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DEP_GAP\00 BOLETINES\07 Julio 2021\CD informativo\"/>
    </mc:Choice>
  </mc:AlternateContent>
  <bookViews>
    <workbookView xWindow="372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s>
  <definedNames>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'10'!$A$1:$J$86</definedName>
    <definedName name="_xlnm.Print_Area" localSheetId="12">'11'!$A$1:$J$86</definedName>
    <definedName name="_xlnm.Print_Area" localSheetId="13">'12'!$A$1:$J$86</definedName>
    <definedName name="_xlnm.Print_Area" localSheetId="14">'13'!$A$1:$J$86</definedName>
    <definedName name="_xlnm.Print_Area" localSheetId="15">'14'!$A$1:$J$86</definedName>
    <definedName name="_xlnm.Print_Area" localSheetId="16">'15'!$A$1:$J$86</definedName>
    <definedName name="_xlnm.Print_Area" localSheetId="17">'16'!$A$1:$J$86</definedName>
    <definedName name="_xlnm.Print_Area" localSheetId="18">'17'!$A$1:$J$86</definedName>
    <definedName name="_xlnm.Print_Area" localSheetId="19">'18'!$A$1:$J$86</definedName>
    <definedName name="_xlnm.Print_Area" localSheetId="20">'19'!$A$1:$J$86</definedName>
    <definedName name="_xlnm.Print_Area" localSheetId="21">'20'!$A$1:$J$86</definedName>
    <definedName name="_xlnm.Print_Area" localSheetId="22">'21'!$A$1:$J$86</definedName>
    <definedName name="_xlnm.Print_Area" localSheetId="23">'22'!$A$1:$O$37</definedName>
    <definedName name="_xlnm.Print_Area" localSheetId="24">'23'!$A$1:$P$25</definedName>
    <definedName name="_xlnm.Print_Area" localSheetId="25">'24'!$A$1:$O$45</definedName>
    <definedName name="_xlnm.Print_Area" localSheetId="26">'25'!$C$1:$J$23</definedName>
    <definedName name="_xlnm.Print_Area" localSheetId="27">'26'!$A$1:$G$34</definedName>
    <definedName name="_xlnm.Print_Area" localSheetId="32">'31'!$A$1:$J$85</definedName>
    <definedName name="_xlnm.Print_Area" localSheetId="33">'32-1'!$A$1:$L$56</definedName>
    <definedName name="_xlnm.Print_Area" localSheetId="34">'32-2'!$A$1:$L$75</definedName>
    <definedName name="_xlnm.Print_Area" localSheetId="35">'33'!$A$1:$J$86</definedName>
    <definedName name="_xlnm.Print_Area" localSheetId="36">'34'!$A$1:$J$86</definedName>
    <definedName name="_xlnm.Print_Area" localSheetId="37">'35'!$A$1:$D$37</definedName>
    <definedName name="_xlnm.Print_Area" localSheetId="38">'36'!$A$1:$E$25</definedName>
    <definedName name="_xlnm.Print_Area" localSheetId="39">'37'!$A$1:$O$24</definedName>
    <definedName name="_xlnm.Print_Area" localSheetId="40">'38'!$C$1:$J$23</definedName>
    <definedName name="_xlnm.Print_Area" localSheetId="41">'39'!$A$1:$G$34</definedName>
    <definedName name="_xlnm.Print_Area" localSheetId="42">'40'!$A$1:$P$43</definedName>
    <definedName name="_xlnm.Print_Area" localSheetId="47">'45'!$A$1:$J$86</definedName>
    <definedName name="_xlnm.Print_Area" localSheetId="48">'46-1'!$A$1:$L$57</definedName>
    <definedName name="_xlnm.Print_Area" localSheetId="49">'46-2'!$A$1:$L$75</definedName>
    <definedName name="_xlnm.Print_Area" localSheetId="50">'47'!$A$1:$E$37</definedName>
    <definedName name="_xlnm.Print_Area" localSheetId="51">'48'!$A$1:$F$25</definedName>
    <definedName name="_xlnm.Print_Area" localSheetId="56">'53'!$A$1:$J$85</definedName>
    <definedName name="_xlnm.Print_Area" localSheetId="57">'54-1'!$A$1:$L$56</definedName>
    <definedName name="_xlnm.Print_Area" localSheetId="58">'54-2'!$A$1:$L$75</definedName>
    <definedName name="_xlnm.Print_Area" localSheetId="59">'55-1'!$A$1:$Q$37</definedName>
    <definedName name="_xlnm.Print_Area" localSheetId="60">'55-2'!$A$1:$R$37</definedName>
    <definedName name="_xlnm.Print_Area" localSheetId="61">'56-1'!$A$1:$Q$25</definedName>
    <definedName name="_xlnm.Print_Area" localSheetId="62">'56-2'!$A$1:$S$25</definedName>
    <definedName name="_xlnm.Print_Area" localSheetId="64">'58'!$A$1:$S$73</definedName>
    <definedName name="_xlnm.Print_Area" localSheetId="68">'62'!$A$1:$H$85</definedName>
    <definedName name="_xlnm.Print_Area" localSheetId="69">'63-1'!$A$1:$J$56</definedName>
    <definedName name="_xlnm.Print_Area" localSheetId="70">'63-2'!$A$1:$J$75</definedName>
    <definedName name="_xlnm.Print_Area" localSheetId="71">'64'!$A$1:$K$37</definedName>
    <definedName name="_xlnm.Print_Area" localSheetId="72">'65'!$A$1:$L$25</definedName>
    <definedName name="_xlnm.Print_Area" localSheetId="7">'7'!$A$1:$J$85</definedName>
    <definedName name="_xlnm.Print_Area" localSheetId="77">'70'!$A$1:$I$85</definedName>
    <definedName name="_xlnm.Print_Area" localSheetId="78">'71'!$A$1:$K$56</definedName>
    <definedName name="_xlnm.Print_Area" localSheetId="79">'72'!$A$1:$K$75</definedName>
    <definedName name="_xlnm.Print_Area" localSheetId="80">'73'!$A$1:$C$37</definedName>
    <definedName name="_xlnm.Print_Area" localSheetId="81">'74'!$A$1:$D$25</definedName>
    <definedName name="_xlnm.Print_Area" localSheetId="83">'76'!$B$1:$N$84</definedName>
    <definedName name="_xlnm.Print_Area" localSheetId="84">'77'!$B$1:$N$89</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'8-1'!$A$1:$L$56</definedName>
    <definedName name="_xlnm.Print_Area" localSheetId="89">'82'!$C$1:$F$62</definedName>
    <definedName name="_xlnm.Print_Area" localSheetId="9">'8-2'!$A$1:$L$75</definedName>
    <definedName name="_xlnm.Print_Area" localSheetId="90">'83'!$C$1:$E$61</definedName>
    <definedName name="_xlnm.Print_Area" localSheetId="94">'87'!$A$1:$I$74</definedName>
    <definedName name="_xlnm.Print_Area" localSheetId="95">#REF!</definedName>
    <definedName name="_xlnm.Print_Area" localSheetId="10">'9'!$A$1:$J$86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189" i="1048" l="1"/>
  <c r="M194" i="1069"/>
  <c r="K33" i="1096"/>
  <c r="K78" i="1005" l="1"/>
  <c r="P332" i="1008" l="1"/>
  <c r="G17" i="1091" l="1"/>
  <c r="G16" i="1091"/>
  <c r="J27" i="1097" l="1"/>
  <c r="J26" i="1097"/>
  <c r="J25" i="1097"/>
  <c r="J24" i="1097"/>
  <c r="J23" i="1097"/>
  <c r="J22" i="1097"/>
  <c r="J21" i="1097"/>
  <c r="J20" i="1097"/>
  <c r="J19" i="1097"/>
  <c r="J18" i="1097"/>
  <c r="J17" i="1097"/>
  <c r="J16" i="1097"/>
  <c r="J15" i="1097"/>
  <c r="J14" i="1097"/>
  <c r="J13" i="1097"/>
  <c r="J73" i="1097"/>
  <c r="J72" i="1097"/>
  <c r="J70" i="1097"/>
  <c r="J68" i="1097"/>
  <c r="J67" i="1097"/>
  <c r="J65" i="1097"/>
  <c r="J64" i="1097"/>
  <c r="J62" i="1097"/>
  <c r="J61" i="1097"/>
  <c r="J59" i="1097"/>
  <c r="J57" i="1097"/>
  <c r="J56" i="1097"/>
  <c r="J54" i="1097"/>
  <c r="J53" i="1097"/>
  <c r="J51" i="1097"/>
  <c r="J50" i="1097"/>
  <c r="J49" i="1097"/>
  <c r="J48" i="1097"/>
  <c r="K47" i="1097"/>
  <c r="J47" i="1097"/>
  <c r="J46" i="1097"/>
  <c r="J45" i="1097"/>
  <c r="J43" i="1097"/>
  <c r="J42" i="1097"/>
  <c r="J41" i="1097"/>
  <c r="J40" i="1097"/>
  <c r="J44" i="1097"/>
  <c r="J39" i="1097"/>
  <c r="J38" i="1097"/>
  <c r="J37" i="1097"/>
  <c r="J36" i="1097"/>
  <c r="J35" i="1097"/>
  <c r="J34" i="1097"/>
  <c r="J33" i="1097"/>
  <c r="J32" i="1097"/>
  <c r="J31" i="1097"/>
  <c r="J12" i="1097"/>
  <c r="J30" i="1097"/>
  <c r="J29" i="1097"/>
  <c r="J28" i="1097"/>
  <c r="J11" i="1097"/>
  <c r="J10" i="1097"/>
  <c r="J9" i="1097"/>
  <c r="J7" i="1097"/>
  <c r="J8" i="1097"/>
  <c r="J57" i="1096"/>
  <c r="J58" i="1096" l="1"/>
  <c r="J55" i="1096"/>
  <c r="J53" i="1096"/>
  <c r="J52" i="1096"/>
  <c r="J50" i="1096"/>
  <c r="J48" i="1096"/>
  <c r="J47" i="1096"/>
  <c r="J45" i="1096"/>
  <c r="J43" i="1096"/>
  <c r="J42" i="1096"/>
  <c r="J40" i="1096"/>
  <c r="J39" i="1096"/>
  <c r="J37" i="1096"/>
  <c r="J33" i="1096"/>
  <c r="J36" i="1096"/>
  <c r="J35" i="1096"/>
  <c r="J34" i="1096"/>
  <c r="J32" i="1096"/>
  <c r="J31" i="1096"/>
  <c r="J30" i="1096"/>
  <c r="J25" i="1096"/>
  <c r="J16" i="1096"/>
  <c r="J29" i="1096"/>
  <c r="J28" i="1096"/>
  <c r="J27" i="1096"/>
  <c r="J26" i="1096"/>
  <c r="J24" i="1096"/>
  <c r="J23" i="1096"/>
  <c r="J22" i="1096"/>
  <c r="J21" i="1096"/>
  <c r="J20" i="1096"/>
  <c r="J19" i="1096"/>
  <c r="J18" i="1096"/>
  <c r="J17" i="1096"/>
  <c r="J15" i="1096"/>
  <c r="J14" i="1096"/>
  <c r="J13" i="1096"/>
  <c r="J12" i="1096"/>
  <c r="J11" i="1096"/>
  <c r="J10" i="1096"/>
  <c r="J9" i="1096"/>
  <c r="J8" i="1096"/>
  <c r="J7" i="1096"/>
  <c r="E58" i="1095"/>
  <c r="E57" i="1095"/>
  <c r="E55" i="1095"/>
  <c r="E53" i="1095"/>
  <c r="E52" i="1095"/>
  <c r="E50" i="1095"/>
  <c r="E48" i="1095"/>
  <c r="E47" i="1095"/>
  <c r="E45" i="1095"/>
  <c r="E43" i="1095"/>
  <c r="E42" i="1095"/>
  <c r="E40" i="1095"/>
  <c r="E39" i="1095"/>
  <c r="E37" i="1095"/>
  <c r="E36" i="1095"/>
  <c r="E35" i="1095"/>
  <c r="E34" i="1095"/>
  <c r="F33" i="1095"/>
  <c r="E33" i="1095"/>
  <c r="E32" i="1095"/>
  <c r="E31" i="1095"/>
  <c r="E30" i="1095"/>
  <c r="E25" i="1095"/>
  <c r="E29" i="1095"/>
  <c r="E28" i="1095"/>
  <c r="E27" i="1095"/>
  <c r="E26" i="1095"/>
  <c r="E24" i="1095"/>
  <c r="E23" i="1095"/>
  <c r="E22" i="1095"/>
  <c r="E21" i="1095"/>
  <c r="E20" i="1095"/>
  <c r="E19" i="1095"/>
  <c r="E18" i="1095"/>
  <c r="E17" i="1095"/>
  <c r="E15" i="1095"/>
  <c r="E14" i="1095"/>
  <c r="E13" i="1095"/>
  <c r="E12" i="1095"/>
  <c r="E11" i="1095"/>
  <c r="E10" i="1095"/>
  <c r="E9" i="1095"/>
  <c r="E16" i="1095"/>
  <c r="E8" i="1095"/>
  <c r="E7" i="1095"/>
  <c r="E56" i="1094"/>
  <c r="E55" i="1094"/>
  <c r="E53" i="1094"/>
  <c r="E51" i="1094"/>
  <c r="E50" i="1094"/>
  <c r="E48" i="1094"/>
  <c r="E46" i="1094"/>
  <c r="E45" i="1094"/>
  <c r="E43" i="1094"/>
  <c r="E41" i="1094"/>
  <c r="E40" i="1094"/>
  <c r="E38" i="1094"/>
  <c r="E37" i="1094"/>
  <c r="E35" i="1094"/>
  <c r="E34" i="1094"/>
  <c r="E33" i="1094"/>
  <c r="E32" i="1094"/>
  <c r="E31" i="1094"/>
  <c r="E30" i="1094"/>
  <c r="E29" i="1094"/>
  <c r="E28" i="1094"/>
  <c r="E26" i="1094"/>
  <c r="E25" i="1094"/>
  <c r="E24" i="1094"/>
  <c r="E23" i="1094"/>
  <c r="E16" i="1094"/>
  <c r="E27" i="1094"/>
  <c r="E22" i="1094"/>
  <c r="E21" i="1094"/>
  <c r="E20" i="1094"/>
  <c r="E19" i="1094"/>
  <c r="E18" i="1094"/>
  <c r="E17" i="1094"/>
  <c r="E15" i="1094"/>
  <c r="E14" i="1094"/>
  <c r="E13" i="1094"/>
  <c r="E12" i="1094"/>
  <c r="E11" i="1094"/>
  <c r="E10" i="1094"/>
  <c r="E9" i="1094"/>
  <c r="E8" i="1094"/>
  <c r="E7" i="1094"/>
  <c r="F49" i="1093"/>
  <c r="F46" i="1093"/>
  <c r="F24" i="1093"/>
  <c r="F16" i="1093"/>
  <c r="F61" i="1093"/>
  <c r="F60" i="1093"/>
  <c r="F58" i="1093"/>
  <c r="F56" i="1093"/>
  <c r="F55" i="1093"/>
  <c r="F53" i="1093"/>
  <c r="F44" i="1093"/>
  <c r="F42" i="1093"/>
  <c r="F41" i="1093"/>
  <c r="F39" i="1093"/>
  <c r="F38" i="1093"/>
  <c r="F36" i="1093"/>
  <c r="F35" i="1093"/>
  <c r="G32" i="1093"/>
  <c r="F34" i="1093"/>
  <c r="F33" i="1093"/>
  <c r="F32" i="1093"/>
  <c r="F31" i="1093"/>
  <c r="F30" i="1093"/>
  <c r="F28" i="1093"/>
  <c r="F27" i="1093"/>
  <c r="F26" i="1093"/>
  <c r="F25" i="1093"/>
  <c r="F23" i="1093"/>
  <c r="F22" i="1093"/>
  <c r="F21" i="1093"/>
  <c r="F20" i="1093"/>
  <c r="F19" i="1093"/>
  <c r="F18" i="1093"/>
  <c r="F17" i="1093"/>
  <c r="F15" i="1093"/>
  <c r="F14" i="1093"/>
  <c r="F13" i="1093"/>
  <c r="F12" i="1093"/>
  <c r="F11" i="1093"/>
  <c r="F10" i="1093"/>
  <c r="F9" i="1093"/>
  <c r="F8" i="1093"/>
  <c r="F29" i="1093"/>
  <c r="F7" i="1093"/>
  <c r="G48" i="1092"/>
  <c r="G45" i="1092"/>
  <c r="G60" i="1092"/>
  <c r="G59" i="1092"/>
  <c r="G57" i="1092"/>
  <c r="G55" i="1092"/>
  <c r="G54" i="1092"/>
  <c r="G52" i="1092"/>
  <c r="G43" i="1092"/>
  <c r="G41" i="1092"/>
  <c r="G40" i="1092"/>
  <c r="G38" i="1092"/>
  <c r="G37" i="1092"/>
  <c r="G35" i="1092"/>
  <c r="G34" i="1092"/>
  <c r="H31" i="1092"/>
  <c r="G31" i="1092"/>
  <c r="G33" i="1092"/>
  <c r="G32" i="1092"/>
  <c r="G30" i="1092"/>
  <c r="G29" i="1092"/>
  <c r="G28" i="1092"/>
  <c r="G27" i="1092"/>
  <c r="G26" i="1092"/>
  <c r="G25" i="1092"/>
  <c r="G24" i="1092"/>
  <c r="G22" i="1092"/>
  <c r="G21" i="1092"/>
  <c r="G20" i="1092"/>
  <c r="G19" i="1092"/>
  <c r="G18" i="1092"/>
  <c r="G17" i="1092"/>
  <c r="G15" i="1092"/>
  <c r="G14" i="1092"/>
  <c r="G13" i="1092"/>
  <c r="G12" i="1092"/>
  <c r="G11" i="1092"/>
  <c r="G10" i="1092"/>
  <c r="G9" i="1092"/>
  <c r="G23" i="1092"/>
  <c r="G16" i="1092"/>
  <c r="G8" i="1092"/>
  <c r="G7" i="1092"/>
  <c r="G49" i="1091"/>
  <c r="G46" i="1091"/>
  <c r="G61" i="1091"/>
  <c r="G60" i="1091"/>
  <c r="G58" i="1091"/>
  <c r="G56" i="1091"/>
  <c r="G55" i="1091"/>
  <c r="G53" i="1091"/>
  <c r="G44" i="1091"/>
  <c r="G42" i="1091"/>
  <c r="G41" i="1091"/>
  <c r="G39" i="1091"/>
  <c r="G38" i="1091"/>
  <c r="G36" i="1091"/>
  <c r="G35" i="1091"/>
  <c r="H32" i="1091"/>
  <c r="G32" i="1091"/>
  <c r="G34" i="1091"/>
  <c r="G33" i="1091"/>
  <c r="G31" i="1091"/>
  <c r="G30" i="1091"/>
  <c r="G29" i="1091"/>
  <c r="G28" i="1091"/>
  <c r="G27" i="1091"/>
  <c r="G26" i="1091"/>
  <c r="G25" i="1091"/>
  <c r="G24" i="1091"/>
  <c r="G23" i="1091"/>
  <c r="G22" i="1091"/>
  <c r="G21" i="1091"/>
  <c r="G20" i="1091"/>
  <c r="G19" i="1091"/>
  <c r="G18" i="1091"/>
  <c r="G9" i="1091"/>
  <c r="G10" i="1091"/>
  <c r="G11" i="1091"/>
  <c r="G12" i="1091"/>
  <c r="G13" i="1091"/>
  <c r="G14" i="1091"/>
  <c r="G15" i="1091"/>
  <c r="G8" i="1091"/>
  <c r="G7" i="1091"/>
  <c r="H87" i="1090"/>
  <c r="H79" i="1090"/>
  <c r="H77" i="1090"/>
  <c r="H76" i="1090"/>
  <c r="H74" i="1090"/>
  <c r="H55" i="1090"/>
  <c r="H52" i="1090"/>
  <c r="H34" i="1090"/>
  <c r="H33" i="1090"/>
  <c r="H67" i="1090"/>
  <c r="H66" i="1090"/>
  <c r="H64" i="1090"/>
  <c r="H62" i="1090"/>
  <c r="H61" i="1090"/>
  <c r="H59" i="1090"/>
  <c r="H50" i="1090"/>
  <c r="H48" i="1090"/>
  <c r="H47" i="1090"/>
  <c r="H45" i="1090"/>
  <c r="H44" i="1090"/>
  <c r="H42" i="1090"/>
  <c r="H41" i="1090"/>
  <c r="H40" i="1090"/>
  <c r="H39" i="1090"/>
  <c r="H38" i="1090"/>
  <c r="H37" i="1090"/>
  <c r="H36" i="1090"/>
  <c r="H35" i="1090"/>
  <c r="H32" i="1090"/>
  <c r="I31" i="1090"/>
  <c r="H31" i="1090"/>
  <c r="H28" i="1090"/>
  <c r="H30" i="1090"/>
  <c r="H29" i="1090"/>
  <c r="H27" i="1090"/>
  <c r="H26" i="1090"/>
  <c r="H25" i="1090"/>
  <c r="H24" i="1090"/>
  <c r="H23" i="1090"/>
  <c r="H22" i="1090"/>
  <c r="H21" i="1090"/>
  <c r="H20" i="1090"/>
  <c r="H19" i="1090"/>
  <c r="H18" i="1090"/>
  <c r="H17" i="1090"/>
  <c r="H16" i="1090"/>
  <c r="H9" i="1090"/>
  <c r="H10" i="1090"/>
  <c r="H11" i="1090"/>
  <c r="H12" i="1090"/>
  <c r="H13" i="1090"/>
  <c r="H14" i="1090"/>
  <c r="H15" i="1090"/>
  <c r="H7" i="1090"/>
  <c r="H8" i="1090"/>
  <c r="F65" i="1089"/>
  <c r="F62" i="1089"/>
  <c r="F78" i="1089"/>
  <c r="F77" i="1089"/>
  <c r="F75" i="1089"/>
  <c r="F73" i="1089"/>
  <c r="F72" i="1089"/>
  <c r="F70" i="1089"/>
  <c r="F69" i="1089"/>
  <c r="F60" i="1089"/>
  <c r="F58" i="1089"/>
  <c r="F57" i="1089"/>
  <c r="F55" i="1089"/>
  <c r="F54" i="1089"/>
  <c r="F52" i="1089"/>
  <c r="F51" i="1089"/>
  <c r="F50" i="1089"/>
  <c r="F49" i="1089"/>
  <c r="G48" i="1089"/>
  <c r="F48" i="1089"/>
  <c r="F45" i="1089"/>
  <c r="F40" i="1089"/>
  <c r="F26" i="1089"/>
  <c r="F25" i="1089"/>
  <c r="F10" i="1089"/>
  <c r="F24" i="1089"/>
  <c r="F23" i="1089"/>
  <c r="F22" i="1089"/>
  <c r="F21" i="1089"/>
  <c r="F20" i="1089"/>
  <c r="F19" i="1089"/>
  <c r="F9" i="1089"/>
  <c r="F8" i="1089"/>
  <c r="F7" i="1089"/>
  <c r="D332" i="1078"/>
  <c r="D214" i="1078"/>
  <c r="D208" i="1078"/>
  <c r="D132" i="1078"/>
  <c r="D131" i="1078"/>
  <c r="D130" i="1078"/>
  <c r="D129" i="1078"/>
  <c r="D119" i="1078"/>
  <c r="D321" i="1078"/>
  <c r="D318" i="1078"/>
  <c r="D307" i="1078"/>
  <c r="D299" i="1078"/>
  <c r="D291" i="1078"/>
  <c r="D283" i="1078"/>
  <c r="D276" i="1078"/>
  <c r="D267" i="1078"/>
  <c r="D255" i="1078"/>
  <c r="D252" i="1078"/>
  <c r="D249" i="1078"/>
  <c r="D242" i="1078"/>
  <c r="D232" i="1078"/>
  <c r="D229" i="1078"/>
  <c r="D226" i="1078"/>
  <c r="D220" i="1078"/>
  <c r="D216" i="1078"/>
  <c r="D215" i="1078"/>
  <c r="D209" i="1078"/>
  <c r="D202" i="1078"/>
  <c r="D196" i="1078"/>
  <c r="D195" i="1078"/>
  <c r="E194" i="1078"/>
  <c r="D194" i="1078"/>
  <c r="D191" i="1078"/>
  <c r="D187" i="1078"/>
  <c r="D185" i="1078"/>
  <c r="D181" i="1078"/>
  <c r="D177" i="1078"/>
  <c r="D176" i="1078"/>
  <c r="D168" i="1078"/>
  <c r="D167" i="1078"/>
  <c r="D162" i="1078"/>
  <c r="D155" i="1078"/>
  <c r="D149" i="1078"/>
  <c r="D140" i="1078"/>
  <c r="D133" i="1078"/>
  <c r="D120" i="1078"/>
  <c r="D116" i="1078"/>
  <c r="D115" i="1078"/>
  <c r="D114" i="1078"/>
  <c r="D107" i="1078"/>
  <c r="D101" i="1078"/>
  <c r="D91" i="1078"/>
  <c r="D81" i="1078"/>
  <c r="D75" i="1078"/>
  <c r="D69" i="1078"/>
  <c r="D52" i="1078"/>
  <c r="D39" i="1078"/>
  <c r="D35" i="1078"/>
  <c r="D31" i="1078"/>
  <c r="D27" i="1078"/>
  <c r="D26" i="1078"/>
  <c r="D17" i="1078"/>
  <c r="D8" i="1078"/>
  <c r="D7" i="1078"/>
  <c r="G332" i="1077"/>
  <c r="G132" i="1077"/>
  <c r="G131" i="1077"/>
  <c r="G130" i="1077"/>
  <c r="G129" i="1077"/>
  <c r="G119" i="1077"/>
  <c r="G321" i="1077"/>
  <c r="G318" i="1077"/>
  <c r="G307" i="1077"/>
  <c r="G299" i="1077"/>
  <c r="G291" i="1077"/>
  <c r="G283" i="1077"/>
  <c r="G276" i="1077"/>
  <c r="G267" i="1077"/>
  <c r="G255" i="1077"/>
  <c r="G252" i="1077"/>
  <c r="G249" i="1077"/>
  <c r="G242" i="1077"/>
  <c r="G232" i="1077"/>
  <c r="G229" i="1077"/>
  <c r="G226" i="1077"/>
  <c r="G220" i="1077"/>
  <c r="G216" i="1077"/>
  <c r="G215" i="1077"/>
  <c r="G214" i="1077"/>
  <c r="G209" i="1077"/>
  <c r="G208" i="1077"/>
  <c r="G202" i="1077"/>
  <c r="G196" i="1077"/>
  <c r="G195" i="1077"/>
  <c r="H194" i="1077"/>
  <c r="G194" i="1077"/>
  <c r="G191" i="1077"/>
  <c r="G187" i="1077"/>
  <c r="G185" i="1077"/>
  <c r="G181" i="1077"/>
  <c r="G177" i="1077"/>
  <c r="G176" i="1077"/>
  <c r="G168" i="1077"/>
  <c r="G167" i="1077"/>
  <c r="G162" i="1077"/>
  <c r="G155" i="1077"/>
  <c r="G149" i="1077"/>
  <c r="G140" i="1077"/>
  <c r="G133" i="1077"/>
  <c r="G120" i="1077"/>
  <c r="G116" i="1077"/>
  <c r="G115" i="1077"/>
  <c r="G114" i="1077"/>
  <c r="G107" i="1077"/>
  <c r="G101" i="1077"/>
  <c r="G91" i="1077"/>
  <c r="G81" i="1077"/>
  <c r="G75" i="1077"/>
  <c r="G69" i="1077"/>
  <c r="G52" i="1077"/>
  <c r="G39" i="1077"/>
  <c r="G35" i="1077"/>
  <c r="G31" i="1077"/>
  <c r="G27" i="1077"/>
  <c r="G26" i="1077"/>
  <c r="G17" i="1077"/>
  <c r="G8" i="1077"/>
  <c r="G7" i="1077"/>
  <c r="L332" i="1069"/>
  <c r="L132" i="1069"/>
  <c r="L131" i="1069"/>
  <c r="L130" i="1069"/>
  <c r="L129" i="1069"/>
  <c r="L119" i="1069"/>
  <c r="L321" i="1069"/>
  <c r="L318" i="1069"/>
  <c r="L307" i="1069"/>
  <c r="L299" i="1069"/>
  <c r="L291" i="1069"/>
  <c r="L283" i="1069"/>
  <c r="L276" i="1069"/>
  <c r="L267" i="1069"/>
  <c r="L255" i="1069"/>
  <c r="L252" i="1069"/>
  <c r="L249" i="1069"/>
  <c r="L242" i="1069"/>
  <c r="L232" i="1069"/>
  <c r="L229" i="1069"/>
  <c r="L226" i="1069"/>
  <c r="L220" i="1069"/>
  <c r="L216" i="1069"/>
  <c r="L215" i="1069"/>
  <c r="L214" i="1069"/>
  <c r="L209" i="1069"/>
  <c r="L208" i="1069"/>
  <c r="L202" i="1069"/>
  <c r="L196" i="1069"/>
  <c r="L195" i="1069"/>
  <c r="L194" i="1069"/>
  <c r="L191" i="1069"/>
  <c r="L187" i="1069"/>
  <c r="L185" i="1069"/>
  <c r="L181" i="1069"/>
  <c r="L177" i="1069"/>
  <c r="L176" i="1069"/>
  <c r="L168" i="1069"/>
  <c r="L167" i="1069"/>
  <c r="L162" i="1069"/>
  <c r="L155" i="1069"/>
  <c r="L149" i="1069"/>
  <c r="L140" i="1069"/>
  <c r="L133" i="1069"/>
  <c r="L120" i="1069"/>
  <c r="L116" i="1069"/>
  <c r="L115" i="1069"/>
  <c r="L114" i="1069"/>
  <c r="L107" i="1069"/>
  <c r="L101" i="1069"/>
  <c r="L91" i="1069"/>
  <c r="L81" i="1069"/>
  <c r="L75" i="1069"/>
  <c r="L69" i="1069"/>
  <c r="L52" i="1069"/>
  <c r="L39" i="1069"/>
  <c r="L35" i="1069"/>
  <c r="L31" i="1069"/>
  <c r="L27" i="1069"/>
  <c r="L26" i="1069"/>
  <c r="L17" i="1069"/>
  <c r="L8" i="1069"/>
  <c r="L7" i="1069"/>
  <c r="G332" i="1068"/>
  <c r="G131" i="1068"/>
  <c r="G321" i="1068"/>
  <c r="G318" i="1068"/>
  <c r="G307" i="1068"/>
  <c r="G299" i="1068"/>
  <c r="G291" i="1068"/>
  <c r="G283" i="1068"/>
  <c r="G276" i="1068"/>
  <c r="G267" i="1068"/>
  <c r="G255" i="1068"/>
  <c r="G252" i="1068"/>
  <c r="G249" i="1068"/>
  <c r="G242" i="1068"/>
  <c r="G232" i="1068"/>
  <c r="G229" i="1068"/>
  <c r="G226" i="1068"/>
  <c r="G220" i="1068"/>
  <c r="G216" i="1068"/>
  <c r="G215" i="1068"/>
  <c r="G214" i="1068"/>
  <c r="G209" i="1068"/>
  <c r="G208" i="1068"/>
  <c r="G202" i="1068"/>
  <c r="G196" i="1068"/>
  <c r="G195" i="1068"/>
  <c r="H194" i="1068"/>
  <c r="G194" i="1068"/>
  <c r="G191" i="1068"/>
  <c r="G187" i="1068"/>
  <c r="G185" i="1068"/>
  <c r="G181" i="1068"/>
  <c r="G177" i="1068"/>
  <c r="G176" i="1068"/>
  <c r="G168" i="1068"/>
  <c r="G167" i="1068"/>
  <c r="G162" i="1068"/>
  <c r="G155" i="1068"/>
  <c r="G149" i="1068"/>
  <c r="G140" i="1068"/>
  <c r="G133" i="1068"/>
  <c r="G132" i="1068"/>
  <c r="G130" i="1068"/>
  <c r="G129" i="1068"/>
  <c r="G120" i="1068"/>
  <c r="G119" i="1068"/>
  <c r="G116" i="1068"/>
  <c r="G115" i="1068"/>
  <c r="G114" i="1068"/>
  <c r="G107" i="1068"/>
  <c r="G101" i="1068"/>
  <c r="G91" i="1068"/>
  <c r="G81" i="1068"/>
  <c r="G75" i="1068"/>
  <c r="G69" i="1068"/>
  <c r="G52" i="1068"/>
  <c r="G39" i="1068"/>
  <c r="G35" i="1068"/>
  <c r="G31" i="1068"/>
  <c r="G27" i="1068"/>
  <c r="G26" i="1068"/>
  <c r="G17" i="1068"/>
  <c r="G8" i="1068"/>
  <c r="G7" i="1068"/>
  <c r="AI332" i="1057"/>
  <c r="AI167" i="1057"/>
  <c r="AI132" i="1057"/>
  <c r="AI131" i="1057"/>
  <c r="AI130" i="1057"/>
  <c r="AI129" i="1057"/>
  <c r="AI119" i="1057"/>
  <c r="AI321" i="1057"/>
  <c r="AI318" i="1057"/>
  <c r="AI307" i="1057"/>
  <c r="AI299" i="1057"/>
  <c r="AI291" i="1057"/>
  <c r="AI283" i="1057"/>
  <c r="AI276" i="1057"/>
  <c r="AI267" i="1057"/>
  <c r="AI255" i="1057"/>
  <c r="AI252" i="1057"/>
  <c r="AI249" i="1057"/>
  <c r="AI242" i="1057"/>
  <c r="AI232" i="1057"/>
  <c r="AI229" i="1057"/>
  <c r="AI226" i="1057"/>
  <c r="AI220" i="1057"/>
  <c r="AI216" i="1057"/>
  <c r="AI215" i="1057"/>
  <c r="AI214" i="1057"/>
  <c r="AI209" i="1057"/>
  <c r="AI208" i="1057"/>
  <c r="AI202" i="1057"/>
  <c r="AI196" i="1057"/>
  <c r="AI195" i="1057"/>
  <c r="AJ194" i="1057"/>
  <c r="AI194" i="1057"/>
  <c r="AI191" i="1057"/>
  <c r="AI187" i="1057"/>
  <c r="AI185" i="1057"/>
  <c r="AI181" i="1057"/>
  <c r="AI177" i="1057"/>
  <c r="AI176" i="1057"/>
  <c r="AI168" i="1057"/>
  <c r="AI162" i="1057"/>
  <c r="AI155" i="1057"/>
  <c r="AI149" i="1057"/>
  <c r="AI140" i="1057"/>
  <c r="AI133" i="1057"/>
  <c r="AI120" i="1057"/>
  <c r="AI116" i="1057"/>
  <c r="AI115" i="1057"/>
  <c r="AI114" i="1057"/>
  <c r="AI107" i="1057"/>
  <c r="AI101" i="1057"/>
  <c r="AI91" i="1057"/>
  <c r="AI81" i="1057"/>
  <c r="AI75" i="1057"/>
  <c r="AI69" i="1057"/>
  <c r="AI52" i="1057"/>
  <c r="AI39" i="1057"/>
  <c r="AI35" i="1057"/>
  <c r="AI31" i="1057"/>
  <c r="AI27" i="1057"/>
  <c r="AI26" i="1057"/>
  <c r="AI17" i="1057"/>
  <c r="AI8" i="1057"/>
  <c r="AI7" i="1057"/>
  <c r="G215" i="1056"/>
  <c r="G214" i="1056"/>
  <c r="G208" i="1056"/>
  <c r="G194" i="1056"/>
  <c r="H194" i="1056"/>
  <c r="G132" i="1056"/>
  <c r="G131" i="1056"/>
  <c r="G130" i="1056"/>
  <c r="G129" i="1056"/>
  <c r="G119" i="1056"/>
  <c r="G332" i="1056"/>
  <c r="G321" i="1056"/>
  <c r="G318" i="1056"/>
  <c r="G307" i="1056"/>
  <c r="G299" i="1056"/>
  <c r="G291" i="1056"/>
  <c r="G283" i="1056"/>
  <c r="G276" i="1056"/>
  <c r="G267" i="1056"/>
  <c r="G255" i="1056"/>
  <c r="G252" i="1056"/>
  <c r="G249" i="1056"/>
  <c r="G242" i="1056"/>
  <c r="G232" i="1056"/>
  <c r="G229" i="1056"/>
  <c r="G226" i="1056"/>
  <c r="G220" i="1056"/>
  <c r="G216" i="1056"/>
  <c r="G209" i="1056"/>
  <c r="G202" i="1056"/>
  <c r="G196" i="1056"/>
  <c r="G195" i="1056"/>
  <c r="G191" i="1056"/>
  <c r="G187" i="1056"/>
  <c r="G185" i="1056"/>
  <c r="G181" i="1056"/>
  <c r="G177" i="1056"/>
  <c r="G176" i="1056"/>
  <c r="G168" i="1056"/>
  <c r="G167" i="1056"/>
  <c r="G162" i="1056"/>
  <c r="G155" i="1056"/>
  <c r="G149" i="1056"/>
  <c r="G140" i="1056"/>
  <c r="G133" i="1056"/>
  <c r="G120" i="1056"/>
  <c r="G116" i="1056"/>
  <c r="G115" i="1056"/>
  <c r="G114" i="1056"/>
  <c r="G107" i="1056"/>
  <c r="G101" i="1056"/>
  <c r="G91" i="1056"/>
  <c r="G81" i="1056"/>
  <c r="G75" i="1056"/>
  <c r="G69" i="1056"/>
  <c r="G52" i="1056"/>
  <c r="G39" i="1056"/>
  <c r="G35" i="1056"/>
  <c r="G31" i="1056"/>
  <c r="G27" i="1056"/>
  <c r="G26" i="1056"/>
  <c r="G17" i="1056"/>
  <c r="G8" i="1056"/>
  <c r="G7" i="1056"/>
  <c r="F327" i="1048"/>
  <c r="F237" i="1048"/>
  <c r="F189" i="1048"/>
  <c r="F182" i="1048"/>
  <c r="F180" i="1048"/>
  <c r="F176" i="1048"/>
  <c r="F172" i="1048"/>
  <c r="F171" i="1048"/>
  <c r="F167" i="1048"/>
  <c r="F316" i="1048"/>
  <c r="F313" i="1048"/>
  <c r="F302" i="1048"/>
  <c r="F294" i="1048"/>
  <c r="F286" i="1048"/>
  <c r="F278" i="1048"/>
  <c r="F271" i="1048"/>
  <c r="F262" i="1048"/>
  <c r="F250" i="1048"/>
  <c r="F247" i="1048"/>
  <c r="F244" i="1048"/>
  <c r="F227" i="1048"/>
  <c r="F224" i="1048"/>
  <c r="F221" i="1048"/>
  <c r="F215" i="1048"/>
  <c r="F211" i="1048"/>
  <c r="F210" i="1048"/>
  <c r="F204" i="1048"/>
  <c r="F197" i="1048"/>
  <c r="F191" i="1048"/>
  <c r="F190" i="1048"/>
  <c r="F186" i="1048"/>
  <c r="F162" i="1048"/>
  <c r="F155" i="1048"/>
  <c r="F149" i="1048"/>
  <c r="F140" i="1048"/>
  <c r="F133" i="1048"/>
  <c r="F120" i="1048"/>
  <c r="F116" i="1048"/>
  <c r="F115" i="1048"/>
  <c r="F114" i="1048"/>
  <c r="F107" i="1048"/>
  <c r="F101" i="1048"/>
  <c r="F91" i="1048"/>
  <c r="F81" i="1048"/>
  <c r="F75" i="1048"/>
  <c r="F69" i="1048"/>
  <c r="F52" i="1048"/>
  <c r="F39" i="1048"/>
  <c r="F35" i="1048"/>
  <c r="F31" i="1048"/>
  <c r="F27" i="1048"/>
  <c r="F26" i="1048"/>
  <c r="F17" i="1048"/>
  <c r="F8" i="1048"/>
  <c r="F7" i="1048"/>
  <c r="G332" i="1047"/>
  <c r="G321" i="1047"/>
  <c r="G318" i="1047"/>
  <c r="G307" i="1047"/>
  <c r="G299" i="1047"/>
  <c r="G291" i="1047"/>
  <c r="G283" i="1047"/>
  <c r="G276" i="1047"/>
  <c r="G267" i="1047"/>
  <c r="G255" i="1047"/>
  <c r="G252" i="1047"/>
  <c r="G249" i="1047"/>
  <c r="G242" i="1047"/>
  <c r="G232" i="1047"/>
  <c r="G229" i="1047"/>
  <c r="G226" i="1047"/>
  <c r="G220" i="1047"/>
  <c r="G216" i="1047"/>
  <c r="G215" i="1047"/>
  <c r="G209" i="1047"/>
  <c r="G202" i="1047"/>
  <c r="G196" i="1047"/>
  <c r="G195" i="1047"/>
  <c r="H194" i="1047"/>
  <c r="G194" i="1047"/>
  <c r="G191" i="1047"/>
  <c r="G187" i="1047"/>
  <c r="G185" i="1047"/>
  <c r="G181" i="1047"/>
  <c r="G177" i="1047"/>
  <c r="G176" i="1047"/>
  <c r="G168" i="1047"/>
  <c r="G167" i="1047"/>
  <c r="G162" i="1047"/>
  <c r="G155" i="1047"/>
  <c r="G149" i="1047"/>
  <c r="G140" i="1047"/>
  <c r="G133" i="1047"/>
  <c r="G120" i="1047"/>
  <c r="G116" i="1047"/>
  <c r="G115" i="1047"/>
  <c r="G114" i="1047"/>
  <c r="G107" i="1047"/>
  <c r="G101" i="1047"/>
  <c r="G91" i="1047"/>
  <c r="G81" i="1047"/>
  <c r="G75" i="1047"/>
  <c r="G69" i="1047"/>
  <c r="G52" i="1047"/>
  <c r="G39" i="1047"/>
  <c r="G35" i="1047"/>
  <c r="G31" i="1047"/>
  <c r="G27" i="1047"/>
  <c r="G26" i="1047"/>
  <c r="G17" i="1047"/>
  <c r="G8" i="1047"/>
  <c r="G7" i="1047"/>
  <c r="E332" i="1033"/>
  <c r="E321" i="1033"/>
  <c r="E318" i="1033"/>
  <c r="E307" i="1033"/>
  <c r="E299" i="1033"/>
  <c r="E291" i="1033"/>
  <c r="E283" i="1033"/>
  <c r="E276" i="1033"/>
  <c r="E267" i="1033"/>
  <c r="E255" i="1033"/>
  <c r="E252" i="1033"/>
  <c r="E249" i="1033"/>
  <c r="E242" i="1033"/>
  <c r="E232" i="1033"/>
  <c r="E229" i="1033"/>
  <c r="E226" i="1033"/>
  <c r="E220" i="1033"/>
  <c r="E216" i="1033"/>
  <c r="E215" i="1033"/>
  <c r="E209" i="1033"/>
  <c r="E202" i="1033"/>
  <c r="E196" i="1033"/>
  <c r="E195" i="1033"/>
  <c r="F194" i="1033"/>
  <c r="E194" i="1033"/>
  <c r="E191" i="1033"/>
  <c r="E187" i="1033"/>
  <c r="E185" i="1033"/>
  <c r="E181" i="1033"/>
  <c r="E177" i="1033"/>
  <c r="E176" i="1033"/>
  <c r="E168" i="1033"/>
  <c r="E167" i="1033"/>
  <c r="E162" i="1033"/>
  <c r="E155" i="1033"/>
  <c r="E149" i="1033"/>
  <c r="E140" i="1033"/>
  <c r="E133" i="1033"/>
  <c r="E120" i="1033"/>
  <c r="E116" i="1033"/>
  <c r="E115" i="1033"/>
  <c r="E114" i="1033"/>
  <c r="E107" i="1033"/>
  <c r="E101" i="1033"/>
  <c r="E91" i="1033"/>
  <c r="E81" i="1033"/>
  <c r="E75" i="1033"/>
  <c r="E69" i="1033"/>
  <c r="E52" i="1033"/>
  <c r="E39" i="1033"/>
  <c r="E35" i="1033"/>
  <c r="E31" i="1033"/>
  <c r="E27" i="1033"/>
  <c r="E26" i="1033"/>
  <c r="E17" i="1033"/>
  <c r="E8" i="1033"/>
  <c r="E7" i="1033"/>
  <c r="G332" i="1032"/>
  <c r="G321" i="1032"/>
  <c r="G318" i="1032"/>
  <c r="G307" i="1032"/>
  <c r="G299" i="1032"/>
  <c r="G291" i="1032"/>
  <c r="G283" i="1032"/>
  <c r="G276" i="1032"/>
  <c r="G267" i="1032"/>
  <c r="G255" i="1032"/>
  <c r="G252" i="1032"/>
  <c r="G249" i="1032"/>
  <c r="G242" i="1032"/>
  <c r="G232" i="1032"/>
  <c r="G229" i="1032"/>
  <c r="G226" i="1032"/>
  <c r="G220" i="1032"/>
  <c r="G216" i="1032"/>
  <c r="G215" i="1032"/>
  <c r="G209" i="1032"/>
  <c r="G202" i="1032"/>
  <c r="G196" i="1032"/>
  <c r="G195" i="1032"/>
  <c r="H194" i="1032"/>
  <c r="G194" i="1032"/>
  <c r="G191" i="1032"/>
  <c r="G187" i="1032"/>
  <c r="G185" i="1032"/>
  <c r="G181" i="1032"/>
  <c r="G177" i="1032"/>
  <c r="G176" i="1032"/>
  <c r="G168" i="1032"/>
  <c r="G167" i="1032"/>
  <c r="G162" i="1032"/>
  <c r="G155" i="1032"/>
  <c r="G149" i="1032"/>
  <c r="G140" i="1032"/>
  <c r="G133" i="1032"/>
  <c r="G120" i="1032"/>
  <c r="G116" i="1032"/>
  <c r="G115" i="1032"/>
  <c r="G114" i="1032"/>
  <c r="G107" i="1032"/>
  <c r="G101" i="1032"/>
  <c r="G91" i="1032"/>
  <c r="G81" i="1032"/>
  <c r="G75" i="1032"/>
  <c r="G69" i="1032"/>
  <c r="G52" i="1032"/>
  <c r="G39" i="1032"/>
  <c r="G35" i="1032"/>
  <c r="G31" i="1032"/>
  <c r="G27" i="1032"/>
  <c r="G26" i="1032"/>
  <c r="G17" i="1032"/>
  <c r="G8" i="1032"/>
  <c r="G7" i="1032"/>
  <c r="P321" i="1008"/>
  <c r="P318" i="1008"/>
  <c r="P307" i="1008"/>
  <c r="P299" i="1008"/>
  <c r="P291" i="1008"/>
  <c r="P283" i="1008"/>
  <c r="P276" i="1008"/>
  <c r="P267" i="1008"/>
  <c r="P255" i="1008"/>
  <c r="P252" i="1008"/>
  <c r="P249" i="1008"/>
  <c r="P242" i="1008"/>
  <c r="P232" i="1008"/>
  <c r="P229" i="1008"/>
  <c r="P226" i="1008"/>
  <c r="P220" i="1008"/>
  <c r="P216" i="1008"/>
  <c r="P215" i="1008"/>
  <c r="P209" i="1008"/>
  <c r="P202" i="1008"/>
  <c r="P196" i="1008"/>
  <c r="P195" i="1008"/>
  <c r="Q194" i="1008"/>
  <c r="P194" i="1008"/>
  <c r="P191" i="1008"/>
  <c r="P187" i="1008"/>
  <c r="P185" i="1008"/>
  <c r="P181" i="1008"/>
  <c r="P177" i="1008"/>
  <c r="P176" i="1008"/>
  <c r="P168" i="1008"/>
  <c r="P167" i="1008"/>
  <c r="P162" i="1008"/>
  <c r="P155" i="1008"/>
  <c r="P149" i="1008"/>
  <c r="P140" i="1008"/>
  <c r="P133" i="1008"/>
  <c r="P120" i="1008"/>
  <c r="P116" i="1008"/>
  <c r="P115" i="1008"/>
  <c r="P114" i="1008"/>
  <c r="P107" i="1008"/>
  <c r="P101" i="1008"/>
  <c r="P91" i="1008"/>
  <c r="P81" i="1008"/>
  <c r="P75" i="1008"/>
  <c r="P69" i="1008"/>
  <c r="P52" i="1008"/>
  <c r="P39" i="1008"/>
  <c r="P35" i="1008"/>
  <c r="P31" i="1008"/>
  <c r="P27" i="1008"/>
  <c r="P26" i="1008"/>
  <c r="P17" i="1008"/>
  <c r="P8" i="1008"/>
  <c r="P7" i="1008"/>
  <c r="G332" i="1007"/>
  <c r="G321" i="1007"/>
  <c r="G318" i="1007"/>
  <c r="G307" i="1007"/>
  <c r="G299" i="1007"/>
  <c r="G291" i="1007"/>
  <c r="G283" i="1007"/>
  <c r="G276" i="1007"/>
  <c r="G267" i="1007"/>
  <c r="G255" i="1007"/>
  <c r="G252" i="1007"/>
  <c r="G249" i="1007"/>
  <c r="G242" i="1007"/>
  <c r="G232" i="1007"/>
  <c r="G229" i="1007"/>
  <c r="G226" i="1007"/>
  <c r="G220" i="1007"/>
  <c r="G216" i="1007"/>
  <c r="G215" i="1007"/>
  <c r="G209" i="1007"/>
  <c r="G202" i="1007"/>
  <c r="G196" i="1007"/>
  <c r="G195" i="1007"/>
  <c r="H194" i="1007"/>
  <c r="G194" i="1007"/>
  <c r="G191" i="1007"/>
  <c r="G187" i="1007"/>
  <c r="G185" i="1007"/>
  <c r="G181" i="1007"/>
  <c r="G177" i="1007"/>
  <c r="G176" i="1007"/>
  <c r="G168" i="1007"/>
  <c r="G167" i="1007"/>
  <c r="G162" i="1007"/>
  <c r="G155" i="1007"/>
  <c r="G149" i="1007"/>
  <c r="G140" i="1007"/>
  <c r="G133" i="1007"/>
  <c r="G120" i="1007"/>
  <c r="G116" i="1007"/>
  <c r="G115" i="1007"/>
  <c r="G114" i="1007"/>
  <c r="G107" i="1007"/>
  <c r="G101" i="1007"/>
  <c r="G91" i="1007"/>
  <c r="G81" i="1007"/>
  <c r="G75" i="1007"/>
  <c r="G69" i="1007"/>
  <c r="G52" i="1007"/>
  <c r="G39" i="1007"/>
  <c r="G35" i="1007"/>
  <c r="G31" i="1007"/>
  <c r="G27" i="1007"/>
  <c r="G26" i="1007"/>
  <c r="G17" i="1007"/>
  <c r="G8" i="1007"/>
  <c r="G7" i="1007"/>
  <c r="F342" i="1004" l="1"/>
  <c r="E332" i="1004"/>
  <c r="D332" i="1004"/>
  <c r="C332" i="1004"/>
  <c r="B332" i="1004"/>
  <c r="E330" i="1004"/>
  <c r="D330" i="1004"/>
  <c r="C330" i="1004"/>
  <c r="B330" i="1004"/>
  <c r="E328" i="1004"/>
  <c r="D328" i="1004"/>
  <c r="C328" i="1004"/>
  <c r="B328" i="1004"/>
  <c r="E326" i="1004"/>
  <c r="D326" i="1004"/>
  <c r="C326" i="1004"/>
  <c r="B326" i="1004"/>
  <c r="E324" i="1004"/>
  <c r="D324" i="1004"/>
  <c r="C324" i="1004"/>
  <c r="B324" i="1004"/>
  <c r="E317" i="1004"/>
  <c r="D317" i="1004"/>
  <c r="C317" i="1004"/>
  <c r="B317" i="1004"/>
  <c r="E307" i="1004"/>
  <c r="D307" i="1004"/>
  <c r="C307" i="1004"/>
  <c r="B307" i="1004"/>
  <c r="E306" i="1004"/>
  <c r="D306" i="1004"/>
  <c r="C306" i="1004"/>
  <c r="B306" i="1004"/>
  <c r="E290" i="1004"/>
  <c r="D290" i="1004"/>
  <c r="C290" i="1004"/>
  <c r="B290" i="1004"/>
  <c r="E283" i="1004"/>
  <c r="D283" i="1004"/>
  <c r="C283" i="1004"/>
  <c r="B283" i="1004"/>
  <c r="E276" i="1004"/>
  <c r="D276" i="1004"/>
  <c r="C276" i="1004"/>
  <c r="B276" i="1004"/>
  <c r="E275" i="1004"/>
  <c r="D275" i="1004"/>
  <c r="C275" i="1004"/>
  <c r="B275" i="1004"/>
  <c r="E267" i="1004"/>
  <c r="D267" i="1004"/>
  <c r="C267" i="1004"/>
  <c r="B267" i="1004"/>
  <c r="E255" i="1004"/>
  <c r="D255" i="1004"/>
  <c r="C255" i="1004"/>
  <c r="B255" i="1004"/>
  <c r="E215" i="1004"/>
  <c r="D215" i="1004"/>
  <c r="C215" i="1004"/>
  <c r="B215" i="1004"/>
  <c r="E195" i="1004"/>
  <c r="D195" i="1004"/>
  <c r="C195" i="1004"/>
  <c r="B195" i="1004"/>
  <c r="E194" i="1004"/>
  <c r="D194" i="1004"/>
  <c r="C194" i="1004"/>
  <c r="B194" i="1004"/>
  <c r="E176" i="1004"/>
  <c r="D176" i="1004"/>
  <c r="C176" i="1004"/>
  <c r="B176" i="1004"/>
  <c r="E167" i="1004"/>
  <c r="D167" i="1004"/>
  <c r="C167" i="1004"/>
  <c r="B167" i="1004"/>
  <c r="E162" i="1004"/>
  <c r="D162" i="1004"/>
  <c r="C162" i="1004"/>
  <c r="B162" i="1004"/>
  <c r="E155" i="1004"/>
  <c r="D155" i="1004"/>
  <c r="C155" i="1004"/>
  <c r="B155" i="1004"/>
  <c r="E149" i="1004"/>
  <c r="D149" i="1004"/>
  <c r="C149" i="1004"/>
  <c r="B149" i="1004"/>
  <c r="E140" i="1004"/>
  <c r="D140" i="1004"/>
  <c r="C140" i="1004"/>
  <c r="B140" i="1004"/>
  <c r="E133" i="1004"/>
  <c r="D133" i="1004"/>
  <c r="C133" i="1004"/>
  <c r="B133" i="1004"/>
  <c r="E132" i="1004"/>
  <c r="D132" i="1004"/>
  <c r="C132" i="1004"/>
  <c r="B132" i="1004"/>
  <c r="E115" i="1004"/>
  <c r="D115" i="1004"/>
  <c r="C115" i="1004"/>
  <c r="B115" i="1004"/>
  <c r="E114" i="1004"/>
  <c r="D114" i="1004"/>
  <c r="C114" i="1004"/>
  <c r="B114" i="1004"/>
  <c r="E107" i="1004"/>
  <c r="D107" i="1004"/>
  <c r="C107" i="1004"/>
  <c r="B107" i="1004"/>
  <c r="E101" i="1004"/>
  <c r="D101" i="1004"/>
  <c r="C101" i="1004"/>
  <c r="B101" i="1004"/>
  <c r="E91" i="1004"/>
  <c r="D91" i="1004"/>
  <c r="C91" i="1004"/>
  <c r="B91" i="1004"/>
  <c r="E81" i="1004"/>
  <c r="D81" i="1004"/>
  <c r="C81" i="1004"/>
  <c r="B81" i="1004"/>
  <c r="E75" i="1004"/>
  <c r="D75" i="1004"/>
  <c r="C75" i="1004"/>
  <c r="B75" i="1004"/>
  <c r="E69" i="1004"/>
  <c r="D69" i="1004"/>
  <c r="C69" i="1004"/>
  <c r="B69" i="1004"/>
  <c r="E26" i="1004"/>
  <c r="D26" i="1004"/>
  <c r="C26" i="1004"/>
  <c r="B26" i="1004"/>
  <c r="E17" i="1004"/>
  <c r="D17" i="1004"/>
  <c r="C17" i="1004"/>
  <c r="B17" i="1004"/>
  <c r="E331" i="1004"/>
  <c r="D331" i="1004"/>
  <c r="C331" i="1004"/>
  <c r="B331" i="1004"/>
  <c r="E329" i="1004"/>
  <c r="D329" i="1004"/>
  <c r="C329" i="1004"/>
  <c r="B329" i="1004"/>
  <c r="E327" i="1004"/>
  <c r="D327" i="1004"/>
  <c r="C327" i="1004"/>
  <c r="B327" i="1004"/>
  <c r="E325" i="1004"/>
  <c r="D325" i="1004"/>
  <c r="C325" i="1004"/>
  <c r="B325" i="1004"/>
  <c r="E323" i="1004"/>
  <c r="D323" i="1004"/>
  <c r="C323" i="1004"/>
  <c r="B323" i="1004"/>
  <c r="E322" i="1004"/>
  <c r="D322" i="1004"/>
  <c r="C322" i="1004"/>
  <c r="B322" i="1004"/>
  <c r="E321" i="1004"/>
  <c r="D321" i="1004"/>
  <c r="C321" i="1004"/>
  <c r="B321" i="1004"/>
  <c r="E320" i="1004"/>
  <c r="D320" i="1004"/>
  <c r="C320" i="1004"/>
  <c r="B320" i="1004"/>
  <c r="E319" i="1004"/>
  <c r="D319" i="1004"/>
  <c r="C319" i="1004"/>
  <c r="B319" i="1004"/>
  <c r="E318" i="1004"/>
  <c r="D318" i="1004"/>
  <c r="C318" i="1004"/>
  <c r="B318" i="1004"/>
  <c r="E316" i="1004"/>
  <c r="D316" i="1004"/>
  <c r="C316" i="1004"/>
  <c r="B316" i="1004"/>
  <c r="E315" i="1004"/>
  <c r="D315" i="1004"/>
  <c r="C315" i="1004"/>
  <c r="B315" i="1004"/>
  <c r="E314" i="1004"/>
  <c r="D314" i="1004"/>
  <c r="C314" i="1004"/>
  <c r="B314" i="1004"/>
  <c r="E313" i="1004"/>
  <c r="D313" i="1004"/>
  <c r="C313" i="1004"/>
  <c r="B313" i="1004"/>
  <c r="E312" i="1004"/>
  <c r="D312" i="1004"/>
  <c r="C312" i="1004"/>
  <c r="B312" i="1004"/>
  <c r="E311" i="1004"/>
  <c r="D311" i="1004"/>
  <c r="C311" i="1004"/>
  <c r="B311" i="1004"/>
  <c r="E310" i="1004"/>
  <c r="D310" i="1004"/>
  <c r="C310" i="1004"/>
  <c r="B310" i="1004"/>
  <c r="E309" i="1004"/>
  <c r="D309" i="1004"/>
  <c r="C309" i="1004"/>
  <c r="B309" i="1004"/>
  <c r="E308" i="1004"/>
  <c r="D308" i="1004"/>
  <c r="C308" i="1004"/>
  <c r="B308" i="1004"/>
  <c r="E305" i="1004"/>
  <c r="D305" i="1004"/>
  <c r="C305" i="1004"/>
  <c r="B305" i="1004"/>
  <c r="E304" i="1004"/>
  <c r="D304" i="1004"/>
  <c r="C304" i="1004"/>
  <c r="B304" i="1004"/>
  <c r="E303" i="1004"/>
  <c r="D303" i="1004"/>
  <c r="C303" i="1004"/>
  <c r="B303" i="1004"/>
  <c r="E302" i="1004"/>
  <c r="D302" i="1004"/>
  <c r="C302" i="1004"/>
  <c r="B302" i="1004"/>
  <c r="E301" i="1004"/>
  <c r="D301" i="1004"/>
  <c r="C301" i="1004"/>
  <c r="B301" i="1004"/>
  <c r="E300" i="1004"/>
  <c r="D300" i="1004"/>
  <c r="C300" i="1004"/>
  <c r="B300" i="1004"/>
  <c r="E299" i="1004"/>
  <c r="D299" i="1004"/>
  <c r="C299" i="1004"/>
  <c r="B299" i="1004"/>
  <c r="E298" i="1004"/>
  <c r="D298" i="1004"/>
  <c r="C298" i="1004"/>
  <c r="B298" i="1004"/>
  <c r="E297" i="1004"/>
  <c r="D297" i="1004"/>
  <c r="C297" i="1004"/>
  <c r="B297" i="1004"/>
  <c r="E296" i="1004"/>
  <c r="D296" i="1004"/>
  <c r="C296" i="1004"/>
  <c r="B296" i="1004"/>
  <c r="E295" i="1004"/>
  <c r="D295" i="1004"/>
  <c r="C295" i="1004"/>
  <c r="B295" i="1004"/>
  <c r="E294" i="1004"/>
  <c r="D294" i="1004"/>
  <c r="C294" i="1004"/>
  <c r="B294" i="1004"/>
  <c r="E293" i="1004"/>
  <c r="D293" i="1004"/>
  <c r="C293" i="1004"/>
  <c r="B293" i="1004"/>
  <c r="E292" i="1004"/>
  <c r="D292" i="1004"/>
  <c r="C292" i="1004"/>
  <c r="B292" i="1004"/>
  <c r="E291" i="1004"/>
  <c r="D291" i="1004"/>
  <c r="C291" i="1004"/>
  <c r="B291" i="1004"/>
  <c r="E289" i="1004"/>
  <c r="D289" i="1004"/>
  <c r="C289" i="1004"/>
  <c r="B289" i="1004"/>
  <c r="E288" i="1004"/>
  <c r="D288" i="1004"/>
  <c r="C288" i="1004"/>
  <c r="B288" i="1004"/>
  <c r="E287" i="1004"/>
  <c r="D287" i="1004"/>
  <c r="C287" i="1004"/>
  <c r="B287" i="1004"/>
  <c r="E286" i="1004"/>
  <c r="D286" i="1004"/>
  <c r="C286" i="1004"/>
  <c r="B286" i="1004"/>
  <c r="E285" i="1004"/>
  <c r="D285" i="1004"/>
  <c r="C285" i="1004"/>
  <c r="B285" i="1004"/>
  <c r="E284" i="1004"/>
  <c r="D284" i="1004"/>
  <c r="C284" i="1004"/>
  <c r="B284" i="1004"/>
  <c r="E282" i="1004"/>
  <c r="D282" i="1004"/>
  <c r="C282" i="1004"/>
  <c r="B282" i="1004"/>
  <c r="E281" i="1004"/>
  <c r="D281" i="1004"/>
  <c r="C281" i="1004"/>
  <c r="B281" i="1004"/>
  <c r="E280" i="1004"/>
  <c r="D280" i="1004"/>
  <c r="C280" i="1004"/>
  <c r="B280" i="1004"/>
  <c r="E279" i="1004"/>
  <c r="D279" i="1004"/>
  <c r="C279" i="1004"/>
  <c r="B279" i="1004"/>
  <c r="E278" i="1004"/>
  <c r="D278" i="1004"/>
  <c r="C278" i="1004"/>
  <c r="B278" i="1004"/>
  <c r="E277" i="1004"/>
  <c r="D277" i="1004"/>
  <c r="C277" i="1004"/>
  <c r="B277" i="1004"/>
  <c r="E274" i="1004"/>
  <c r="D274" i="1004"/>
  <c r="C274" i="1004"/>
  <c r="B274" i="1004"/>
  <c r="E273" i="1004"/>
  <c r="D273" i="1004"/>
  <c r="C273" i="1004"/>
  <c r="B273" i="1004"/>
  <c r="E272" i="1004"/>
  <c r="D272" i="1004"/>
  <c r="C272" i="1004"/>
  <c r="B272" i="1004"/>
  <c r="E271" i="1004"/>
  <c r="D271" i="1004"/>
  <c r="C271" i="1004"/>
  <c r="B271" i="1004"/>
  <c r="E270" i="1004"/>
  <c r="D270" i="1004"/>
  <c r="C270" i="1004"/>
  <c r="B270" i="1004"/>
  <c r="E269" i="1004"/>
  <c r="D269" i="1004"/>
  <c r="C269" i="1004"/>
  <c r="B269" i="1004"/>
  <c r="E268" i="1004"/>
  <c r="D268" i="1004"/>
  <c r="C268" i="1004"/>
  <c r="B268" i="1004"/>
  <c r="E266" i="1004"/>
  <c r="D266" i="1004"/>
  <c r="C266" i="1004"/>
  <c r="B266" i="1004"/>
  <c r="E265" i="1004"/>
  <c r="D265" i="1004"/>
  <c r="C265" i="1004"/>
  <c r="B265" i="1004"/>
  <c r="E264" i="1004"/>
  <c r="D264" i="1004"/>
  <c r="C264" i="1004"/>
  <c r="B264" i="1004"/>
  <c r="E263" i="1004"/>
  <c r="D263" i="1004"/>
  <c r="C263" i="1004"/>
  <c r="B263" i="1004"/>
  <c r="E262" i="1004"/>
  <c r="D262" i="1004"/>
  <c r="C262" i="1004"/>
  <c r="B262" i="1004"/>
  <c r="E261" i="1004"/>
  <c r="D261" i="1004"/>
  <c r="C261" i="1004"/>
  <c r="B261" i="1004"/>
  <c r="E260" i="1004"/>
  <c r="D260" i="1004"/>
  <c r="C260" i="1004"/>
  <c r="B260" i="1004"/>
  <c r="E259" i="1004"/>
  <c r="D259" i="1004"/>
  <c r="C259" i="1004"/>
  <c r="B259" i="1004"/>
  <c r="E258" i="1004"/>
  <c r="D258" i="1004"/>
  <c r="C258" i="1004"/>
  <c r="B258" i="1004"/>
  <c r="E257" i="1004"/>
  <c r="D257" i="1004"/>
  <c r="C257" i="1004"/>
  <c r="B257" i="1004"/>
  <c r="E256" i="1004"/>
  <c r="D256" i="1004"/>
  <c r="C256" i="1004"/>
  <c r="B256" i="1004"/>
  <c r="E254" i="1004"/>
  <c r="D254" i="1004"/>
  <c r="C254" i="1004"/>
  <c r="B254" i="1004"/>
  <c r="E253" i="1004"/>
  <c r="D253" i="1004"/>
  <c r="C253" i="1004"/>
  <c r="B253" i="1004"/>
  <c r="E252" i="1004"/>
  <c r="D252" i="1004"/>
  <c r="C252" i="1004"/>
  <c r="B252" i="1004"/>
  <c r="E251" i="1004"/>
  <c r="D251" i="1004"/>
  <c r="C251" i="1004"/>
  <c r="B251" i="1004"/>
  <c r="E250" i="1004"/>
  <c r="D250" i="1004"/>
  <c r="C250" i="1004"/>
  <c r="B250" i="1004"/>
  <c r="E249" i="1004"/>
  <c r="D249" i="1004"/>
  <c r="C249" i="1004"/>
  <c r="B249" i="1004"/>
  <c r="E248" i="1004"/>
  <c r="D248" i="1004"/>
  <c r="C248" i="1004"/>
  <c r="B248" i="1004"/>
  <c r="E247" i="1004"/>
  <c r="D247" i="1004"/>
  <c r="C247" i="1004"/>
  <c r="B247" i="1004"/>
  <c r="E246" i="1004"/>
  <c r="D246" i="1004"/>
  <c r="C246" i="1004"/>
  <c r="B246" i="1004"/>
  <c r="E245" i="1004"/>
  <c r="D245" i="1004"/>
  <c r="C245" i="1004"/>
  <c r="B245" i="1004"/>
  <c r="E244" i="1004"/>
  <c r="D244" i="1004"/>
  <c r="C244" i="1004"/>
  <c r="B244" i="1004"/>
  <c r="E243" i="1004"/>
  <c r="D243" i="1004"/>
  <c r="C243" i="1004"/>
  <c r="B243" i="1004"/>
  <c r="E242" i="1004"/>
  <c r="D242" i="1004"/>
  <c r="C242" i="1004"/>
  <c r="B242" i="1004"/>
  <c r="E241" i="1004"/>
  <c r="D241" i="1004"/>
  <c r="C241" i="1004"/>
  <c r="B241" i="1004"/>
  <c r="E240" i="1004"/>
  <c r="D240" i="1004"/>
  <c r="C240" i="1004"/>
  <c r="B240" i="1004"/>
  <c r="E239" i="1004"/>
  <c r="D239" i="1004"/>
  <c r="C239" i="1004"/>
  <c r="B239" i="1004"/>
  <c r="E238" i="1004"/>
  <c r="D238" i="1004"/>
  <c r="C238" i="1004"/>
  <c r="B238" i="1004"/>
  <c r="E237" i="1004"/>
  <c r="D237" i="1004"/>
  <c r="C237" i="1004"/>
  <c r="B237" i="1004"/>
  <c r="E236" i="1004"/>
  <c r="D236" i="1004"/>
  <c r="C236" i="1004"/>
  <c r="B236" i="1004"/>
  <c r="E235" i="1004"/>
  <c r="D235" i="1004"/>
  <c r="C235" i="1004"/>
  <c r="B235" i="1004"/>
  <c r="E234" i="1004"/>
  <c r="D234" i="1004"/>
  <c r="C234" i="1004"/>
  <c r="B234" i="1004"/>
  <c r="E233" i="1004"/>
  <c r="D233" i="1004"/>
  <c r="C233" i="1004"/>
  <c r="B233" i="1004"/>
  <c r="E232" i="1004"/>
  <c r="D232" i="1004"/>
  <c r="C232" i="1004"/>
  <c r="B232" i="1004"/>
  <c r="E231" i="1004"/>
  <c r="D231" i="1004"/>
  <c r="C231" i="1004"/>
  <c r="B231" i="1004"/>
  <c r="E230" i="1004"/>
  <c r="D230" i="1004"/>
  <c r="C230" i="1004"/>
  <c r="B230" i="1004"/>
  <c r="E229" i="1004"/>
  <c r="D229" i="1004"/>
  <c r="C229" i="1004"/>
  <c r="B229" i="1004"/>
  <c r="E228" i="1004"/>
  <c r="D228" i="1004"/>
  <c r="C228" i="1004"/>
  <c r="B228" i="1004"/>
  <c r="E227" i="1004"/>
  <c r="D227" i="1004"/>
  <c r="C227" i="1004"/>
  <c r="B227" i="1004"/>
  <c r="E226" i="1004"/>
  <c r="D226" i="1004"/>
  <c r="C226" i="1004"/>
  <c r="B226" i="1004"/>
  <c r="E225" i="1004"/>
  <c r="D225" i="1004"/>
  <c r="C225" i="1004"/>
  <c r="B225" i="1004"/>
  <c r="E224" i="1004"/>
  <c r="D224" i="1004"/>
  <c r="C224" i="1004"/>
  <c r="B224" i="1004"/>
  <c r="E223" i="1004"/>
  <c r="D223" i="1004"/>
  <c r="C223" i="1004"/>
  <c r="B223" i="1004"/>
  <c r="E222" i="1004"/>
  <c r="D222" i="1004"/>
  <c r="C222" i="1004"/>
  <c r="B222" i="1004"/>
  <c r="E221" i="1004"/>
  <c r="D221" i="1004"/>
  <c r="C221" i="1004"/>
  <c r="B221" i="1004"/>
  <c r="E220" i="1004"/>
  <c r="D220" i="1004"/>
  <c r="C220" i="1004"/>
  <c r="B220" i="1004"/>
  <c r="E219" i="1004"/>
  <c r="D219" i="1004"/>
  <c r="C219" i="1004"/>
  <c r="B219" i="1004"/>
  <c r="E218" i="1004"/>
  <c r="D218" i="1004"/>
  <c r="C218" i="1004"/>
  <c r="B218" i="1004"/>
  <c r="E217" i="1004"/>
  <c r="D217" i="1004"/>
  <c r="C217" i="1004"/>
  <c r="B217" i="1004"/>
  <c r="E216" i="1004"/>
  <c r="D216" i="1004"/>
  <c r="C216" i="1004"/>
  <c r="B216" i="1004"/>
  <c r="E214" i="1004"/>
  <c r="D214" i="1004"/>
  <c r="C214" i="1004"/>
  <c r="B214" i="1004"/>
  <c r="E213" i="1004"/>
  <c r="D213" i="1004"/>
  <c r="C213" i="1004"/>
  <c r="B213" i="1004"/>
  <c r="E212" i="1004"/>
  <c r="D212" i="1004"/>
  <c r="C212" i="1004"/>
  <c r="B212" i="1004"/>
  <c r="E211" i="1004"/>
  <c r="D211" i="1004"/>
  <c r="C211" i="1004"/>
  <c r="B211" i="1004"/>
  <c r="E210" i="1004"/>
  <c r="D210" i="1004"/>
  <c r="C210" i="1004"/>
  <c r="B210" i="1004"/>
  <c r="E209" i="1004"/>
  <c r="D209" i="1004"/>
  <c r="C209" i="1004"/>
  <c r="B209" i="1004"/>
  <c r="E208" i="1004"/>
  <c r="D208" i="1004"/>
  <c r="C208" i="1004"/>
  <c r="B208" i="1004"/>
  <c r="E207" i="1004"/>
  <c r="D207" i="1004"/>
  <c r="C207" i="1004"/>
  <c r="B207" i="1004"/>
  <c r="E206" i="1004"/>
  <c r="D206" i="1004"/>
  <c r="C206" i="1004"/>
  <c r="B206" i="1004"/>
  <c r="E205" i="1004"/>
  <c r="D205" i="1004"/>
  <c r="C205" i="1004"/>
  <c r="B205" i="1004"/>
  <c r="E204" i="1004"/>
  <c r="D204" i="1004"/>
  <c r="C204" i="1004"/>
  <c r="B204" i="1004"/>
  <c r="E203" i="1004"/>
  <c r="D203" i="1004"/>
  <c r="C203" i="1004"/>
  <c r="B203" i="1004"/>
  <c r="E202" i="1004"/>
  <c r="D202" i="1004"/>
  <c r="C202" i="1004"/>
  <c r="B202" i="1004"/>
  <c r="E201" i="1004"/>
  <c r="D201" i="1004"/>
  <c r="C201" i="1004"/>
  <c r="B201" i="1004"/>
  <c r="E200" i="1004"/>
  <c r="D200" i="1004"/>
  <c r="C200" i="1004"/>
  <c r="B200" i="1004"/>
  <c r="E199" i="1004"/>
  <c r="D199" i="1004"/>
  <c r="C199" i="1004"/>
  <c r="B199" i="1004"/>
  <c r="E198" i="1004"/>
  <c r="D198" i="1004"/>
  <c r="C198" i="1004"/>
  <c r="B198" i="1004"/>
  <c r="E197" i="1004"/>
  <c r="D197" i="1004"/>
  <c r="C197" i="1004"/>
  <c r="B197" i="1004"/>
  <c r="E196" i="1004"/>
  <c r="D196" i="1004"/>
  <c r="C196" i="1004"/>
  <c r="B196" i="1004"/>
  <c r="E193" i="1004"/>
  <c r="D193" i="1004"/>
  <c r="C193" i="1004"/>
  <c r="B193" i="1004"/>
  <c r="E192" i="1004"/>
  <c r="D192" i="1004"/>
  <c r="C192" i="1004"/>
  <c r="B192" i="1004"/>
  <c r="E191" i="1004"/>
  <c r="D191" i="1004"/>
  <c r="C191" i="1004"/>
  <c r="B191" i="1004"/>
  <c r="E190" i="1004"/>
  <c r="D190" i="1004"/>
  <c r="C190" i="1004"/>
  <c r="B190" i="1004"/>
  <c r="E189" i="1004"/>
  <c r="D189" i="1004"/>
  <c r="C189" i="1004"/>
  <c r="B189" i="1004"/>
  <c r="E188" i="1004"/>
  <c r="D188" i="1004"/>
  <c r="C188" i="1004"/>
  <c r="B188" i="1004"/>
  <c r="E187" i="1004"/>
  <c r="D187" i="1004"/>
  <c r="C187" i="1004"/>
  <c r="B187" i="1004"/>
  <c r="E186" i="1004"/>
  <c r="D186" i="1004"/>
  <c r="C186" i="1004"/>
  <c r="B186" i="1004"/>
  <c r="E185" i="1004"/>
  <c r="D185" i="1004"/>
  <c r="C185" i="1004"/>
  <c r="B185" i="1004"/>
  <c r="E184" i="1004"/>
  <c r="D184" i="1004"/>
  <c r="C184" i="1004"/>
  <c r="B184" i="1004"/>
  <c r="E183" i="1004"/>
  <c r="D183" i="1004"/>
  <c r="C183" i="1004"/>
  <c r="B183" i="1004"/>
  <c r="E182" i="1004"/>
  <c r="D182" i="1004"/>
  <c r="C182" i="1004"/>
  <c r="B182" i="1004"/>
  <c r="E181" i="1004"/>
  <c r="D181" i="1004"/>
  <c r="C181" i="1004"/>
  <c r="B181" i="1004"/>
  <c r="E180" i="1004"/>
  <c r="D180" i="1004"/>
  <c r="C180" i="1004"/>
  <c r="B180" i="1004"/>
  <c r="E179" i="1004"/>
  <c r="D179" i="1004"/>
  <c r="C179" i="1004"/>
  <c r="B179" i="1004"/>
  <c r="E178" i="1004"/>
  <c r="D178" i="1004"/>
  <c r="C178" i="1004"/>
  <c r="B178" i="1004"/>
  <c r="E177" i="1004"/>
  <c r="D177" i="1004"/>
  <c r="C177" i="1004"/>
  <c r="B177" i="1004"/>
  <c r="E175" i="1004"/>
  <c r="D175" i="1004"/>
  <c r="C175" i="1004"/>
  <c r="B175" i="1004"/>
  <c r="E174" i="1004"/>
  <c r="D174" i="1004"/>
  <c r="C174" i="1004"/>
  <c r="B174" i="1004"/>
  <c r="E173" i="1004"/>
  <c r="D173" i="1004"/>
  <c r="C173" i="1004"/>
  <c r="B173" i="1004"/>
  <c r="E172" i="1004"/>
  <c r="D172" i="1004"/>
  <c r="C172" i="1004"/>
  <c r="B172" i="1004"/>
  <c r="E171" i="1004"/>
  <c r="D171" i="1004"/>
  <c r="C171" i="1004"/>
  <c r="B171" i="1004"/>
  <c r="E170" i="1004"/>
  <c r="D170" i="1004"/>
  <c r="C170" i="1004"/>
  <c r="B170" i="1004"/>
  <c r="E169" i="1004"/>
  <c r="D169" i="1004"/>
  <c r="C169" i="1004"/>
  <c r="B169" i="1004"/>
  <c r="E168" i="1004"/>
  <c r="D168" i="1004"/>
  <c r="C168" i="1004"/>
  <c r="B168" i="1004"/>
  <c r="E166" i="1004"/>
  <c r="D166" i="1004"/>
  <c r="C166" i="1004"/>
  <c r="B166" i="1004"/>
  <c r="E165" i="1004"/>
  <c r="D165" i="1004"/>
  <c r="C165" i="1004"/>
  <c r="B165" i="1004"/>
  <c r="E164" i="1004"/>
  <c r="D164" i="1004"/>
  <c r="C164" i="1004"/>
  <c r="B164" i="1004"/>
  <c r="E163" i="1004"/>
  <c r="D163" i="1004"/>
  <c r="C163" i="1004"/>
  <c r="B163" i="1004"/>
  <c r="E161" i="1004"/>
  <c r="D161" i="1004"/>
  <c r="C161" i="1004"/>
  <c r="B161" i="1004"/>
  <c r="E160" i="1004"/>
  <c r="D160" i="1004"/>
  <c r="C160" i="1004"/>
  <c r="B160" i="1004"/>
  <c r="E159" i="1004"/>
  <c r="D159" i="1004"/>
  <c r="C159" i="1004"/>
  <c r="B159" i="1004"/>
  <c r="E158" i="1004"/>
  <c r="D158" i="1004"/>
  <c r="C158" i="1004"/>
  <c r="B158" i="1004"/>
  <c r="E157" i="1004"/>
  <c r="D157" i="1004"/>
  <c r="C157" i="1004"/>
  <c r="B157" i="1004"/>
  <c r="E156" i="1004"/>
  <c r="D156" i="1004"/>
  <c r="C156" i="1004"/>
  <c r="B156" i="1004"/>
  <c r="E154" i="1004"/>
  <c r="D154" i="1004"/>
  <c r="C154" i="1004"/>
  <c r="B154" i="1004"/>
  <c r="E153" i="1004"/>
  <c r="D153" i="1004"/>
  <c r="C153" i="1004"/>
  <c r="B153" i="1004"/>
  <c r="E152" i="1004"/>
  <c r="D152" i="1004"/>
  <c r="C152" i="1004"/>
  <c r="B152" i="1004"/>
  <c r="E151" i="1004"/>
  <c r="D151" i="1004"/>
  <c r="C151" i="1004"/>
  <c r="B151" i="1004"/>
  <c r="E150" i="1004"/>
  <c r="D150" i="1004"/>
  <c r="C150" i="1004"/>
  <c r="B150" i="1004"/>
  <c r="E148" i="1004"/>
  <c r="D148" i="1004"/>
  <c r="C148" i="1004"/>
  <c r="B148" i="1004"/>
  <c r="E147" i="1004"/>
  <c r="D147" i="1004"/>
  <c r="C147" i="1004"/>
  <c r="B147" i="1004"/>
  <c r="E146" i="1004"/>
  <c r="D146" i="1004"/>
  <c r="C146" i="1004"/>
  <c r="B146" i="1004"/>
  <c r="E145" i="1004"/>
  <c r="D145" i="1004"/>
  <c r="C145" i="1004"/>
  <c r="B145" i="1004"/>
  <c r="E144" i="1004"/>
  <c r="D144" i="1004"/>
  <c r="C144" i="1004"/>
  <c r="B144" i="1004"/>
  <c r="E143" i="1004"/>
  <c r="D143" i="1004"/>
  <c r="C143" i="1004"/>
  <c r="B143" i="1004"/>
  <c r="E142" i="1004"/>
  <c r="D142" i="1004"/>
  <c r="C142" i="1004"/>
  <c r="B142" i="1004"/>
  <c r="E141" i="1004"/>
  <c r="D141" i="1004"/>
  <c r="C141" i="1004"/>
  <c r="B141" i="1004"/>
  <c r="E139" i="1004"/>
  <c r="D139" i="1004"/>
  <c r="C139" i="1004"/>
  <c r="B139" i="1004"/>
  <c r="E138" i="1004"/>
  <c r="D138" i="1004"/>
  <c r="C138" i="1004"/>
  <c r="B138" i="1004"/>
  <c r="E137" i="1004"/>
  <c r="D137" i="1004"/>
  <c r="C137" i="1004"/>
  <c r="B137" i="1004"/>
  <c r="E136" i="1004"/>
  <c r="D136" i="1004"/>
  <c r="C136" i="1004"/>
  <c r="B136" i="1004"/>
  <c r="E135" i="1004"/>
  <c r="D135" i="1004"/>
  <c r="C135" i="1004"/>
  <c r="B135" i="1004"/>
  <c r="E134" i="1004"/>
  <c r="D134" i="1004"/>
  <c r="C134" i="1004"/>
  <c r="B134" i="1004"/>
  <c r="E131" i="1004"/>
  <c r="D131" i="1004"/>
  <c r="C131" i="1004"/>
  <c r="B131" i="1004"/>
  <c r="E130" i="1004"/>
  <c r="D130" i="1004"/>
  <c r="C130" i="1004"/>
  <c r="B130" i="1004"/>
  <c r="E129" i="1004"/>
  <c r="D129" i="1004"/>
  <c r="C129" i="1004"/>
  <c r="B129" i="1004"/>
  <c r="E128" i="1004"/>
  <c r="D128" i="1004"/>
  <c r="C128" i="1004"/>
  <c r="B128" i="1004"/>
  <c r="E127" i="1004"/>
  <c r="D127" i="1004"/>
  <c r="C127" i="1004"/>
  <c r="B127" i="1004"/>
  <c r="E126" i="1004"/>
  <c r="D126" i="1004"/>
  <c r="C126" i="1004"/>
  <c r="B126" i="1004"/>
  <c r="E125" i="1004"/>
  <c r="D125" i="1004"/>
  <c r="C125" i="1004"/>
  <c r="B125" i="1004"/>
  <c r="E124" i="1004"/>
  <c r="D124" i="1004"/>
  <c r="C124" i="1004"/>
  <c r="B124" i="1004"/>
  <c r="E123" i="1004"/>
  <c r="D123" i="1004"/>
  <c r="C123" i="1004"/>
  <c r="B123" i="1004"/>
  <c r="E122" i="1004"/>
  <c r="D122" i="1004"/>
  <c r="C122" i="1004"/>
  <c r="B122" i="1004"/>
  <c r="E121" i="1004"/>
  <c r="D121" i="1004"/>
  <c r="C121" i="1004"/>
  <c r="B121" i="1004"/>
  <c r="E120" i="1004"/>
  <c r="D120" i="1004"/>
  <c r="C120" i="1004"/>
  <c r="B120" i="1004"/>
  <c r="E119" i="1004"/>
  <c r="D119" i="1004"/>
  <c r="C119" i="1004"/>
  <c r="B119" i="1004"/>
  <c r="E118" i="1004"/>
  <c r="D118" i="1004"/>
  <c r="C118" i="1004"/>
  <c r="B118" i="1004"/>
  <c r="E117" i="1004"/>
  <c r="D117" i="1004"/>
  <c r="C117" i="1004"/>
  <c r="B117" i="1004"/>
  <c r="E116" i="1004"/>
  <c r="D116" i="1004"/>
  <c r="C116" i="1004"/>
  <c r="B116" i="1004"/>
  <c r="E113" i="1004"/>
  <c r="D113" i="1004"/>
  <c r="C113" i="1004"/>
  <c r="B113" i="1004"/>
  <c r="E112" i="1004"/>
  <c r="D112" i="1004"/>
  <c r="C112" i="1004"/>
  <c r="B112" i="1004"/>
  <c r="E111" i="1004"/>
  <c r="D111" i="1004"/>
  <c r="C111" i="1004"/>
  <c r="B111" i="1004"/>
  <c r="E110" i="1004"/>
  <c r="D110" i="1004"/>
  <c r="C110" i="1004"/>
  <c r="B110" i="1004"/>
  <c r="E109" i="1004"/>
  <c r="D109" i="1004"/>
  <c r="C109" i="1004"/>
  <c r="B109" i="1004"/>
  <c r="E108" i="1004"/>
  <c r="D108" i="1004"/>
  <c r="C108" i="1004"/>
  <c r="B108" i="1004"/>
  <c r="E106" i="1004"/>
  <c r="D106" i="1004"/>
  <c r="C106" i="1004"/>
  <c r="B106" i="1004"/>
  <c r="E105" i="1004"/>
  <c r="D105" i="1004"/>
  <c r="C105" i="1004"/>
  <c r="B105" i="1004"/>
  <c r="E104" i="1004"/>
  <c r="D104" i="1004"/>
  <c r="C104" i="1004"/>
  <c r="B104" i="1004"/>
  <c r="E103" i="1004"/>
  <c r="D103" i="1004"/>
  <c r="C103" i="1004"/>
  <c r="B103" i="1004"/>
  <c r="E102" i="1004"/>
  <c r="D102" i="1004"/>
  <c r="C102" i="1004"/>
  <c r="B102" i="1004"/>
  <c r="E100" i="1004"/>
  <c r="D100" i="1004"/>
  <c r="C100" i="1004"/>
  <c r="B100" i="1004"/>
  <c r="E99" i="1004"/>
  <c r="D99" i="1004"/>
  <c r="C99" i="1004"/>
  <c r="B99" i="1004"/>
  <c r="E98" i="1004"/>
  <c r="D98" i="1004"/>
  <c r="C98" i="1004"/>
  <c r="B98" i="1004"/>
  <c r="E97" i="1004"/>
  <c r="D97" i="1004"/>
  <c r="C97" i="1004"/>
  <c r="B97" i="1004"/>
  <c r="E96" i="1004"/>
  <c r="D96" i="1004"/>
  <c r="C96" i="1004"/>
  <c r="B96" i="1004"/>
  <c r="E95" i="1004"/>
  <c r="D95" i="1004"/>
  <c r="C95" i="1004"/>
  <c r="B95" i="1004"/>
  <c r="E94" i="1004"/>
  <c r="D94" i="1004"/>
  <c r="C94" i="1004"/>
  <c r="B94" i="1004"/>
  <c r="E93" i="1004"/>
  <c r="D93" i="1004"/>
  <c r="C93" i="1004"/>
  <c r="B93" i="1004"/>
  <c r="E92" i="1004"/>
  <c r="D92" i="1004"/>
  <c r="C92" i="1004"/>
  <c r="B92" i="1004"/>
  <c r="E90" i="1004"/>
  <c r="D90" i="1004"/>
  <c r="C90" i="1004"/>
  <c r="B90" i="1004"/>
  <c r="E89" i="1004"/>
  <c r="D89" i="1004"/>
  <c r="C89" i="1004"/>
  <c r="B89" i="1004"/>
  <c r="E88" i="1004"/>
  <c r="D88" i="1004"/>
  <c r="C88" i="1004"/>
  <c r="B88" i="1004"/>
  <c r="E87" i="1004"/>
  <c r="D87" i="1004"/>
  <c r="C87" i="1004"/>
  <c r="B87" i="1004"/>
  <c r="E86" i="1004"/>
  <c r="D86" i="1004"/>
  <c r="C86" i="1004"/>
  <c r="B86" i="1004"/>
  <c r="E85" i="1004"/>
  <c r="D85" i="1004"/>
  <c r="C85" i="1004"/>
  <c r="B85" i="1004"/>
  <c r="E84" i="1004"/>
  <c r="D84" i="1004"/>
  <c r="C84" i="1004"/>
  <c r="B84" i="1004"/>
  <c r="E83" i="1004"/>
  <c r="D83" i="1004"/>
  <c r="C83" i="1004"/>
  <c r="B83" i="1004"/>
  <c r="E82" i="1004"/>
  <c r="D82" i="1004"/>
  <c r="C82" i="1004"/>
  <c r="B82" i="1004"/>
  <c r="E80" i="1004"/>
  <c r="D80" i="1004"/>
  <c r="C80" i="1004"/>
  <c r="B80" i="1004"/>
  <c r="E79" i="1004"/>
  <c r="D79" i="1004"/>
  <c r="C79" i="1004"/>
  <c r="B79" i="1004"/>
  <c r="E78" i="1004"/>
  <c r="D78" i="1004"/>
  <c r="C78" i="1004"/>
  <c r="B78" i="1004"/>
  <c r="E77" i="1004"/>
  <c r="D77" i="1004"/>
  <c r="C77" i="1004"/>
  <c r="B77" i="1004"/>
  <c r="E76" i="1004"/>
  <c r="D76" i="1004"/>
  <c r="C76" i="1004"/>
  <c r="B76" i="1004"/>
  <c r="E74" i="1004"/>
  <c r="D74" i="1004"/>
  <c r="C74" i="1004"/>
  <c r="B74" i="1004"/>
  <c r="E73" i="1004"/>
  <c r="D73" i="1004"/>
  <c r="C73" i="1004"/>
  <c r="B73" i="1004"/>
  <c r="E72" i="1004"/>
  <c r="D72" i="1004"/>
  <c r="C72" i="1004"/>
  <c r="B72" i="1004"/>
  <c r="E71" i="1004"/>
  <c r="D71" i="1004"/>
  <c r="C71" i="1004"/>
  <c r="B71" i="1004"/>
  <c r="E70" i="1004"/>
  <c r="D70" i="1004"/>
  <c r="C70" i="1004"/>
  <c r="B70" i="1004"/>
  <c r="E68" i="1004"/>
  <c r="D68" i="1004"/>
  <c r="C68" i="1004"/>
  <c r="B68" i="1004"/>
  <c r="E67" i="1004"/>
  <c r="D67" i="1004"/>
  <c r="C67" i="1004"/>
  <c r="B67" i="1004"/>
  <c r="E66" i="1004"/>
  <c r="D66" i="1004"/>
  <c r="C66" i="1004"/>
  <c r="B66" i="1004"/>
  <c r="E65" i="1004"/>
  <c r="D65" i="1004"/>
  <c r="C65" i="1004"/>
  <c r="B65" i="1004"/>
  <c r="E64" i="1004"/>
  <c r="D64" i="1004"/>
  <c r="C64" i="1004"/>
  <c r="B64" i="1004"/>
  <c r="E63" i="1004"/>
  <c r="D63" i="1004"/>
  <c r="C63" i="1004"/>
  <c r="B63" i="1004"/>
  <c r="E62" i="1004"/>
  <c r="D62" i="1004"/>
  <c r="C62" i="1004"/>
  <c r="B62" i="1004"/>
  <c r="E61" i="1004"/>
  <c r="D61" i="1004"/>
  <c r="C61" i="1004"/>
  <c r="B61" i="1004"/>
  <c r="E60" i="1004"/>
  <c r="D60" i="1004"/>
  <c r="C60" i="1004"/>
  <c r="B60" i="1004"/>
  <c r="E59" i="1004"/>
  <c r="D59" i="1004"/>
  <c r="C59" i="1004"/>
  <c r="B59" i="1004"/>
  <c r="E58" i="1004"/>
  <c r="D58" i="1004"/>
  <c r="C58" i="1004"/>
  <c r="B58" i="1004"/>
  <c r="E57" i="1004"/>
  <c r="D57" i="1004"/>
  <c r="C57" i="1004"/>
  <c r="B57" i="1004"/>
  <c r="E56" i="1004"/>
  <c r="D56" i="1004"/>
  <c r="C56" i="1004"/>
  <c r="B56" i="1004"/>
  <c r="E55" i="1004"/>
  <c r="D55" i="1004"/>
  <c r="C55" i="1004"/>
  <c r="B55" i="1004"/>
  <c r="E54" i="1004"/>
  <c r="D54" i="1004"/>
  <c r="C54" i="1004"/>
  <c r="B54" i="1004"/>
  <c r="E53" i="1004"/>
  <c r="D53" i="1004"/>
  <c r="C53" i="1004"/>
  <c r="B53" i="1004"/>
  <c r="E52" i="1004"/>
  <c r="D52" i="1004"/>
  <c r="C52" i="1004"/>
  <c r="B52" i="1004"/>
  <c r="E51" i="1004"/>
  <c r="D51" i="1004"/>
  <c r="C51" i="1004"/>
  <c r="B51" i="1004"/>
  <c r="E50" i="1004"/>
  <c r="D50" i="1004"/>
  <c r="C50" i="1004"/>
  <c r="B50" i="1004"/>
  <c r="E49" i="1004"/>
  <c r="D49" i="1004"/>
  <c r="C49" i="1004"/>
  <c r="B49" i="1004"/>
  <c r="E48" i="1004"/>
  <c r="D48" i="1004"/>
  <c r="C48" i="1004"/>
  <c r="B48" i="1004"/>
  <c r="E47" i="1004"/>
  <c r="D47" i="1004"/>
  <c r="C47" i="1004"/>
  <c r="B47" i="1004"/>
  <c r="E46" i="1004"/>
  <c r="D46" i="1004"/>
  <c r="C46" i="1004"/>
  <c r="B46" i="1004"/>
  <c r="E45" i="1004"/>
  <c r="D45" i="1004"/>
  <c r="C45" i="1004"/>
  <c r="B45" i="1004"/>
  <c r="E44" i="1004"/>
  <c r="D44" i="1004"/>
  <c r="C44" i="1004"/>
  <c r="B44" i="1004"/>
  <c r="E43" i="1004"/>
  <c r="D43" i="1004"/>
  <c r="C43" i="1004"/>
  <c r="B43" i="1004"/>
  <c r="E42" i="1004"/>
  <c r="D42" i="1004"/>
  <c r="C42" i="1004"/>
  <c r="B42" i="1004"/>
  <c r="E41" i="1004"/>
  <c r="D41" i="1004"/>
  <c r="C41" i="1004"/>
  <c r="B41" i="1004"/>
  <c r="E40" i="1004"/>
  <c r="D40" i="1004"/>
  <c r="C40" i="1004"/>
  <c r="B40" i="1004"/>
  <c r="E39" i="1004"/>
  <c r="D39" i="1004"/>
  <c r="C39" i="1004"/>
  <c r="B39" i="1004"/>
  <c r="E38" i="1004"/>
  <c r="D38" i="1004"/>
  <c r="C38" i="1004"/>
  <c r="B38" i="1004"/>
  <c r="E37" i="1004"/>
  <c r="D37" i="1004"/>
  <c r="C37" i="1004"/>
  <c r="B37" i="1004"/>
  <c r="E36" i="1004"/>
  <c r="D36" i="1004"/>
  <c r="C36" i="1004"/>
  <c r="B36" i="1004"/>
  <c r="E35" i="1004"/>
  <c r="D35" i="1004"/>
  <c r="C35" i="1004"/>
  <c r="B35" i="1004"/>
  <c r="E34" i="1004"/>
  <c r="D34" i="1004"/>
  <c r="C34" i="1004"/>
  <c r="B34" i="1004"/>
  <c r="E33" i="1004"/>
  <c r="D33" i="1004"/>
  <c r="C33" i="1004"/>
  <c r="B33" i="1004"/>
  <c r="E32" i="1004"/>
  <c r="D32" i="1004"/>
  <c r="C32" i="1004"/>
  <c r="B32" i="1004"/>
  <c r="E31" i="1004"/>
  <c r="D31" i="1004"/>
  <c r="C31" i="1004"/>
  <c r="B31" i="1004"/>
  <c r="E30" i="1004"/>
  <c r="D30" i="1004"/>
  <c r="C30" i="1004"/>
  <c r="B30" i="1004"/>
  <c r="E29" i="1004"/>
  <c r="D29" i="1004"/>
  <c r="C29" i="1004"/>
  <c r="B29" i="1004"/>
  <c r="E28" i="1004"/>
  <c r="D28" i="1004"/>
  <c r="C28" i="1004"/>
  <c r="B28" i="1004"/>
  <c r="E27" i="1004"/>
  <c r="D27" i="1004"/>
  <c r="C27" i="1004"/>
  <c r="B27" i="1004"/>
  <c r="E25" i="1004"/>
  <c r="D25" i="1004"/>
  <c r="C25" i="1004"/>
  <c r="B25" i="1004"/>
  <c r="E24" i="1004"/>
  <c r="D24" i="1004"/>
  <c r="C24" i="1004"/>
  <c r="B24" i="1004"/>
  <c r="E23" i="1004"/>
  <c r="D23" i="1004"/>
  <c r="C23" i="1004"/>
  <c r="B23" i="1004"/>
  <c r="E22" i="1004"/>
  <c r="D22" i="1004"/>
  <c r="C22" i="1004"/>
  <c r="B22" i="1004"/>
  <c r="E21" i="1004"/>
  <c r="D21" i="1004"/>
  <c r="C21" i="1004"/>
  <c r="B21" i="1004"/>
  <c r="E20" i="1004"/>
  <c r="D20" i="1004"/>
  <c r="C20" i="1004"/>
  <c r="B20" i="1004"/>
  <c r="E19" i="1004"/>
  <c r="D19" i="1004"/>
  <c r="C19" i="1004"/>
  <c r="B19" i="1004"/>
  <c r="E18" i="1004"/>
  <c r="D18" i="1004"/>
  <c r="C18" i="1004"/>
  <c r="B18" i="1004"/>
  <c r="E16" i="1004"/>
  <c r="D16" i="1004"/>
  <c r="C16" i="1004"/>
  <c r="B16" i="1004"/>
  <c r="E15" i="1004"/>
  <c r="D15" i="1004"/>
  <c r="C15" i="1004"/>
  <c r="B15" i="1004"/>
  <c r="E14" i="1004"/>
  <c r="D14" i="1004"/>
  <c r="C14" i="1004"/>
  <c r="B14" i="1004"/>
  <c r="E13" i="1004"/>
  <c r="D13" i="1004"/>
  <c r="C13" i="1004"/>
  <c r="B13" i="1004"/>
  <c r="E12" i="1004"/>
  <c r="D12" i="1004"/>
  <c r="C12" i="1004"/>
  <c r="B12" i="1004"/>
  <c r="E11" i="1004"/>
  <c r="D11" i="1004"/>
  <c r="C11" i="1004"/>
  <c r="B11" i="1004"/>
  <c r="E10" i="1004"/>
  <c r="D10" i="1004"/>
  <c r="C10" i="1004"/>
  <c r="B10" i="1004"/>
  <c r="C9" i="1004"/>
  <c r="D9" i="1004"/>
  <c r="E9" i="1004"/>
  <c r="B9" i="1004"/>
  <c r="C8" i="1004"/>
  <c r="D8" i="1004"/>
  <c r="E8" i="1004"/>
  <c r="B8" i="1004"/>
  <c r="B7" i="1004"/>
  <c r="C7" i="1004"/>
  <c r="D7" i="1004"/>
  <c r="E7" i="1004"/>
  <c r="F88" i="1004" l="1"/>
  <c r="F128" i="1004"/>
  <c r="F129" i="1004"/>
  <c r="F130" i="1004"/>
  <c r="F131" i="1004"/>
  <c r="F134" i="1004"/>
  <c r="F135" i="1004"/>
  <c r="F136" i="1004"/>
  <c r="F137" i="1004"/>
  <c r="F138" i="1004"/>
  <c r="F139" i="1004"/>
  <c r="F141" i="1004"/>
  <c r="F142" i="1004"/>
  <c r="F143" i="1004"/>
  <c r="F144" i="1004"/>
  <c r="F145" i="1004"/>
  <c r="F146" i="1004"/>
  <c r="F147" i="1004"/>
  <c r="F148" i="1004"/>
  <c r="F150" i="1004"/>
  <c r="F151" i="1004"/>
  <c r="F152" i="1004"/>
  <c r="F153" i="1004"/>
  <c r="F154" i="1004"/>
  <c r="F156" i="1004"/>
  <c r="F157" i="1004"/>
  <c r="F158" i="1004"/>
  <c r="F159" i="1004"/>
  <c r="F160" i="1004"/>
  <c r="F161" i="1004"/>
  <c r="F163" i="1004"/>
  <c r="F164" i="1004"/>
  <c r="F165" i="1004"/>
  <c r="F166" i="1004"/>
  <c r="F168" i="1004"/>
  <c r="F169" i="1004"/>
  <c r="F170" i="1004"/>
  <c r="F171" i="1004"/>
  <c r="F172" i="1004"/>
  <c r="F173" i="1004"/>
  <c r="F174" i="1004"/>
  <c r="F175" i="1004"/>
  <c r="F177" i="1004"/>
  <c r="F178" i="1004"/>
  <c r="F179" i="1004"/>
  <c r="F180" i="1004"/>
  <c r="F181" i="1004"/>
  <c r="F182" i="1004"/>
  <c r="F183" i="1004"/>
  <c r="F184" i="1004"/>
  <c r="F185" i="1004"/>
  <c r="F186" i="1004"/>
  <c r="F187" i="1004"/>
  <c r="F188" i="1004"/>
  <c r="F189" i="1004"/>
  <c r="F190" i="1004"/>
  <c r="F191" i="1004"/>
  <c r="F192" i="1004"/>
  <c r="F193" i="1004"/>
  <c r="F196" i="1004"/>
  <c r="F197" i="1004"/>
  <c r="F198" i="1004"/>
  <c r="F199" i="1004"/>
  <c r="F200" i="1004"/>
  <c r="F201" i="1004"/>
  <c r="F202" i="1004"/>
  <c r="F203" i="1004"/>
  <c r="F204" i="1004"/>
  <c r="F205" i="1004"/>
  <c r="F206" i="1004"/>
  <c r="F207" i="1004"/>
  <c r="F208" i="1004"/>
  <c r="F209" i="1004"/>
  <c r="F210" i="1004"/>
  <c r="F211" i="1004"/>
  <c r="F212" i="1004"/>
  <c r="F213" i="1004"/>
  <c r="F214" i="1004"/>
  <c r="F216" i="1004"/>
  <c r="F217" i="1004"/>
  <c r="F218" i="1004"/>
  <c r="F219" i="1004"/>
  <c r="F220" i="1004"/>
  <c r="F221" i="1004"/>
  <c r="F222" i="1004"/>
  <c r="F223" i="1004"/>
  <c r="F224" i="1004"/>
  <c r="F225" i="1004"/>
  <c r="F226" i="1004"/>
  <c r="F227" i="1004"/>
  <c r="F228" i="1004"/>
  <c r="F229" i="1004"/>
  <c r="F230" i="1004"/>
  <c r="F231" i="1004"/>
  <c r="F232" i="1004"/>
  <c r="F233" i="1004"/>
  <c r="F234" i="1004"/>
  <c r="F235" i="1004"/>
  <c r="F236" i="1004"/>
  <c r="F237" i="1004"/>
  <c r="F238" i="1004"/>
  <c r="F239" i="1004"/>
  <c r="F240" i="1004"/>
  <c r="F241" i="1004"/>
  <c r="F242" i="1004"/>
  <c r="F243" i="1004"/>
  <c r="F244" i="1004"/>
  <c r="F245" i="1004"/>
  <c r="F246" i="1004"/>
  <c r="F247" i="1004"/>
  <c r="F248" i="1004"/>
  <c r="F249" i="1004"/>
  <c r="F250" i="1004"/>
  <c r="F251" i="1004"/>
  <c r="F252" i="1004"/>
  <c r="F253" i="1004"/>
  <c r="F254" i="1004"/>
  <c r="F256" i="1004"/>
  <c r="F257" i="1004"/>
  <c r="F258" i="1004"/>
  <c r="F259" i="1004"/>
  <c r="F260" i="1004"/>
  <c r="F261" i="1004"/>
  <c r="F262" i="1004"/>
  <c r="F263" i="1004"/>
  <c r="F264" i="1004"/>
  <c r="F265" i="1004"/>
  <c r="F266" i="1004"/>
  <c r="F268" i="1004"/>
  <c r="F269" i="1004"/>
  <c r="F270" i="1004"/>
  <c r="F271" i="1004"/>
  <c r="F272" i="1004"/>
  <c r="F273" i="1004"/>
  <c r="F274" i="1004"/>
  <c r="F277" i="1004"/>
  <c r="F278" i="1004"/>
  <c r="F279" i="1004"/>
  <c r="F280" i="1004"/>
  <c r="F281" i="1004"/>
  <c r="F282" i="1004"/>
  <c r="F284" i="1004"/>
  <c r="F285" i="1004"/>
  <c r="F286" i="1004"/>
  <c r="F287" i="1004"/>
  <c r="F288" i="1004"/>
  <c r="F89" i="1004"/>
  <c r="F90" i="1004"/>
  <c r="F92" i="1004"/>
  <c r="F93" i="1004"/>
  <c r="F94" i="1004"/>
  <c r="F95" i="1004"/>
  <c r="F96" i="1004"/>
  <c r="F97" i="1004"/>
  <c r="F98" i="1004"/>
  <c r="F99" i="1004"/>
  <c r="F100" i="1004"/>
  <c r="F102" i="1004"/>
  <c r="F103" i="1004"/>
  <c r="F104" i="1004"/>
  <c r="F105" i="1004"/>
  <c r="F106" i="1004"/>
  <c r="F108" i="1004"/>
  <c r="F109" i="1004"/>
  <c r="F110" i="1004"/>
  <c r="F111" i="1004"/>
  <c r="F112" i="1004"/>
  <c r="F113" i="1004"/>
  <c r="F116" i="1004"/>
  <c r="F117" i="1004"/>
  <c r="F118" i="1004"/>
  <c r="F119" i="1004"/>
  <c r="F120" i="1004"/>
  <c r="F121" i="1004"/>
  <c r="F122" i="1004"/>
  <c r="F123" i="1004"/>
  <c r="F124" i="1004"/>
  <c r="F125" i="1004"/>
  <c r="F126" i="1004"/>
  <c r="F127" i="1004"/>
  <c r="F9" i="1004"/>
  <c r="F10" i="1004"/>
  <c r="F11" i="1004"/>
  <c r="F12" i="1004"/>
  <c r="F13" i="1004"/>
  <c r="F14" i="1004"/>
  <c r="F15" i="1004"/>
  <c r="F16" i="1004"/>
  <c r="F18" i="1004"/>
  <c r="F19" i="1004"/>
  <c r="F20" i="1004"/>
  <c r="F21" i="1004"/>
  <c r="F22" i="1004"/>
  <c r="F23" i="1004"/>
  <c r="F24" i="1004"/>
  <c r="F25" i="1004"/>
  <c r="F27" i="1004"/>
  <c r="F28" i="1004"/>
  <c r="F29" i="1004"/>
  <c r="F30" i="1004"/>
  <c r="F31" i="1004"/>
  <c r="F32" i="1004"/>
  <c r="F33" i="1004"/>
  <c r="F34" i="1004"/>
  <c r="F35" i="1004"/>
  <c r="F36" i="1004"/>
  <c r="F37" i="1004"/>
  <c r="F38" i="1004"/>
  <c r="F39" i="1004"/>
  <c r="F40" i="1004"/>
  <c r="F41" i="1004"/>
  <c r="F42" i="1004"/>
  <c r="F43" i="1004"/>
  <c r="F44" i="1004"/>
  <c r="F45" i="1004"/>
  <c r="F46" i="1004"/>
  <c r="F47" i="1004"/>
  <c r="F48" i="1004"/>
  <c r="F49" i="1004"/>
  <c r="F50" i="1004"/>
  <c r="F51" i="1004"/>
  <c r="F52" i="1004"/>
  <c r="F53" i="1004"/>
  <c r="F54" i="1004"/>
  <c r="F55" i="1004"/>
  <c r="F56" i="1004"/>
  <c r="F57" i="1004"/>
  <c r="F58" i="1004"/>
  <c r="F59" i="1004"/>
  <c r="F60" i="1004"/>
  <c r="F61" i="1004"/>
  <c r="F62" i="1004"/>
  <c r="F63" i="1004"/>
  <c r="F64" i="1004"/>
  <c r="F65" i="1004"/>
  <c r="F66" i="1004"/>
  <c r="F67" i="1004"/>
  <c r="F68" i="1004"/>
  <c r="F70" i="1004"/>
  <c r="F71" i="1004"/>
  <c r="F72" i="1004"/>
  <c r="F73" i="1004"/>
  <c r="F74" i="1004"/>
  <c r="F76" i="1004"/>
  <c r="F77" i="1004"/>
  <c r="F78" i="1004"/>
  <c r="F79" i="1004"/>
  <c r="F80" i="1004"/>
  <c r="F82" i="1004"/>
  <c r="F83" i="1004"/>
  <c r="F84" i="1004"/>
  <c r="F85" i="1004"/>
  <c r="F86" i="1004"/>
  <c r="F87" i="1004"/>
  <c r="F289" i="1004"/>
  <c r="F291" i="1004"/>
  <c r="F292" i="1004"/>
  <c r="F293" i="1004"/>
  <c r="F294" i="1004"/>
  <c r="F295" i="1004"/>
  <c r="F296" i="1004"/>
  <c r="F297" i="1004"/>
  <c r="F298" i="1004"/>
  <c r="F299" i="1004"/>
  <c r="F300" i="1004"/>
  <c r="F301" i="1004"/>
  <c r="F302" i="1004"/>
  <c r="F303" i="1004"/>
  <c r="F304" i="1004"/>
  <c r="F305" i="1004"/>
  <c r="F308" i="1004"/>
  <c r="F309" i="1004"/>
  <c r="F310" i="1004"/>
  <c r="F311" i="1004"/>
  <c r="F312" i="1004"/>
  <c r="F313" i="1004"/>
  <c r="F314" i="1004"/>
  <c r="F315" i="1004"/>
  <c r="F316" i="1004"/>
  <c r="F318" i="1004"/>
  <c r="F319" i="1004"/>
  <c r="F320" i="1004"/>
  <c r="F321" i="1004"/>
  <c r="F322" i="1004"/>
  <c r="F323" i="1004"/>
  <c r="F325" i="1004"/>
  <c r="F327" i="1004"/>
  <c r="F329" i="1004"/>
  <c r="F331" i="1004"/>
  <c r="F17" i="1004"/>
  <c r="F26" i="1004"/>
  <c r="F69" i="1004"/>
  <c r="F75" i="1004"/>
  <c r="F81" i="1004"/>
  <c r="F91" i="1004"/>
  <c r="F101" i="1004"/>
  <c r="F107" i="1004"/>
  <c r="F114" i="1004"/>
  <c r="F115" i="1004"/>
  <c r="F132" i="1004"/>
  <c r="F133" i="1004"/>
  <c r="F140" i="1004"/>
  <c r="F149" i="1004"/>
  <c r="F155" i="1004"/>
  <c r="F162" i="1004"/>
  <c r="F167" i="1004"/>
  <c r="F176" i="1004"/>
  <c r="F194" i="1004"/>
  <c r="F195" i="1004"/>
  <c r="F215" i="1004"/>
  <c r="F255" i="1004"/>
  <c r="F267" i="1004"/>
  <c r="F275" i="1004"/>
  <c r="F276" i="1004"/>
  <c r="F283" i="1004"/>
  <c r="F290" i="1004"/>
  <c r="F306" i="1004"/>
  <c r="F307" i="1004"/>
  <c r="F317" i="1004"/>
  <c r="F324" i="1004"/>
  <c r="F326" i="1004"/>
  <c r="F328" i="1004"/>
  <c r="F330" i="1004"/>
  <c r="F332" i="1004"/>
  <c r="G332" i="1004" s="1"/>
  <c r="I5" i="1088"/>
  <c r="I5" i="1087"/>
  <c r="I5" i="1086"/>
  <c r="F5" i="1086"/>
  <c r="C5" i="1086"/>
  <c r="G255" i="1004" l="1"/>
  <c r="G114" i="1004"/>
  <c r="G267" i="1004"/>
  <c r="G194" i="1004"/>
  <c r="G69" i="1004"/>
  <c r="G242" i="1004"/>
  <c r="G252" i="1004"/>
  <c r="G220" i="1004"/>
  <c r="G185" i="1004"/>
  <c r="G181" i="1004"/>
  <c r="G177" i="1004"/>
  <c r="G195" i="1004"/>
  <c r="G276" i="1004"/>
  <c r="G215" i="1004"/>
  <c r="G167" i="1004"/>
  <c r="G140" i="1004"/>
  <c r="G216" i="1004"/>
  <c r="G283" i="1004"/>
  <c r="G176" i="1004"/>
  <c r="G149" i="1004"/>
  <c r="G249" i="1004"/>
  <c r="G229" i="1004"/>
  <c r="G196" i="1004"/>
  <c r="G168" i="1004"/>
  <c r="G162" i="1004"/>
  <c r="G133" i="1004"/>
  <c r="G107" i="1004"/>
  <c r="G75" i="1004"/>
  <c r="G202" i="1004"/>
  <c r="G232" i="1004"/>
  <c r="G155" i="1004"/>
  <c r="G101" i="1004"/>
  <c r="G318" i="1004"/>
  <c r="G116" i="1004"/>
  <c r="G226" i="1004"/>
  <c r="G209" i="1004"/>
  <c r="G191" i="1004"/>
  <c r="G187" i="1004"/>
  <c r="G39" i="1004"/>
  <c r="G35" i="1004"/>
  <c r="G31" i="1004"/>
  <c r="G27" i="1004"/>
  <c r="G115" i="1004"/>
  <c r="G91" i="1004"/>
  <c r="G26" i="1004"/>
  <c r="G321" i="1004"/>
  <c r="G299" i="1004"/>
  <c r="G291" i="1004"/>
  <c r="G120" i="1004"/>
  <c r="G307" i="1004"/>
  <c r="G81" i="1004"/>
  <c r="G17" i="1004"/>
  <c r="G52" i="1004"/>
  <c r="B78" i="1005" l="1"/>
  <c r="K83" i="1006" l="1"/>
  <c r="J83" i="1006"/>
  <c r="I83" i="1006"/>
  <c r="H83" i="1006"/>
  <c r="G83" i="1006"/>
  <c r="F83" i="1006"/>
  <c r="E83" i="1006"/>
  <c r="D83" i="1006"/>
  <c r="C83" i="1006"/>
  <c r="B83" i="1006"/>
  <c r="J78" i="1005"/>
  <c r="I78" i="1005"/>
  <c r="H78" i="1005"/>
  <c r="G78" i="1005"/>
  <c r="F78" i="1005"/>
  <c r="E78" i="1005"/>
  <c r="D78" i="1005"/>
  <c r="C78" i="1005"/>
  <c r="F8" i="1004" l="1"/>
  <c r="G8" i="1004" s="1"/>
  <c r="F7" i="1004"/>
  <c r="G7" i="1004" l="1"/>
  <c r="H194" i="1004"/>
</calcChain>
</file>

<file path=xl/sharedStrings.xml><?xml version="1.0" encoding="utf-8"?>
<sst xmlns="http://schemas.openxmlformats.org/spreadsheetml/2006/main" count="14200" uniqueCount="1583">
  <si>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</si>
  <si>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</si>
  <si>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</si>
  <si>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</si>
  <si>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</si>
  <si>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</si>
  <si>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</si>
  <si>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</si>
  <si>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</si>
  <si>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</si>
  <si>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</si>
  <si>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</si>
  <si>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</si>
  <si>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</si>
  <si>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</si>
  <si>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</si>
  <si>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</si>
  <si>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</si>
  <si>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</si>
  <si>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</si>
  <si>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</si>
  <si>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</si>
  <si>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</si>
  <si>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</si>
  <si>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</si>
  <si>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</si>
  <si>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</si>
  <si>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</si>
  <si>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</si>
  <si>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</si>
  <si>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</si>
  <si>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</si>
  <si>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</si>
  <si>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</si>
  <si>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</si>
  <si>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</si>
  <si>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</si>
  <si>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</si>
  <si>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</si>
  <si>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</si>
  <si>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</si>
  <si>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</si>
  <si>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</si>
  <si>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</si>
  <si>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</si>
  <si>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</si>
  <si>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</si>
  <si>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</si>
  <si>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</si>
  <si>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</si>
  <si>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</si>
  <si>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</si>
  <si>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</si>
  <si>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</si>
  <si>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</si>
  <si>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</si>
  <si>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</si>
  <si>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</si>
  <si>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De La Comunidad S.A.</t>
  </si>
  <si>
    <t>PCO</t>
  </si>
  <si>
    <t>Banco PYME EcoFuturo S.A.</t>
  </si>
  <si>
    <t>PEF</t>
  </si>
  <si>
    <t>Entidades Financieras de Vivienda (6)</t>
  </si>
  <si>
    <t>La Primera</t>
  </si>
  <si>
    <t>VL1</t>
  </si>
  <si>
    <t>La Promotora</t>
  </si>
  <si>
    <t>VPR</t>
  </si>
  <si>
    <t>El Progreso</t>
  </si>
  <si>
    <t>VPG</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</si>
  <si>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</si>
  <si>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</si>
  <si>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</si>
  <si>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</si>
  <si>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</si>
  <si>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</si>
  <si>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</si>
  <si>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</si>
  <si>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</si>
  <si>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</si>
  <si>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</si>
  <si>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</si>
  <si>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</si>
  <si>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</si>
  <si>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</si>
  <si>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</si>
  <si>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</si>
  <si>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</si>
  <si>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</si>
  <si>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</si>
  <si>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</si>
  <si>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</si>
  <si>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</si>
  <si>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</si>
  <si>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</si>
  <si>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</si>
  <si>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</si>
  <si>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</si>
  <si>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</si>
  <si>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</si>
  <si>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</si>
  <si>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</si>
  <si>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</si>
  <si>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</si>
  <si>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</si>
  <si>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</si>
  <si>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</si>
  <si>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</si>
  <si>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</si>
  <si>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</si>
  <si>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</si>
  <si>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</si>
  <si>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</si>
  <si>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</si>
  <si>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</si>
  <si>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</si>
  <si>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</si>
  <si>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</si>
  <si>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</si>
  <si>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</si>
  <si>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</si>
  <si>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</si>
  <si>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</si>
  <si>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</si>
  <si>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</si>
  <si>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</si>
  <si>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</si>
  <si>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</si>
  <si>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</si>
  <si>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</si>
  <si>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</si>
  <si>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</si>
  <si>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</si>
  <si>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</si>
  <si>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</si>
  <si>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</si>
  <si>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</si>
  <si>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</si>
  <si>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</si>
  <si>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</si>
  <si>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</si>
  <si>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</si>
  <si>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</si>
  <si>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</si>
  <si>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</si>
  <si>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</si>
  <si>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</si>
  <si>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</si>
  <si>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</si>
  <si>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</si>
  <si>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</si>
  <si>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</si>
  <si>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</si>
  <si>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</si>
  <si>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</si>
  <si>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</si>
  <si>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</si>
  <si>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</si>
  <si>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</si>
  <si>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</si>
  <si>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</si>
  <si>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</si>
  <si>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</si>
  <si>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</si>
  <si>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</si>
  <si>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</si>
  <si>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</si>
  <si>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</si>
  <si>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</si>
  <si>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</si>
  <si>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</si>
  <si>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</si>
  <si>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</si>
  <si>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</si>
  <si>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</si>
  <si>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</si>
  <si>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</si>
  <si>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</si>
  <si>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</si>
  <si>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</si>
  <si>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</si>
  <si>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</si>
  <si>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</si>
  <si>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</si>
  <si>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</si>
  <si>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</si>
  <si>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</si>
  <si>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</si>
  <si>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</si>
  <si>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</si>
  <si>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</si>
  <si>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</si>
  <si>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</si>
  <si>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</si>
  <si>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</si>
  <si>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</si>
  <si>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</si>
  <si>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</si>
  <si>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</si>
  <si>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</si>
  <si>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</si>
  <si>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</si>
  <si>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</si>
  <si>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</si>
  <si>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</si>
  <si>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</si>
  <si>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</si>
  <si>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</si>
  <si>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</si>
  <si>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</si>
  <si>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</si>
  <si>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</si>
  <si>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</si>
  <si>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</si>
  <si>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</si>
  <si>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</si>
  <si>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</si>
  <si>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</si>
  <si>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</si>
  <si>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</si>
  <si>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</si>
  <si>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</si>
  <si>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</si>
  <si>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</si>
  <si>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</si>
  <si>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</si>
  <si>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</si>
  <si>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</si>
  <si>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</si>
  <si>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</si>
  <si>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</si>
  <si>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</si>
  <si>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</si>
  <si>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</si>
  <si>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</si>
  <si>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</si>
  <si>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</si>
  <si>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</si>
  <si>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</si>
  <si>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</si>
  <si>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</si>
  <si>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</si>
  <si>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</si>
  <si>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</si>
  <si>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</si>
  <si>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</si>
  <si>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</si>
  <si>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</si>
  <si>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</si>
  <si>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</si>
  <si>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</si>
  <si>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</si>
  <si>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</si>
  <si>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</si>
  <si>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</si>
  <si>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</si>
  <si>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</si>
  <si>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</si>
  <si>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</si>
  <si>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</si>
  <si>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</si>
  <si>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</si>
  <si>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</si>
  <si>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</si>
  <si>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</si>
  <si>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</si>
  <si>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</si>
  <si>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</si>
  <si>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</si>
  <si>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</si>
  <si>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</si>
  <si>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</si>
  <si>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</si>
  <si>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</si>
  <si>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</si>
  <si>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</si>
  <si>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</si>
  <si>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</si>
  <si>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</si>
  <si>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</si>
  <si>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</si>
  <si>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</si>
  <si>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</si>
  <si>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</si>
  <si>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</si>
  <si>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</si>
  <si>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</si>
  <si>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</si>
  <si>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</si>
  <si>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</si>
  <si>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</si>
  <si>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</si>
  <si>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</si>
  <si>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</si>
  <si>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</si>
  <si>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</si>
  <si>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</si>
  <si>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</si>
  <si>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</si>
  <si>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</si>
  <si>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</si>
  <si>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</si>
  <si>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</si>
  <si>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</si>
  <si>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</si>
  <si>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</si>
  <si>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</si>
  <si>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</si>
  <si>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</si>
  <si>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</si>
  <si>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</si>
  <si>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</si>
  <si>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</si>
  <si>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</si>
  <si>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</si>
  <si>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</si>
  <si>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</si>
  <si>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</si>
  <si>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</si>
  <si>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</si>
  <si>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</si>
  <si>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</si>
  <si>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</si>
  <si>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</si>
  <si>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</si>
  <si>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</si>
  <si>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</si>
  <si>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</si>
  <si>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</si>
  <si>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</si>
  <si>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</si>
  <si>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</si>
  <si>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</si>
  <si>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</si>
  <si>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</si>
  <si>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</si>
  <si>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</si>
  <si>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</si>
  <si>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</si>
  <si>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</si>
  <si>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</si>
  <si>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</si>
  <si>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</si>
  <si>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</si>
  <si>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</si>
  <si>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</si>
  <si>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</si>
  <si>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</si>
  <si>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</si>
  <si>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</si>
  <si>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</si>
  <si>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</si>
  <si>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</si>
  <si>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</si>
  <si>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</si>
  <si>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</si>
  <si>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</si>
  <si>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</si>
  <si>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</si>
  <si>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</si>
  <si>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</si>
  <si>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</si>
  <si>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</si>
  <si>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</si>
  <si>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</si>
  <si>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</si>
  <si>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</si>
  <si>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</si>
  <si>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</si>
  <si>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</si>
  <si>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</si>
  <si>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</si>
  <si>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</si>
  <si>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</si>
  <si>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</si>
  <si>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</si>
  <si>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</si>
  <si>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</si>
  <si>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</si>
  <si>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</si>
  <si>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</si>
  <si>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</si>
  <si>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</si>
  <si>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</si>
  <si>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</si>
  <si>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</si>
  <si>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</si>
  <si>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</si>
  <si>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</si>
  <si>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</si>
  <si>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</si>
  <si>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</si>
  <si>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</si>
  <si>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</si>
  <si>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</si>
  <si>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</si>
  <si>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</si>
  <si>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</si>
  <si>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</si>
  <si>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</si>
  <si>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</si>
  <si>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</si>
  <si>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</si>
  <si>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</si>
  <si>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</si>
  <si>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</si>
  <si>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</si>
  <si>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</si>
  <si>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</si>
  <si>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</si>
  <si>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</si>
  <si>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</si>
  <si>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</si>
  <si>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</si>
  <si>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</si>
  <si>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</si>
  <si>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</si>
  <si>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</si>
  <si>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</si>
  <si>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</si>
  <si>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</si>
  <si>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</si>
  <si>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</si>
  <si>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</si>
  <si>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</si>
  <si>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</si>
  <si>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</si>
  <si>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</si>
  <si>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</si>
  <si>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</si>
  <si>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</si>
  <si>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</si>
  <si>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</si>
  <si>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</si>
  <si>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</si>
  <si>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</si>
  <si>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</si>
  <si>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</si>
  <si>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</si>
  <si>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</si>
  <si>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</si>
  <si>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</si>
  <si>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</si>
  <si>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</si>
  <si>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</si>
  <si>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</si>
  <si>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</si>
  <si>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</si>
  <si>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</si>
  <si>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</si>
  <si>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</si>
  <si>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</si>
  <si>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</si>
  <si>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</si>
  <si>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</si>
  <si>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</si>
  <si>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</si>
  <si>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</si>
  <si>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</si>
  <si>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</si>
  <si>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</si>
  <si>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</si>
  <si>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</si>
  <si>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</si>
  <si>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</si>
  <si>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</si>
  <si>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</si>
  <si>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</si>
  <si>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</si>
  <si>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</si>
  <si>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</si>
  <si>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</si>
  <si>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</si>
  <si>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</si>
  <si>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</si>
  <si>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</si>
  <si>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</si>
  <si>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</si>
  <si>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</si>
  <si>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</si>
  <si>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</si>
  <si>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</si>
  <si>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</si>
  <si>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</si>
  <si>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</si>
  <si>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</si>
  <si>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</si>
  <si>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</si>
  <si>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</si>
  <si>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</si>
  <si>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</si>
  <si>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</si>
  <si>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</si>
  <si>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</si>
  <si>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</si>
  <si>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</si>
  <si>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</si>
  <si>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</si>
  <si>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</si>
  <si>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</si>
  <si>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</si>
  <si>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</si>
  <si>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</si>
  <si>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</si>
  <si>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</si>
  <si>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</si>
  <si>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</si>
  <si>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</si>
  <si>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</si>
  <si>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Cooperativa Abierta “La Sagrada Familia” R.L. (10)</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</si>
  <si>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</si>
  <si>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</si>
  <si>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</si>
  <si>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</si>
  <si>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</si>
  <si>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</si>
  <si>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</si>
  <si>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</si>
  <si>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</si>
  <si>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</si>
  <si>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</si>
  <si>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</si>
  <si>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</si>
  <si>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</si>
  <si>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</si>
  <si>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</si>
  <si>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</si>
  <si>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</si>
  <si>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</si>
  <si>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</si>
  <si>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</si>
  <si>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</si>
  <si>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</si>
  <si>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</si>
  <si>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</si>
  <si>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</si>
  <si>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</si>
  <si>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</si>
  <si>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</si>
  <si>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</si>
  <si>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</si>
  <si>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</si>
  <si>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</si>
  <si>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</si>
  <si>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</si>
  <si>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</si>
  <si>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</si>
  <si>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</si>
  <si>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</si>
  <si>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</si>
  <si>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</si>
  <si>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</si>
  <si>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</si>
  <si>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</si>
  <si>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</si>
  <si>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</si>
  <si>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</si>
  <si>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</si>
  <si>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</si>
  <si>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</si>
  <si>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</si>
  <si>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</si>
  <si>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</si>
  <si>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</si>
  <si>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</si>
  <si>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</si>
  <si>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</si>
  <si>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</si>
  <si>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</si>
  <si>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</si>
  <si>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</si>
  <si>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</si>
  <si>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</si>
  <si>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</si>
  <si>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</si>
  <si>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</si>
  <si>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</si>
  <si>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</si>
  <si>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</si>
  <si>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</si>
  <si>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</si>
  <si>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</si>
  <si>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</si>
  <si>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</si>
  <si>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</si>
  <si>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</si>
  <si>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</si>
  <si>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</si>
  <si>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</si>
  <si>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</si>
  <si>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</si>
  <si>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</si>
  <si>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</si>
  <si>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</si>
  <si>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</si>
  <si>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</si>
  <si>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</si>
  <si>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</si>
  <si>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</si>
  <si>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</si>
  <si>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</si>
  <si>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</si>
  <si>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</si>
  <si>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</si>
  <si>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</si>
  <si>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</si>
  <si>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</si>
  <si>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</si>
  <si>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</si>
  <si>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</si>
  <si>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</si>
  <si>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</si>
  <si>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</si>
  <si>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</si>
  <si>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</si>
  <si>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</si>
  <si>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</si>
  <si>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</si>
  <si>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</si>
  <si>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</si>
  <si>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</si>
  <si>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</si>
  <si>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</si>
  <si>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</si>
  <si>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</si>
  <si>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</si>
  <si>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</si>
  <si>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</si>
  <si>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</si>
  <si>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</si>
  <si>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</si>
  <si>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</si>
  <si>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</si>
  <si>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</si>
  <si>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</si>
  <si>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</si>
  <si>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</si>
  <si>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</si>
  <si>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</si>
  <si>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</si>
  <si>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</si>
  <si>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</si>
  <si>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</si>
  <si>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</si>
  <si>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</si>
  <si>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</si>
  <si>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</si>
  <si>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</si>
  <si>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</si>
  <si>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</si>
  <si>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</si>
  <si>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</si>
  <si>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</si>
  <si>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</si>
  <si>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</si>
  <si>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</si>
  <si>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</si>
  <si>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</si>
  <si>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</si>
  <si>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</si>
  <si>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</si>
  <si>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</si>
  <si>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</si>
  <si>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</si>
  <si>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</si>
  <si>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</si>
  <si>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</si>
  <si>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</si>
  <si>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</si>
  <si>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</si>
  <si>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</si>
  <si>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</si>
  <si>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</si>
  <si>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</si>
  <si>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</si>
  <si>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</si>
  <si>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</si>
  <si>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</si>
  <si>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</si>
  <si>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</si>
  <si>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</si>
  <si>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</si>
  <si>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</si>
  <si>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</si>
  <si>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</si>
  <si>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</si>
  <si>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</si>
  <si>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</si>
  <si>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</si>
  <si>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</si>
  <si>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</si>
  <si>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</si>
  <si>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</si>
  <si>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</si>
  <si>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</si>
  <si>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</si>
  <si>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</si>
  <si>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</si>
  <si>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</si>
  <si>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</si>
  <si>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</si>
  <si>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</si>
  <si>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</si>
  <si>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</si>
  <si>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</si>
  <si>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</si>
  <si>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</si>
  <si>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</si>
  <si>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</si>
  <si>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</si>
  <si>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</si>
  <si>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</si>
  <si>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</si>
  <si>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</si>
  <si>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</si>
  <si>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</si>
  <si>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</si>
  <si>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</si>
  <si>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</si>
  <si>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</si>
  <si>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</si>
  <si>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</si>
  <si>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</si>
  <si>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</si>
  <si>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</si>
  <si>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</si>
  <si>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</si>
  <si>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</si>
  <si>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</si>
  <si>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</si>
  <si>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</si>
  <si>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</si>
  <si>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</si>
  <si>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</si>
  <si>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</si>
  <si>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</si>
  <si>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</si>
  <si>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</si>
  <si>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</si>
  <si>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</si>
  <si>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</si>
  <si>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</si>
  <si>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</si>
  <si>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</si>
  <si>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</si>
  <si>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</si>
  <si>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</si>
  <si>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</si>
  <si>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</si>
  <si>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</si>
  <si>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</si>
  <si>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</si>
  <si>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</si>
  <si>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</si>
  <si>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</si>
  <si>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</si>
  <si>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</si>
  <si>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</si>
  <si>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</si>
  <si>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</si>
  <si>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</si>
  <si>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</si>
  <si>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</si>
  <si>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</si>
  <si>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</si>
  <si>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</si>
  <si>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</si>
  <si>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</si>
  <si>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</si>
  <si>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</si>
  <si>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</si>
  <si>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</si>
  <si>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</si>
  <si>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</si>
  <si>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</si>
  <si>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</si>
  <si>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</si>
  <si>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</si>
  <si>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</si>
  <si>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</si>
  <si>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</si>
  <si>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</si>
  <si>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</si>
  <si>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</si>
  <si>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</si>
  <si>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</si>
  <si>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</si>
  <si>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</si>
  <si>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</si>
  <si>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</si>
  <si>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</si>
  <si>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</si>
  <si>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</si>
  <si>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</si>
  <si>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</si>
  <si>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</si>
  <si>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</si>
  <si>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</si>
  <si>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</si>
  <si>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</si>
  <si>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</si>
  <si>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</si>
  <si>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</si>
  <si>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</si>
  <si>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</si>
  <si>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</si>
  <si>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</si>
  <si>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</si>
  <si>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</si>
  <si>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</si>
  <si>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</si>
  <si>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</si>
  <si>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</si>
  <si>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</si>
  <si>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</si>
  <si>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</si>
  <si>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</si>
  <si>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</si>
  <si>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</si>
  <si>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</si>
  <si>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</si>
  <si>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</si>
  <si>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</si>
  <si>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</si>
  <si>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</si>
  <si>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</si>
  <si>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</si>
  <si>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</si>
  <si>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</si>
  <si>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</si>
  <si>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</si>
  <si>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</si>
  <si>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</si>
  <si>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</si>
  <si>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</si>
  <si>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</si>
  <si>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</si>
  <si>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</si>
  <si>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</si>
  <si>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</si>
  <si>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</si>
  <si>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</si>
  <si>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</si>
  <si>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</si>
  <si>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</si>
  <si>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</si>
  <si>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</si>
  <si>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</si>
  <si>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</si>
  <si>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</si>
  <si>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</si>
  <si>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</si>
  <si>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</si>
  <si>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</si>
  <si>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</si>
  <si>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</si>
  <si>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</si>
  <si>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</si>
  <si>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</si>
  <si>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</si>
  <si>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</si>
  <si>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</si>
  <si>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</si>
  <si>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</si>
  <si>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</si>
  <si>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</si>
  <si>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</si>
  <si>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</si>
  <si>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</si>
  <si>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</si>
  <si>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</si>
  <si>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</si>
  <si>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</si>
  <si>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</si>
  <si>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</si>
  <si>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</si>
  <si>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</si>
  <si>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</si>
  <si>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</si>
  <si>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</si>
  <si>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</si>
  <si>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</si>
  <si>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</si>
  <si>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</si>
  <si>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</si>
  <si>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</si>
  <si>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</si>
  <si>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</si>
  <si>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</si>
  <si>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</si>
  <si>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</si>
  <si>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</si>
  <si>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</si>
  <si>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</si>
  <si>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</si>
  <si>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</si>
  <si>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</si>
  <si>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</si>
  <si>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</si>
  <si>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</si>
  <si>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</si>
  <si>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</si>
  <si>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</si>
  <si>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</si>
  <si>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</si>
  <si>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</si>
  <si>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</si>
  <si>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</si>
  <si>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</si>
  <si>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</si>
  <si>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</si>
  <si>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</si>
  <si>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</si>
  <si>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</si>
  <si>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</si>
  <si>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</si>
  <si>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</si>
  <si>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</si>
  <si>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</si>
  <si>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</si>
  <si>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</si>
  <si>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</si>
  <si>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</si>
  <si>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</si>
  <si>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</si>
  <si>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</si>
  <si>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</si>
  <si>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</si>
  <si>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</si>
  <si>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</si>
  <si>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</si>
  <si>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</si>
  <si>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</si>
  <si>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</si>
  <si>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</si>
  <si>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</si>
  <si>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</si>
  <si>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</si>
  <si>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</si>
  <si>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</si>
  <si>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</si>
  <si>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</si>
  <si>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</si>
  <si>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</si>
  <si>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</si>
  <si>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</si>
  <si>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</si>
  <si>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</si>
  <si>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</si>
  <si>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</si>
  <si>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</si>
  <si>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</si>
  <si>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</si>
  <si>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</si>
  <si>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</si>
  <si>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</si>
  <si>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</si>
  <si>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</si>
  <si>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</si>
  <si>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</si>
  <si>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</si>
  <si>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</si>
  <si>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</si>
  <si>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</si>
  <si>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</si>
  <si>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</si>
  <si>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</si>
  <si>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</si>
  <si>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</si>
  <si>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</si>
  <si>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</si>
  <si>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</si>
  <si>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</si>
  <si>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</si>
  <si>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</si>
  <si>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</si>
  <si>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</si>
  <si>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</si>
  <si>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</si>
  <si>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</si>
  <si>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</si>
  <si>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</si>
  <si>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</si>
  <si>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</si>
  <si>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</si>
  <si>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</si>
  <si>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</si>
  <si>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</si>
  <si>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</si>
  <si>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</si>
  <si>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</si>
  <si>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</si>
  <si>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</si>
  <si>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</si>
  <si>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</si>
  <si>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</si>
  <si>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</si>
  <si>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</si>
  <si>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</si>
  <si>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</si>
  <si>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</si>
  <si>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</si>
  <si>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</si>
  <si>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</si>
  <si>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</si>
  <si>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</si>
  <si>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</si>
  <si>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</si>
  <si>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</si>
  <si>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</si>
  <si>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</si>
  <si>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</si>
  <si>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</si>
  <si>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</si>
  <si>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</si>
  <si>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</si>
  <si>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</si>
  <si>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</si>
  <si>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</si>
  <si>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</si>
  <si>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</si>
  <si>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</si>
  <si>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</si>
  <si>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</si>
  <si>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</si>
  <si>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</si>
  <si>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</si>
  <si>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</si>
  <si>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</si>
  <si>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</si>
  <si>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</si>
  <si>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</si>
  <si>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</si>
  <si>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</si>
  <si>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</si>
  <si>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</si>
  <si>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</si>
  <si>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</si>
  <si>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</si>
  <si>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</si>
  <si>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</si>
  <si>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</si>
  <si>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</si>
  <si>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</si>
  <si>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</si>
  <si>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</si>
  <si>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</si>
  <si>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</si>
  <si>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</si>
  <si>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</si>
  <si>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</si>
  <si>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</si>
  <si>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</si>
  <si>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</si>
  <si>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</si>
  <si>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</si>
  <si>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</si>
  <si>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</si>
  <si>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</si>
  <si>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</si>
  <si>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</si>
  <si>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</si>
  <si>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</si>
  <si>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</si>
  <si>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</si>
  <si>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</si>
  <si>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</si>
  <si>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</si>
  <si>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</si>
  <si>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</si>
  <si>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</si>
  <si>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</si>
  <si>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</si>
  <si>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</si>
  <si>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</si>
  <si>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</si>
  <si>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</si>
  <si>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</si>
  <si>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</si>
  <si>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</si>
  <si>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</si>
  <si>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</si>
  <si>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</si>
  <si>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</si>
  <si>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</si>
  <si>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</si>
  <si>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</si>
  <si>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</si>
  <si>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</si>
  <si>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</si>
  <si>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</si>
  <si>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</si>
  <si>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</si>
  <si>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</si>
  <si>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</si>
  <si>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</si>
  <si>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COOPERATIVAS DE AHORRO Y CRÉDITO</t>
  </si>
  <si>
    <t>INDICADORES FINANCIEROS</t>
  </si>
  <si>
    <t xml:space="preserve">   - Banco para el Fomento a Iniciativas Económicas S.A.</t>
  </si>
  <si>
    <t xml:space="preserve">   - Banco Fortaleza S.A.</t>
  </si>
  <si>
    <t xml:space="preserve">   - Banco Fassil S.A.</t>
  </si>
  <si>
    <t xml:space="preserve">   - Banco Prodem S.A.</t>
  </si>
  <si>
    <t xml:space="preserve">   - Banco Nacional de Bolivia S.A.</t>
  </si>
  <si>
    <t xml:space="preserve">   - Banco Unión S.A.</t>
  </si>
  <si>
    <t xml:space="preserve">   - Banco Mercantil Santa Cruz S.A.</t>
  </si>
  <si>
    <t xml:space="preserve">   - Banco Bisa S.A.</t>
  </si>
  <si>
    <t xml:space="preserve">   - Banco Crédito de Bolivia S.A.</t>
  </si>
  <si>
    <t xml:space="preserve">   - Banco Ganadero  S.A.</t>
  </si>
  <si>
    <t xml:space="preserve">   - Banco Económico S.A.</t>
  </si>
  <si>
    <t xml:space="preserve">   - Banco Solidario S.A.</t>
  </si>
  <si>
    <t xml:space="preserve">   - Banco de la Nación Argentina</t>
  </si>
  <si>
    <t xml:space="preserve">   - Banco PYME de La Comunidad S.A.</t>
  </si>
  <si>
    <t xml:space="preserve">   - Banco PYME Ecofuturo S.A.</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</si>
  <si>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</si>
  <si>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</si>
  <si>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</si>
  <si>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</si>
  <si>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</si>
  <si>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</si>
  <si>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</si>
  <si>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</si>
  <si>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</si>
  <si>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</si>
  <si>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</si>
  <si>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</si>
  <si>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</si>
  <si>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</si>
  <si>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</si>
  <si>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</si>
  <si>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</si>
  <si>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</si>
  <si>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</si>
  <si>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</si>
  <si>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</si>
  <si>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</si>
  <si>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</si>
  <si>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</si>
  <si>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</si>
  <si>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</si>
  <si>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</si>
  <si>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</si>
  <si>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</si>
  <si>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</si>
  <si>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</si>
  <si>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</si>
  <si>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</si>
  <si>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</si>
  <si>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</si>
  <si>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</si>
  <si>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</si>
  <si>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</si>
  <si>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</si>
  <si>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</si>
  <si>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</si>
  <si>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</si>
  <si>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</si>
  <si>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</si>
  <si>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</si>
  <si>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</si>
  <si>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</si>
  <si>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</si>
  <si>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</si>
  <si>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</si>
  <si>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</si>
  <si>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</si>
  <si>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</si>
  <si>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</si>
  <si>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</si>
  <si>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</si>
  <si>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</si>
  <si>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</si>
  <si>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</si>
  <si>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</si>
  <si>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</si>
  <si>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</si>
  <si>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</si>
  <si>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</si>
  <si>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</si>
  <si>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</si>
  <si>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</si>
  <si>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</si>
  <si>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</si>
  <si>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</si>
  <si>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</si>
  <si>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</si>
  <si>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</si>
  <si>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</si>
  <si>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</si>
  <si>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</si>
  <si>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</si>
  <si>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DIC-18</t>
  </si>
  <si>
    <t>CARTERA</t>
  </si>
  <si>
    <t>131.00+132.00+133.00+134.00+135.00+136.00+137.01</t>
  </si>
  <si>
    <t>ENTIDADES FINANCIERAS DE VIVIENDAS (2)</t>
  </si>
  <si>
    <t>- - -</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</si>
  <si>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</si>
  <si>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</si>
  <si>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</si>
  <si>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</si>
  <si>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</si>
  <si>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</si>
  <si>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</si>
  <si>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</si>
  <si>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</si>
  <si>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</si>
  <si>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</si>
  <si>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</si>
  <si>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</si>
  <si>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</si>
  <si>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</si>
  <si>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</si>
  <si>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</si>
  <si>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</si>
  <si>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</si>
  <si>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</si>
  <si>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</si>
  <si>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</si>
  <si>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</si>
  <si>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</si>
  <si>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</si>
  <si>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</si>
  <si>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</si>
  <si>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</si>
  <si>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</si>
  <si>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</si>
  <si>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</si>
  <si>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</si>
  <si>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</si>
  <si>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</si>
  <si>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</si>
  <si>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</si>
  <si>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</si>
  <si>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</si>
  <si>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</si>
  <si>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</si>
  <si>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</si>
  <si>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</si>
  <si>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</si>
  <si>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</si>
  <si>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</si>
  <si>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</si>
  <si>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</si>
  <si>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</si>
  <si>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</si>
  <si>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</si>
  <si>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</si>
  <si>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</si>
  <si>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</si>
  <si>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</si>
  <si>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</si>
  <si>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</si>
  <si>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</si>
  <si>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</si>
  <si>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</si>
  <si>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</si>
  <si>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</si>
  <si>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</si>
  <si>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</si>
  <si>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</si>
  <si>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</si>
  <si>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</si>
  <si>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</si>
  <si>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</si>
  <si>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</si>
  <si>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</si>
  <si>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</si>
  <si>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</si>
  <si>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</si>
  <si>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</si>
  <si>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</si>
  <si>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</si>
  <si>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</si>
  <si>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</si>
  <si>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</si>
  <si>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</si>
  <si>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</si>
  <si>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</si>
  <si>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</si>
  <si>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</si>
  <si>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</si>
  <si>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</si>
  <si>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</si>
  <si>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</si>
  <si>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</si>
  <si>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</si>
  <si>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</si>
  <si>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</si>
  <si>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</si>
  <si>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</si>
  <si>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</si>
  <si>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</si>
  <si>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</si>
  <si>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</si>
  <si>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</si>
  <si>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</si>
  <si>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</si>
  <si>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</si>
  <si>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</si>
  <si>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</si>
  <si>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</si>
  <si>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</si>
  <si>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</si>
  <si>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</si>
  <si>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</si>
  <si>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</si>
  <si>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</si>
  <si>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</si>
  <si>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</si>
  <si>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</si>
  <si>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</si>
  <si>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</si>
  <si>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</si>
  <si>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</si>
  <si>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</si>
  <si>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</si>
  <si>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</si>
  <si>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</si>
  <si>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</si>
  <si>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</si>
  <si>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</si>
  <si>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</si>
  <si>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</si>
  <si>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</si>
  <si>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</si>
  <si>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</si>
  <si>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</si>
  <si>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</si>
  <si>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</si>
  <si>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</si>
  <si>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</si>
  <si>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</si>
  <si>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</si>
  <si>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</si>
  <si>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</si>
  <si>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</si>
  <si>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</si>
  <si>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</si>
  <si>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</si>
  <si>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</si>
  <si>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</si>
  <si>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</si>
  <si>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</si>
  <si>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</si>
  <si>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</si>
  <si>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</si>
  <si>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</si>
  <si>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</si>
  <si>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</si>
  <si>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</si>
  <si>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</si>
  <si>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</si>
  <si>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</si>
  <si>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</si>
  <si>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</si>
  <si>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</si>
  <si>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</si>
  <si>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</si>
  <si>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</si>
  <si>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</si>
  <si>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</si>
  <si>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</si>
  <si>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</si>
  <si>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</si>
  <si>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</si>
  <si>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</si>
  <si>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</si>
  <si>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</si>
  <si>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</si>
  <si>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</si>
  <si>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</si>
  <si>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</si>
  <si>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</si>
  <si>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</si>
  <si>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</si>
  <si>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</si>
  <si>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</si>
  <si>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</si>
  <si>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</si>
  <si>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</si>
  <si>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</si>
  <si>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 xml:space="preserve">                                                                 TOTAL</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</si>
  <si>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</si>
  <si>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</si>
  <si>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</si>
  <si>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</si>
  <si>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</si>
  <si>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</si>
  <si>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</si>
  <si>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</si>
  <si>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</si>
  <si>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</si>
  <si>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</si>
  <si>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</si>
  <si>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</si>
  <si>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</si>
  <si>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</si>
  <si>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</si>
  <si>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</si>
  <si>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</si>
  <si>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</si>
  <si>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</si>
  <si>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</si>
  <si>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</si>
  <si>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</si>
  <si>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</si>
  <si>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 xml:space="preserve">    Ajustes netos por inflación y por diferencias de cambio/Activo+Conting. (2)</t>
  </si>
  <si>
    <t xml:space="preserve">    Deprec.y Desval.Bienes de Uso/Bienes de Uso-Terrenos</t>
  </si>
  <si>
    <t xml:space="preserve">    Productos por Cartera Vigente/Cartera Vigente</t>
  </si>
  <si>
    <t xml:space="preserve">    Productos por Cartera Vencida y en Ejecución/Cartera Vencida y en Ejecución</t>
  </si>
  <si>
    <t xml:space="preserve">    Gastos de Administración/Depósitos (3)</t>
  </si>
  <si>
    <t xml:space="preserve">    Gastos de Administración/Total Egresos (4)</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</si>
  <si>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</si>
  <si>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</si>
  <si>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</si>
  <si>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</si>
  <si>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</si>
  <si>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</si>
  <si>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</si>
  <si>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</si>
  <si>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</si>
  <si>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</si>
  <si>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</si>
  <si>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</si>
  <si>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</si>
  <si>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</si>
  <si>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</si>
  <si>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</si>
  <si>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</si>
  <si>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</si>
  <si>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</si>
  <si>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</si>
  <si>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</si>
  <si>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</si>
  <si>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</si>
  <si>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</si>
  <si>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</si>
  <si>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</si>
  <si>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</si>
  <si>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</si>
  <si>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</si>
  <si>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</si>
  <si>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</si>
  <si>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</si>
  <si>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</si>
  <si>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</si>
  <si>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</si>
  <si>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</si>
  <si>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</si>
  <si>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</si>
  <si>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</si>
  <si>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</si>
  <si>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</si>
  <si>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</si>
  <si>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</si>
  <si>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</si>
  <si>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</si>
  <si>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</si>
  <si>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</si>
  <si>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</si>
  <si>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</si>
  <si>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</si>
  <si>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</si>
  <si>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</si>
  <si>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</si>
  <si>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</si>
  <si>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</si>
  <si>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ESTADOS FINANCIEROS</t>
  </si>
  <si>
    <t>ESTADO DE SITUACIÓN PATRIMONIAL</t>
  </si>
  <si>
    <t>ACTIVOS INTERNACIONALES</t>
  </si>
  <si>
    <t>PASIVOS INTERNACIONALES</t>
  </si>
  <si>
    <t xml:space="preserve">  ACTIVOS DE RESERVA</t>
  </si>
  <si>
    <t xml:space="preserve">    ORO</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</si>
  <si>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</si>
  <si>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</si>
  <si>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</si>
  <si>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</si>
  <si>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</si>
  <si>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 xml:space="preserve">  OTROS ACTIVOS INTERNACIONALES</t>
  </si>
  <si>
    <t xml:space="preserve">    APORTES A ORGANISMOS INTERNACIONALES</t>
  </si>
  <si>
    <t>PASIVOS INTERNOS</t>
  </si>
  <si>
    <t xml:space="preserve">    OTRAS CUENTAS DE ACTIVOS INTERNACIONALES</t>
  </si>
  <si>
    <t xml:space="preserve">  CIRCULACIÓN MONETARIA</t>
  </si>
  <si>
    <t>ACTIVOS INTERNOS</t>
  </si>
  <si>
    <t xml:space="preserve">     CIRCULACIÓN MONETARIA</t>
  </si>
  <si>
    <t xml:space="preserve">  CRÉDITOS AL SECTOR NO FINANCIERO</t>
  </si>
  <si>
    <t xml:space="preserve">    SECTOR PÚBLICO</t>
  </si>
  <si>
    <t xml:space="preserve">     REGULACIÓN MONETARIA</t>
  </si>
  <si>
    <t xml:space="preserve">    SECTOR PRIVADO</t>
  </si>
  <si>
    <t xml:space="preserve">     OTRAS OPERACIONES DE MERCADO ABIERTO </t>
  </si>
  <si>
    <t xml:space="preserve">  CRÉDITOS AL SECTOR FINANCIERO</t>
  </si>
  <si>
    <t xml:space="preserve">    SISTEMA FINANCIERO</t>
  </si>
  <si>
    <t xml:space="preserve">  OTROS ACTIVOS INTERNOS</t>
  </si>
  <si>
    <t xml:space="preserve">    REGULACIÓN MONETARIA</t>
  </si>
  <si>
    <t xml:space="preserve">    INVERSIONES</t>
  </si>
  <si>
    <t xml:space="preserve">      SISTEMA FINANCIERO</t>
  </si>
  <si>
    <t xml:space="preserve">    BIENES DE USO</t>
  </si>
  <si>
    <t xml:space="preserve">    ACTIVOS INTANGIBLES</t>
  </si>
  <si>
    <t xml:space="preserve">    PARTIDAS PENDIENTES DE IMPUTACIÓN</t>
  </si>
  <si>
    <t xml:space="preserve">    PROVISIONES</t>
  </si>
  <si>
    <t xml:space="preserve">    CUENTAS POR COBRAR</t>
  </si>
  <si>
    <t xml:space="preserve">    PREVISIONES</t>
  </si>
  <si>
    <t xml:space="preserve">    PARTIDAS PENDIENTES DE APLICACIÓN</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</si>
  <si>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</si>
  <si>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</si>
  <si>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</si>
  <si>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</si>
  <si>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</si>
  <si>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</si>
  <si>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</si>
  <si>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</si>
  <si>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</si>
  <si>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</si>
  <si>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</si>
  <si>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</si>
  <si>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</si>
  <si>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</si>
  <si>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</si>
  <si>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</si>
  <si>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</si>
  <si>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</si>
  <si>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</si>
  <si>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</si>
  <si>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</si>
  <si>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TRANSFERENCIAS INSTITUCIONALES</t>
  </si>
  <si>
    <t xml:space="preserve">  EGRESOS DE GESTIONES ANTERIORES</t>
  </si>
  <si>
    <t>TOTAL INGRESOS</t>
  </si>
  <si>
    <t>TOTAL EGRESOS</t>
  </si>
  <si>
    <t xml:space="preserve">UTILIDAD DE OPERACIÓN </t>
  </si>
  <si>
    <t>RESULTADOS NO REALIZADOS</t>
  </si>
  <si>
    <t>UTILIDAD NETA DEL PERIODO</t>
  </si>
  <si>
    <t xml:space="preserve">     SECTOR PÚBLICO</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</si>
  <si>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</si>
  <si>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</si>
  <si>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</si>
  <si>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</si>
  <si>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</si>
  <si>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</si>
  <si>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</si>
  <si>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</si>
  <si>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</si>
  <si>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</si>
  <si>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</si>
  <si>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</si>
  <si>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(6) A partir de febrero de 2021 se incluye las captaciones de depósitos de la Institución Financiera de Desarrollo DIACONÍA.</t>
  </si>
  <si>
    <t xml:space="preserve">  OPERACIONES DE MERCADO ABIERTO</t>
  </si>
  <si>
    <t xml:space="preserve">  OBLIGACIONES CON EL SECTOR NO FINANCIERO</t>
  </si>
  <si>
    <t xml:space="preserve">  OBLIGACIONES CON EL SECTOR FINANCIERO</t>
  </si>
  <si>
    <t xml:space="preserve">  OTROS PASIVOS INTERNOS</t>
  </si>
  <si>
    <t>UTILIDAD DE OPERACIÓN ANTES DE TRANSFERENCIAS</t>
  </si>
  <si>
    <t>TRANSFERENCIAS AL TGN</t>
  </si>
  <si>
    <t>DESAGREGADOS</t>
  </si>
  <si>
    <t>BMU</t>
  </si>
  <si>
    <t>BPY</t>
  </si>
  <si>
    <t>CAC</t>
  </si>
  <si>
    <t>EFV</t>
  </si>
  <si>
    <t>IFD</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</si>
  <si>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</si>
  <si>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</si>
  <si>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</si>
  <si>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</si>
  <si>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</si>
  <si>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</si>
  <si>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</si>
  <si>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</si>
  <si>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BANCOS DE DESARROLLO PRODUCTIVO S.A.M.</t>
  </si>
  <si>
    <t>Santa Cruz FG Sociedad Controladora S.A.</t>
  </si>
  <si>
    <t>TOTAL PATRIMONIO NETO</t>
  </si>
  <si>
    <t xml:space="preserve">  INGRESOS DE GESTIONES ANTERIORES</t>
  </si>
  <si>
    <t>CSQ (4)</t>
  </si>
  <si>
    <t>(4) A partir de julio de 2021 se incluye información de depósitos del público de la Cooperativa de Ahorro y Crédito Abierta San Pedro de Aiquile R.L.</t>
  </si>
  <si>
    <t>AL 31 DE JULIO DE 2021</t>
  </si>
  <si>
    <t>CSQ (1)</t>
  </si>
  <si>
    <t>(1) A partir de julio de 2021 se incluye información de la Cooperativa de Ahorro y Crédito Abierta San Pedro de Aiquile R.L.</t>
  </si>
  <si>
    <t>Jul-20</t>
  </si>
  <si>
    <t>Jul-21</t>
  </si>
  <si>
    <t>JUL</t>
  </si>
  <si>
    <t>CSQ</t>
  </si>
  <si>
    <t xml:space="preserve"> TOTAL SISTEMA</t>
  </si>
  <si>
    <t>JUL-21</t>
  </si>
  <si>
    <t>CSQ (8)</t>
  </si>
  <si>
    <t>(8) A partir del 1 de julio de 2021 inició operaciones.</t>
  </si>
  <si>
    <t>CSQ (5)</t>
  </si>
  <si>
    <t>(5) A partir del 1 de julio de 2021 inició operaciones.</t>
  </si>
  <si>
    <t>Cooperativa Abierta San Pedro de Aiquile R.L.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</si>
</sst>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2">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sz val="10"/>
      <color rgb="FFFF0000"/>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b/>
      <sz val="11"/>
      <color indexed="9"/>
      <name val="Arial"/>
      <family val="2"/>
    </font>
    <font>
      <b/>
      <sz val="11"/>
      <color theme="1"/>
      <name val="Calibri"/>
      <family val="2"/>
      <scheme val="minor"/>
    </font>
    <font>
      <sz val="12"/>
      <color rgb="FFFF0000"/>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3">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cellStyleXfs>
  <cellXfs count="817">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6"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6"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6"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7"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8" fillId="0" borderId="0" xfId="305" applyFont="1"/>
    <xf numFmtId="0" fontId="49"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0" fontId="3" fillId="0" borderId="0" xfId="305" applyFont="1" applyAlignment="1" applyProtection="1">
      <alignment horizontal="center"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11" borderId="0" xfId="305" applyFont="1" applyFill="1" applyAlignment="1">
      <alignmen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1" fillId="0" borderId="0" xfId="305" applyFont="1"/>
    <xf numFmtId="0" fontId="52" fillId="0" borderId="0" xfId="305" applyFont="1"/>
    <xf numFmtId="0" fontId="52"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6"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6"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0" fontId="3" fillId="0" borderId="0" xfId="305" applyFont="1" applyFill="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5" fillId="6" borderId="0" xfId="2" applyFont="1" applyFill="1" applyAlignment="1"/>
    <xf numFmtId="0" fontId="56" fillId="6" borderId="0" xfId="2" applyFont="1" applyFill="1" applyAlignment="1">
      <alignment horizontal="right"/>
    </xf>
    <xf numFmtId="0" fontId="57" fillId="6" borderId="0" xfId="2" applyFont="1" applyFill="1"/>
    <xf numFmtId="0" fontId="55" fillId="6" borderId="3" xfId="2" applyFont="1" applyFill="1" applyBorder="1"/>
    <xf numFmtId="0" fontId="58"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3"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3" fillId="4" borderId="0" xfId="5" applyNumberFormat="1" applyFont="1" applyFill="1" applyBorder="1" applyAlignment="1">
      <alignment horizontal="center" vertical="center"/>
    </xf>
    <xf numFmtId="37" fontId="3" fillId="4" borderId="0" xfId="5" applyNumberFormat="1" applyFont="1" applyFill="1" applyBorder="1" applyAlignment="1">
      <alignment horizontal="center" vertical="center" wrapText="1"/>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6"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6"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0" fontId="13" fillId="0" borderId="0" xfId="1" applyFont="1" applyAlignment="1">
      <alignmen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0" fontId="34" fillId="0" borderId="0" xfId="6" applyFont="1"/>
    <xf numFmtId="0" fontId="34" fillId="0" borderId="0" xfId="6" applyFont="1" applyAlignment="1">
      <alignment vertical="center"/>
    </xf>
    <xf numFmtId="0" fontId="2" fillId="0" borderId="0" xfId="6" applyFont="1" applyAlignment="1">
      <alignment vertical="center"/>
    </xf>
    <xf numFmtId="0" fontId="2" fillId="0" borderId="0" xfId="6"/>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3" fillId="0" borderId="0" xfId="6" applyNumberFormat="1" applyFont="1" applyFill="1" applyAlignment="1">
      <alignment vertical="center" wrapText="1"/>
    </xf>
    <xf numFmtId="0" fontId="2" fillId="0" borderId="15" xfId="6" applyFont="1" applyFill="1" applyBorder="1" applyAlignment="1">
      <alignment vertical="center"/>
    </xf>
    <xf numFmtId="0" fontId="35" fillId="0" borderId="0" xfId="6" applyFont="1" applyFill="1"/>
    <xf numFmtId="0" fontId="35" fillId="0" borderId="0" xfId="6" applyFont="1"/>
    <xf numFmtId="0" fontId="45" fillId="0" borderId="0" xfId="5" applyFont="1" applyAlignment="1">
      <alignment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61"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3" fontId="2" fillId="0" borderId="0" xfId="305" applyNumberFormat="1" applyFont="1" applyFill="1" applyAlignment="1">
      <alignmen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165" fontId="3" fillId="15" borderId="10" xfId="332" applyNumberFormat="1" applyFont="1" applyFill="1" applyBorder="1" applyAlignment="1">
      <alignment horizontal="right" vertical="center" wrapText="1"/>
    </xf>
    <xf numFmtId="0" fontId="3" fillId="0" borderId="0" xfId="6" applyFont="1" applyFill="1"/>
    <xf numFmtId="41" fontId="2" fillId="0" borderId="3" xfId="6" applyNumberFormat="1" applyFont="1" applyFill="1" applyBorder="1" applyAlignment="1">
      <alignment vertical="center"/>
    </xf>
    <xf numFmtId="0" fontId="0" fillId="0" borderId="0" xfId="0" applyAlignment="1">
      <alignment vertical="center"/>
    </xf>
    <xf numFmtId="0" fontId="0" fillId="0" borderId="0" xfId="0" applyAlignment="1">
      <alignment horizontal="right" vertical="center"/>
    </xf>
    <xf numFmtId="0" fontId="60" fillId="0" borderId="0" xfId="0" applyFont="1" applyAlignment="1">
      <alignment horizontal="right" vertical="center"/>
    </xf>
    <xf numFmtId="37" fontId="60" fillId="0" borderId="0" xfId="0" applyNumberFormat="1" applyFont="1"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305" applyNumberFormat="1" applyAlignment="1">
      <alignment vertical="top"/>
    </xf>
    <xf numFmtId="37" fontId="0" fillId="0" borderId="0" xfId="0" applyNumberFormat="1"/>
    <xf numFmtId="37" fontId="2" fillId="0" borderId="0" xfId="0" applyNumberFormat="1" applyFont="1" applyAlignment="1">
      <alignment horizontal="right" vertical="center"/>
    </xf>
    <xf numFmtId="0" fontId="16" fillId="10" borderId="0" xfId="0" applyFont="1" applyFill="1" applyAlignment="1">
      <alignment horizontal="center"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54"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50"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0" xfId="5" applyNumberFormat="1" applyFont="1" applyBorder="1" applyAlignment="1">
      <alignment vertical="top" wrapText="1"/>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50"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3" fillId="4" borderId="0" xfId="6" applyFont="1" applyFill="1" applyAlignment="1">
      <alignment horizontal="center" vertical="center"/>
    </xf>
    <xf numFmtId="0" fontId="16" fillId="2" borderId="0" xfId="6" applyFont="1" applyFill="1" applyAlignment="1">
      <alignment horizontal="center"/>
    </xf>
    <xf numFmtId="0" fontId="16" fillId="2" borderId="0" xfId="6" applyFont="1" applyFill="1" applyAlignment="1">
      <alignment horizontal="center" vertical="center"/>
    </xf>
    <xf numFmtId="0" fontId="20" fillId="2" borderId="0" xfId="6" applyFont="1" applyFill="1" applyAlignment="1">
      <alignment horizontal="center" vertical="top"/>
    </xf>
    <xf numFmtId="0" fontId="59" fillId="2" borderId="0" xfId="1" applyFont="1" applyFill="1" applyAlignment="1">
      <alignment horizontal="center"/>
    </xf>
    <xf numFmtId="0" fontId="13" fillId="0" borderId="0" xfId="1" applyFont="1" applyAlignment="1">
      <alignment horizontal="justify" vertical="center" wrapText="1"/>
    </xf>
  </cellXfs>
  <cellStyles count="333">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534223" y="1524000"/>
            <a:ext cx="247589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JULIO DE 2021</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1" spans="1:3">
      <c r="A11" s="3"/>
      <c r="B11" s="3"/>
      <c r="C11" s="3"/>
    </row>
    <row r="12" spans="1:3" ht="8.25" customHeight="1"/>
    <row r="13" spans="1:3" ht="20.25">
      <c r="A13" s="723" t="s">
        <v>0</v>
      </c>
      <c r="B13" s="723"/>
      <c r="C13" s="723"/>
    </row>
    <row r="14" spans="1:3" ht="7.5" customHeight="1">
      <c r="A14" s="1"/>
      <c r="B14" s="1"/>
      <c r="C14" s="1"/>
    </row>
    <row r="15" spans="1:3">
      <c r="A15" s="482" t="s">
        <v>1</v>
      </c>
      <c r="B15" s="483" t="s">
        <v>2</v>
      </c>
      <c r="C15" s="484"/>
    </row>
    <row r="16" spans="1:3">
      <c r="A16" s="415"/>
      <c r="B16" s="415"/>
      <c r="C16" s="415"/>
    </row>
    <row r="17" spans="1:3">
      <c r="A17" s="416" t="s">
        <v>3</v>
      </c>
      <c r="B17" s="415"/>
      <c r="C17" s="415"/>
    </row>
    <row r="18" spans="1:3">
      <c r="A18" s="417" t="s">
        <v>524</v>
      </c>
      <c r="B18" s="494">
        <v>1</v>
      </c>
      <c r="C18" s="419"/>
    </row>
    <row r="19" spans="1:3">
      <c r="A19" s="417" t="s">
        <v>521</v>
      </c>
      <c r="B19" s="494">
        <v>2</v>
      </c>
      <c r="C19" s="419"/>
    </row>
    <row r="20" spans="1:3">
      <c r="A20" s="417" t="s">
        <v>522</v>
      </c>
      <c r="B20" s="494">
        <v>3</v>
      </c>
      <c r="C20" s="419"/>
    </row>
    <row r="21" spans="1:3">
      <c r="A21" s="417"/>
      <c r="B21" s="494"/>
      <c r="C21" s="415"/>
    </row>
    <row r="22" spans="1:3">
      <c r="A22" s="416" t="s">
        <v>4</v>
      </c>
      <c r="B22" s="494"/>
      <c r="C22" s="415"/>
    </row>
    <row r="23" spans="1:3">
      <c r="A23" s="416"/>
      <c r="B23" s="494"/>
      <c r="C23" s="415"/>
    </row>
    <row r="24" spans="1:3">
      <c r="A24" s="421" t="s">
        <v>5</v>
      </c>
      <c r="B24" s="494"/>
      <c r="C24" s="415"/>
    </row>
    <row r="25" spans="1:3">
      <c r="A25" s="417" t="s">
        <v>524</v>
      </c>
      <c r="B25" s="494">
        <v>4</v>
      </c>
      <c r="C25" s="415"/>
    </row>
    <row r="26" spans="1:3">
      <c r="A26" s="417" t="s">
        <v>10</v>
      </c>
      <c r="B26" s="494">
        <v>5</v>
      </c>
      <c r="C26" s="415"/>
    </row>
    <row r="27" spans="1:3">
      <c r="A27" s="417" t="s">
        <v>6</v>
      </c>
      <c r="B27" s="494">
        <v>6</v>
      </c>
      <c r="C27" s="415"/>
    </row>
    <row r="28" spans="1:3">
      <c r="A28" s="417" t="s">
        <v>526</v>
      </c>
      <c r="B28" s="494">
        <v>7</v>
      </c>
      <c r="C28" s="415"/>
    </row>
    <row r="29" spans="1:3">
      <c r="A29" s="417" t="s">
        <v>544</v>
      </c>
      <c r="B29" s="494" t="s">
        <v>1135</v>
      </c>
      <c r="C29" s="423"/>
    </row>
    <row r="30" spans="1:3">
      <c r="A30" s="417" t="s">
        <v>544</v>
      </c>
      <c r="B30" s="494" t="s">
        <v>1136</v>
      </c>
      <c r="C30" s="424"/>
    </row>
    <row r="31" spans="1:3">
      <c r="A31" s="425" t="s">
        <v>525</v>
      </c>
      <c r="B31" s="494"/>
      <c r="C31" s="415"/>
    </row>
    <row r="32" spans="1:3">
      <c r="A32" s="417" t="s">
        <v>1101</v>
      </c>
      <c r="B32" s="494">
        <v>9</v>
      </c>
      <c r="C32" s="415"/>
    </row>
    <row r="33" spans="1:3">
      <c r="A33" s="417" t="s">
        <v>1102</v>
      </c>
      <c r="B33" s="494">
        <v>10</v>
      </c>
      <c r="C33" s="415"/>
    </row>
    <row r="34" spans="1:3">
      <c r="A34" s="417" t="s">
        <v>1103</v>
      </c>
      <c r="B34" s="494">
        <v>11</v>
      </c>
      <c r="C34" s="415"/>
    </row>
    <row r="35" spans="1:3">
      <c r="A35" s="417" t="s">
        <v>1104</v>
      </c>
      <c r="B35" s="494">
        <v>12</v>
      </c>
      <c r="C35" s="415"/>
    </row>
    <row r="36" spans="1:3">
      <c r="A36" s="417" t="s">
        <v>1105</v>
      </c>
      <c r="B36" s="494">
        <v>13</v>
      </c>
      <c r="C36" s="415"/>
    </row>
    <row r="37" spans="1:3">
      <c r="A37" s="417" t="s">
        <v>1106</v>
      </c>
      <c r="B37" s="494">
        <v>14</v>
      </c>
      <c r="C37" s="415"/>
    </row>
    <row r="38" spans="1:3">
      <c r="A38" s="417" t="s">
        <v>1107</v>
      </c>
      <c r="B38" s="494">
        <v>15</v>
      </c>
      <c r="C38" s="415"/>
    </row>
    <row r="39" spans="1:3">
      <c r="A39" s="417" t="s">
        <v>1108</v>
      </c>
      <c r="B39" s="494">
        <v>16</v>
      </c>
      <c r="C39" s="415"/>
    </row>
    <row r="40" spans="1:3">
      <c r="A40" s="417" t="s">
        <v>1109</v>
      </c>
      <c r="B40" s="494">
        <v>17</v>
      </c>
      <c r="C40" s="415"/>
    </row>
    <row r="41" spans="1:3">
      <c r="A41" s="417" t="s">
        <v>1097</v>
      </c>
      <c r="B41" s="494">
        <v>18</v>
      </c>
      <c r="C41" s="415"/>
    </row>
    <row r="42" spans="1:3">
      <c r="A42" s="417" t="s">
        <v>1098</v>
      </c>
      <c r="B42" s="494">
        <v>19</v>
      </c>
      <c r="C42" s="415"/>
    </row>
    <row r="43" spans="1:3">
      <c r="A43" s="417" t="s">
        <v>1099</v>
      </c>
      <c r="B43" s="494">
        <v>20</v>
      </c>
      <c r="C43" s="415"/>
    </row>
    <row r="44" spans="1:3">
      <c r="A44" s="417" t="s">
        <v>1100</v>
      </c>
      <c r="B44" s="494">
        <v>21</v>
      </c>
      <c r="C44" s="415"/>
    </row>
    <row r="45" spans="1:3">
      <c r="A45" s="417" t="s">
        <v>7</v>
      </c>
      <c r="B45" s="494">
        <v>22</v>
      </c>
      <c r="C45" s="415"/>
    </row>
    <row r="46" spans="1:3">
      <c r="A46" s="417" t="s">
        <v>8</v>
      </c>
      <c r="B46" s="494">
        <v>23</v>
      </c>
      <c r="C46" s="415"/>
    </row>
    <row r="47" spans="1:3">
      <c r="A47" s="417" t="s">
        <v>541</v>
      </c>
      <c r="B47" s="494">
        <v>24</v>
      </c>
      <c r="C47" s="415"/>
    </row>
    <row r="48" spans="1:3">
      <c r="A48" s="417" t="s">
        <v>1353</v>
      </c>
      <c r="B48" s="494">
        <v>25</v>
      </c>
      <c r="C48" s="415"/>
    </row>
    <row r="49" spans="1:3">
      <c r="A49" s="417" t="s">
        <v>542</v>
      </c>
      <c r="B49" s="494">
        <v>26</v>
      </c>
      <c r="C49" s="415"/>
    </row>
    <row r="50" spans="1:3">
      <c r="A50" s="493" t="s">
        <v>1354</v>
      </c>
      <c r="B50" s="494">
        <v>27</v>
      </c>
      <c r="C50" s="415"/>
    </row>
    <row r="51" spans="1:3">
      <c r="A51" s="417"/>
      <c r="B51" s="494"/>
      <c r="C51" s="415"/>
    </row>
    <row r="52" spans="1:3">
      <c r="A52" s="421" t="s">
        <v>9</v>
      </c>
      <c r="B52" s="494"/>
      <c r="C52" s="415"/>
    </row>
    <row r="53" spans="1:3">
      <c r="A53" s="417" t="s">
        <v>524</v>
      </c>
      <c r="B53" s="494">
        <v>28</v>
      </c>
      <c r="C53" s="415"/>
    </row>
    <row r="54" spans="1:3">
      <c r="A54" s="417" t="s">
        <v>10</v>
      </c>
      <c r="B54" s="494">
        <v>29</v>
      </c>
      <c r="C54" s="415"/>
    </row>
    <row r="55" spans="1:3">
      <c r="A55" s="417" t="s">
        <v>6</v>
      </c>
      <c r="B55" s="494">
        <v>30</v>
      </c>
      <c r="C55" s="415"/>
    </row>
    <row r="56" spans="1:3">
      <c r="A56" s="417" t="s">
        <v>526</v>
      </c>
      <c r="B56" s="494">
        <v>31</v>
      </c>
      <c r="C56" s="415"/>
    </row>
    <row r="57" spans="1:3">
      <c r="A57" s="417" t="s">
        <v>544</v>
      </c>
      <c r="B57" s="494" t="s">
        <v>1411</v>
      </c>
      <c r="C57" s="415"/>
    </row>
    <row r="58" spans="1:3">
      <c r="A58" s="417" t="s">
        <v>544</v>
      </c>
      <c r="B58" s="494" t="s">
        <v>1410</v>
      </c>
      <c r="C58" s="415"/>
    </row>
    <row r="59" spans="1:3">
      <c r="A59" s="425" t="s">
        <v>525</v>
      </c>
      <c r="B59" s="494"/>
      <c r="C59" s="415"/>
    </row>
    <row r="60" spans="1:3">
      <c r="A60" s="417" t="s">
        <v>1110</v>
      </c>
      <c r="B60" s="494">
        <v>33</v>
      </c>
      <c r="C60" s="415"/>
    </row>
    <row r="61" spans="1:3">
      <c r="A61" s="417" t="s">
        <v>1111</v>
      </c>
      <c r="B61" s="494">
        <v>34</v>
      </c>
      <c r="C61" s="415"/>
    </row>
    <row r="62" spans="1:3">
      <c r="A62" s="417" t="s">
        <v>7</v>
      </c>
      <c r="B62" s="494">
        <v>35</v>
      </c>
      <c r="C62" s="415"/>
    </row>
    <row r="63" spans="1:3">
      <c r="A63" s="417" t="s">
        <v>8</v>
      </c>
      <c r="B63" s="494">
        <v>36</v>
      </c>
      <c r="C63" s="415"/>
    </row>
    <row r="64" spans="1:3">
      <c r="A64" s="417" t="s">
        <v>541</v>
      </c>
      <c r="B64" s="494">
        <v>37</v>
      </c>
      <c r="C64" s="415"/>
    </row>
    <row r="65" spans="1:3">
      <c r="A65" s="417" t="s">
        <v>1353</v>
      </c>
      <c r="B65" s="494">
        <v>38</v>
      </c>
      <c r="C65" s="415"/>
    </row>
    <row r="66" spans="1:3">
      <c r="A66" s="417" t="s">
        <v>542</v>
      </c>
      <c r="B66" s="494">
        <v>39</v>
      </c>
      <c r="C66" s="415"/>
    </row>
    <row r="67" spans="1:3">
      <c r="A67" s="417" t="s">
        <v>11</v>
      </c>
      <c r="B67" s="494">
        <v>40</v>
      </c>
      <c r="C67" s="415"/>
    </row>
    <row r="68" spans="1:3">
      <c r="A68" s="417" t="s">
        <v>1354</v>
      </c>
      <c r="B68" s="494">
        <v>41</v>
      </c>
      <c r="C68" s="415"/>
    </row>
    <row r="69" spans="1:3">
      <c r="A69" s="417"/>
      <c r="B69" s="494"/>
      <c r="C69" s="415"/>
    </row>
    <row r="70" spans="1:3">
      <c r="A70" s="416"/>
      <c r="B70" s="494"/>
      <c r="C70" s="415"/>
    </row>
    <row r="71" spans="1:3">
      <c r="A71" s="421" t="s">
        <v>12</v>
      </c>
      <c r="B71" s="494"/>
      <c r="C71" s="415"/>
    </row>
    <row r="72" spans="1:3">
      <c r="A72" s="417" t="s">
        <v>524</v>
      </c>
      <c r="B72" s="494">
        <v>42</v>
      </c>
      <c r="C72" s="415"/>
    </row>
    <row r="73" spans="1:3">
      <c r="A73" s="417" t="s">
        <v>10</v>
      </c>
      <c r="B73" s="494">
        <v>43</v>
      </c>
      <c r="C73" s="415"/>
    </row>
    <row r="74" spans="1:3">
      <c r="A74" s="417" t="s">
        <v>6</v>
      </c>
      <c r="B74" s="494">
        <v>44</v>
      </c>
      <c r="C74" s="415"/>
    </row>
    <row r="75" spans="1:3">
      <c r="A75" s="417" t="s">
        <v>526</v>
      </c>
      <c r="B75" s="494">
        <v>45</v>
      </c>
      <c r="C75" s="415"/>
    </row>
    <row r="76" spans="1:3">
      <c r="A76" s="417" t="s">
        <v>545</v>
      </c>
      <c r="B76" s="494" t="s">
        <v>1412</v>
      </c>
      <c r="C76" s="415"/>
    </row>
    <row r="77" spans="1:3">
      <c r="A77" s="417" t="s">
        <v>544</v>
      </c>
      <c r="B77" s="494" t="s">
        <v>1413</v>
      </c>
      <c r="C77" s="415"/>
    </row>
    <row r="78" spans="1:3">
      <c r="A78" s="417" t="s">
        <v>7</v>
      </c>
      <c r="B78" s="494">
        <v>47</v>
      </c>
      <c r="C78" s="415"/>
    </row>
    <row r="79" spans="1:3">
      <c r="A79" s="417" t="s">
        <v>8</v>
      </c>
      <c r="B79" s="494">
        <v>48</v>
      </c>
      <c r="C79" s="415"/>
    </row>
    <row r="80" spans="1:3">
      <c r="A80" s="417" t="s">
        <v>1354</v>
      </c>
      <c r="B80" s="494">
        <v>49</v>
      </c>
      <c r="C80" s="415"/>
    </row>
    <row r="81" spans="1:3">
      <c r="A81" s="417"/>
      <c r="B81" s="494"/>
      <c r="C81" s="415"/>
    </row>
    <row r="82" spans="1:3">
      <c r="A82" s="421" t="s">
        <v>1117</v>
      </c>
      <c r="B82" s="494"/>
      <c r="C82" s="415"/>
    </row>
    <row r="83" spans="1:3">
      <c r="A83" s="417" t="s">
        <v>524</v>
      </c>
      <c r="B83" s="494">
        <v>50</v>
      </c>
      <c r="C83" s="415"/>
    </row>
    <row r="84" spans="1:3">
      <c r="A84" s="417" t="s">
        <v>13</v>
      </c>
      <c r="B84" s="494">
        <v>51</v>
      </c>
      <c r="C84" s="415"/>
    </row>
    <row r="85" spans="1:3">
      <c r="A85" s="417" t="s">
        <v>14</v>
      </c>
      <c r="B85" s="494">
        <v>52</v>
      </c>
      <c r="C85" s="415"/>
    </row>
    <row r="86" spans="1:3">
      <c r="A86" s="417" t="s">
        <v>525</v>
      </c>
      <c r="B86" s="494">
        <v>53</v>
      </c>
      <c r="C86" s="415"/>
    </row>
    <row r="87" spans="1:3">
      <c r="A87" s="417" t="s">
        <v>544</v>
      </c>
      <c r="B87" s="494" t="s">
        <v>1131</v>
      </c>
      <c r="C87" s="415"/>
    </row>
    <row r="88" spans="1:3">
      <c r="A88" s="417" t="s">
        <v>544</v>
      </c>
      <c r="B88" s="494" t="s">
        <v>1132</v>
      </c>
      <c r="C88" s="415"/>
    </row>
    <row r="89" spans="1:3">
      <c r="A89" s="417" t="s">
        <v>15</v>
      </c>
      <c r="B89" s="494" t="s">
        <v>1133</v>
      </c>
      <c r="C89" s="415"/>
    </row>
    <row r="90" spans="1:3">
      <c r="A90" s="417" t="s">
        <v>15</v>
      </c>
      <c r="B90" s="494" t="s">
        <v>1134</v>
      </c>
      <c r="C90" s="415"/>
    </row>
    <row r="91" spans="1:3">
      <c r="A91" s="417" t="s">
        <v>8</v>
      </c>
      <c r="B91" s="494" t="s">
        <v>1414</v>
      </c>
      <c r="C91" s="415"/>
    </row>
    <row r="92" spans="1:3">
      <c r="A92" s="417" t="s">
        <v>8</v>
      </c>
      <c r="B92" s="494" t="s">
        <v>1415</v>
      </c>
      <c r="C92" s="415"/>
    </row>
    <row r="93" spans="1:3">
      <c r="A93" s="417" t="s">
        <v>1354</v>
      </c>
      <c r="B93" s="494">
        <v>57</v>
      </c>
      <c r="C93" s="415"/>
    </row>
    <row r="94" spans="1:3">
      <c r="A94" s="417"/>
      <c r="B94" s="494"/>
      <c r="C94" s="415"/>
    </row>
    <row r="95" spans="1:3" ht="29.25">
      <c r="A95" s="589" t="s">
        <v>1423</v>
      </c>
      <c r="B95" s="590">
        <v>58</v>
      </c>
      <c r="C95" s="415"/>
    </row>
    <row r="96" spans="1:3">
      <c r="A96" s="417"/>
      <c r="B96" s="494"/>
      <c r="C96" s="415"/>
    </row>
    <row r="97" spans="1:3">
      <c r="A97" s="421" t="s">
        <v>17</v>
      </c>
      <c r="B97" s="494"/>
      <c r="C97" s="415"/>
    </row>
    <row r="98" spans="1:3">
      <c r="A98" s="417" t="s">
        <v>524</v>
      </c>
      <c r="B98" s="494">
        <v>59</v>
      </c>
    </row>
    <row r="99" spans="1:3">
      <c r="A99" s="417" t="s">
        <v>13</v>
      </c>
      <c r="B99" s="494">
        <v>60</v>
      </c>
    </row>
    <row r="100" spans="1:3">
      <c r="A100" s="417" t="s">
        <v>14</v>
      </c>
      <c r="B100" s="494">
        <v>61</v>
      </c>
    </row>
    <row r="101" spans="1:3">
      <c r="A101" s="417" t="s">
        <v>526</v>
      </c>
      <c r="B101" s="494">
        <v>62</v>
      </c>
      <c r="C101" s="495"/>
    </row>
    <row r="102" spans="1:3">
      <c r="A102" s="417" t="s">
        <v>544</v>
      </c>
      <c r="B102" s="494" t="s">
        <v>1434</v>
      </c>
      <c r="C102" s="495"/>
    </row>
    <row r="103" spans="1:3">
      <c r="A103" s="417" t="s">
        <v>544</v>
      </c>
      <c r="B103" s="494" t="s">
        <v>1435</v>
      </c>
      <c r="C103" s="495"/>
    </row>
    <row r="104" spans="1:3">
      <c r="A104" s="417" t="s">
        <v>15</v>
      </c>
      <c r="B104" s="494">
        <v>64</v>
      </c>
      <c r="C104" s="495"/>
    </row>
    <row r="105" spans="1:3">
      <c r="A105" s="417" t="s">
        <v>8</v>
      </c>
      <c r="B105" s="494">
        <v>65</v>
      </c>
      <c r="C105" s="495"/>
    </row>
    <row r="106" spans="1:3">
      <c r="A106" s="493" t="s">
        <v>1354</v>
      </c>
      <c r="B106" s="494">
        <v>66</v>
      </c>
      <c r="C106" s="495"/>
    </row>
    <row r="107" spans="1:3">
      <c r="A107" s="493"/>
      <c r="B107" s="494"/>
      <c r="C107" s="495"/>
    </row>
    <row r="108" spans="1:3">
      <c r="A108" s="496" t="s">
        <v>18</v>
      </c>
      <c r="B108" s="494"/>
      <c r="C108" s="495"/>
    </row>
    <row r="109" spans="1:3">
      <c r="A109" s="417" t="s">
        <v>524</v>
      </c>
      <c r="B109" s="494">
        <v>67</v>
      </c>
      <c r="C109" s="495"/>
    </row>
    <row r="110" spans="1:3">
      <c r="A110" s="417" t="s">
        <v>23</v>
      </c>
      <c r="B110" s="494">
        <v>68</v>
      </c>
      <c r="C110" s="495"/>
    </row>
    <row r="111" spans="1:3">
      <c r="A111" s="417" t="s">
        <v>527</v>
      </c>
      <c r="B111" s="494">
        <v>69</v>
      </c>
      <c r="C111" s="495"/>
    </row>
    <row r="112" spans="1:3">
      <c r="A112" s="417" t="s">
        <v>526</v>
      </c>
      <c r="B112" s="494">
        <v>70</v>
      </c>
      <c r="C112" s="495"/>
    </row>
    <row r="113" spans="1:3">
      <c r="A113" s="417" t="s">
        <v>544</v>
      </c>
      <c r="B113" s="494">
        <v>71</v>
      </c>
      <c r="C113" s="495"/>
    </row>
    <row r="114" spans="1:3">
      <c r="A114" s="417" t="s">
        <v>544</v>
      </c>
      <c r="B114" s="494">
        <v>72</v>
      </c>
      <c r="C114" s="495"/>
    </row>
    <row r="115" spans="1:3">
      <c r="A115" s="417" t="s">
        <v>15</v>
      </c>
      <c r="B115" s="494">
        <v>73</v>
      </c>
      <c r="C115" s="495"/>
    </row>
    <row r="116" spans="1:3">
      <c r="A116" s="417" t="s">
        <v>8</v>
      </c>
      <c r="B116" s="494">
        <v>74</v>
      </c>
    </row>
    <row r="117" spans="1:3">
      <c r="A117" s="417" t="s">
        <v>16</v>
      </c>
      <c r="B117" s="494">
        <v>75</v>
      </c>
    </row>
    <row r="118" spans="1:3">
      <c r="A118" s="417"/>
      <c r="B118" s="494"/>
    </row>
    <row r="119" spans="1:3">
      <c r="A119" s="416" t="s">
        <v>19</v>
      </c>
      <c r="B119" s="494"/>
    </row>
    <row r="120" spans="1:3">
      <c r="A120" s="417" t="s">
        <v>543</v>
      </c>
      <c r="B120" s="494">
        <v>76</v>
      </c>
    </row>
    <row r="121" spans="1:3">
      <c r="A121" s="417" t="s">
        <v>20</v>
      </c>
      <c r="B121" s="494">
        <v>77</v>
      </c>
    </row>
    <row r="122" spans="1:3">
      <c r="A122" s="417" t="s">
        <v>21</v>
      </c>
      <c r="B122" s="494">
        <v>78</v>
      </c>
    </row>
    <row r="123" spans="1:3">
      <c r="A123" s="417"/>
      <c r="B123" s="418"/>
      <c r="C123" s="418"/>
    </row>
    <row r="124" spans="1:3">
      <c r="A124" s="482" t="s">
        <v>22</v>
      </c>
      <c r="B124" s="482"/>
      <c r="C124" s="482"/>
    </row>
    <row r="125" spans="1:3">
      <c r="A125" s="421" t="s">
        <v>23</v>
      </c>
      <c r="B125" s="426"/>
      <c r="C125" s="426"/>
    </row>
    <row r="126" spans="1:3">
      <c r="A126" s="417" t="s">
        <v>24</v>
      </c>
      <c r="B126" s="494">
        <v>79</v>
      </c>
      <c r="C126" s="422"/>
    </row>
    <row r="127" spans="1:3">
      <c r="A127" s="417" t="s">
        <v>25</v>
      </c>
      <c r="B127" s="494">
        <v>80</v>
      </c>
      <c r="C127" s="422"/>
    </row>
    <row r="128" spans="1:3">
      <c r="A128" s="417" t="s">
        <v>26</v>
      </c>
      <c r="B128" s="494">
        <v>81</v>
      </c>
      <c r="C128" s="422"/>
    </row>
    <row r="129" spans="1:4">
      <c r="A129" s="417" t="s">
        <v>27</v>
      </c>
      <c r="B129" s="494">
        <v>82</v>
      </c>
      <c r="C129" s="422"/>
    </row>
    <row r="130" spans="1:4">
      <c r="A130" s="417" t="s">
        <v>528</v>
      </c>
      <c r="B130" s="494">
        <v>83</v>
      </c>
      <c r="C130" s="422"/>
    </row>
    <row r="131" spans="1:4">
      <c r="A131" s="417" t="s">
        <v>28</v>
      </c>
      <c r="B131" s="494">
        <v>84</v>
      </c>
      <c r="C131" s="422"/>
    </row>
    <row r="132" spans="1:4">
      <c r="A132" s="417" t="s">
        <v>520</v>
      </c>
      <c r="B132" s="494">
        <v>85</v>
      </c>
      <c r="C132" s="422"/>
    </row>
    <row r="133" spans="1:4">
      <c r="A133" s="417" t="s">
        <v>1355</v>
      </c>
      <c r="B133" s="494">
        <v>86</v>
      </c>
      <c r="C133" s="422"/>
    </row>
    <row r="134" spans="1:4">
      <c r="A134" s="417"/>
      <c r="B134" s="422"/>
      <c r="C134" s="422"/>
    </row>
    <row r="135" spans="1:4">
      <c r="A135" s="482" t="s">
        <v>1380</v>
      </c>
      <c r="B135" s="482"/>
      <c r="C135" s="482"/>
    </row>
    <row r="136" spans="1:4">
      <c r="A136" s="421"/>
      <c r="B136" s="426"/>
      <c r="C136" s="426"/>
    </row>
    <row r="137" spans="1:4">
      <c r="A137" s="417" t="s">
        <v>1381</v>
      </c>
      <c r="B137" s="494">
        <v>87</v>
      </c>
      <c r="C137" s="494"/>
    </row>
    <row r="138" spans="1:4">
      <c r="A138" s="417"/>
      <c r="B138" s="422"/>
      <c r="C138" s="422"/>
    </row>
    <row r="139" spans="1:4">
      <c r="A139" s="485" t="s">
        <v>29</v>
      </c>
      <c r="B139" s="486"/>
      <c r="C139" s="486"/>
    </row>
    <row r="140" spans="1:4">
      <c r="A140" s="426"/>
      <c r="B140" s="426"/>
      <c r="C140" s="426"/>
    </row>
    <row r="141" spans="1:4">
      <c r="A141" s="493" t="s">
        <v>30</v>
      </c>
      <c r="B141" s="494">
        <v>88</v>
      </c>
      <c r="C141" s="494"/>
      <c r="D141" s="427"/>
    </row>
    <row r="142" spans="1:4">
      <c r="A142" s="428"/>
      <c r="B142" s="420"/>
      <c r="C142" s="415"/>
      <c r="D142" s="427"/>
    </row>
    <row r="143" spans="1:4">
      <c r="A143" s="429" t="s">
        <v>31</v>
      </c>
      <c r="B143" s="420"/>
      <c r="C143" s="415"/>
      <c r="D143" s="427"/>
    </row>
    <row r="144" spans="1:4">
      <c r="A144" s="427"/>
      <c r="B144" s="427"/>
      <c r="C144" s="427"/>
      <c r="D144" s="427"/>
    </row>
    <row r="145" spans="1:4">
      <c r="A145" s="427"/>
      <c r="B145" s="427"/>
      <c r="C145" s="427"/>
      <c r="D145" s="427"/>
    </row>
    <row r="146" spans="1:4">
      <c r="A146" s="427"/>
      <c r="B146" s="427"/>
      <c r="C146" s="427"/>
      <c r="D146" s="427"/>
    </row>
  </sheetData>
  <sheetProtection algorithmName="SHA-512" hashValue="sDHDXxw96CN8HPTuOv7VTuOGK6Mh+IE8B1Os3jGv9xNxrDdww/coPbUxfveUkW379qhnDHN0sJ0TGgrILliEng==" saltValue="1aBdYP95OdrN9JHp2rQ/Dw=="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42"/>
  <sheetViews>
    <sheetView workbookViewId="0">
      <selection activeCell="A4" sqref="A4:F4"/>
    </sheetView>
  </sheetViews>
  <sheetFormatPr defaultRowHeight="15"/>
  <cols>
    <col min="1" max="1" width="104.42578125" style="692" bestFit="1" customWidth="1"/>
    <col min="2" max="6" width="12.7109375" style="693" customWidth="1"/>
    <col min="7" max="7" width="11.7109375" style="692" bestFit="1" customWidth="1"/>
    <col min="8" max="256" width="9.140625" style="692"/>
    <col min="257" max="257" width="104.42578125" style="692" bestFit="1" customWidth="1"/>
    <col min="258" max="262" width="12.7109375" style="692" customWidth="1"/>
    <col min="263" max="263" width="9.7109375" style="692" bestFit="1" customWidth="1"/>
    <col min="264" max="512" width="9.140625" style="692"/>
    <col min="513" max="513" width="104.42578125" style="692" bestFit="1" customWidth="1"/>
    <col min="514" max="518" width="12.7109375" style="692" customWidth="1"/>
    <col min="519" max="519" width="9.7109375" style="692" bestFit="1" customWidth="1"/>
    <col min="520" max="768" width="9.140625" style="692"/>
    <col min="769" max="769" width="104.42578125" style="692" bestFit="1" customWidth="1"/>
    <col min="770" max="774" width="12.7109375" style="692" customWidth="1"/>
    <col min="775" max="775" width="9.7109375" style="692" bestFit="1" customWidth="1"/>
    <col min="776" max="1024" width="9.140625" style="692"/>
    <col min="1025" max="1025" width="104.42578125" style="692" bestFit="1" customWidth="1"/>
    <col min="1026" max="1030" width="12.7109375" style="692" customWidth="1"/>
    <col min="1031" max="1031" width="9.7109375" style="692" bestFit="1" customWidth="1"/>
    <col min="1032" max="1280" width="9.140625" style="692"/>
    <col min="1281" max="1281" width="104.42578125" style="692" bestFit="1" customWidth="1"/>
    <col min="1282" max="1286" width="12.7109375" style="692" customWidth="1"/>
    <col min="1287" max="1287" width="9.7109375" style="692" bestFit="1" customWidth="1"/>
    <col min="1288" max="1536" width="9.140625" style="692"/>
    <col min="1537" max="1537" width="104.42578125" style="692" bestFit="1" customWidth="1"/>
    <col min="1538" max="1542" width="12.7109375" style="692" customWidth="1"/>
    <col min="1543" max="1543" width="9.7109375" style="692" bestFit="1" customWidth="1"/>
    <col min="1544" max="1792" width="9.140625" style="692"/>
    <col min="1793" max="1793" width="104.42578125" style="692" bestFit="1" customWidth="1"/>
    <col min="1794" max="1798" width="12.7109375" style="692" customWidth="1"/>
    <col min="1799" max="1799" width="9.7109375" style="692" bestFit="1" customWidth="1"/>
    <col min="1800" max="2048" width="9.140625" style="692"/>
    <col min="2049" max="2049" width="104.42578125" style="692" bestFit="1" customWidth="1"/>
    <col min="2050" max="2054" width="12.7109375" style="692" customWidth="1"/>
    <col min="2055" max="2055" width="9.7109375" style="692" bestFit="1" customWidth="1"/>
    <col min="2056" max="2304" width="9.140625" style="692"/>
    <col min="2305" max="2305" width="104.42578125" style="692" bestFit="1" customWidth="1"/>
    <col min="2306" max="2310" width="12.7109375" style="692" customWidth="1"/>
    <col min="2311" max="2311" width="9.7109375" style="692" bestFit="1" customWidth="1"/>
    <col min="2312" max="2560" width="9.140625" style="692"/>
    <col min="2561" max="2561" width="104.42578125" style="692" bestFit="1" customWidth="1"/>
    <col min="2562" max="2566" width="12.7109375" style="692" customWidth="1"/>
    <col min="2567" max="2567" width="9.7109375" style="692" bestFit="1" customWidth="1"/>
    <col min="2568" max="2816" width="9.140625" style="692"/>
    <col min="2817" max="2817" width="104.42578125" style="692" bestFit="1" customWidth="1"/>
    <col min="2818" max="2822" width="12.7109375" style="692" customWidth="1"/>
    <col min="2823" max="2823" width="9.7109375" style="692" bestFit="1" customWidth="1"/>
    <col min="2824" max="3072" width="9.140625" style="692"/>
    <col min="3073" max="3073" width="104.42578125" style="692" bestFit="1" customWidth="1"/>
    <col min="3074" max="3078" width="12.7109375" style="692" customWidth="1"/>
    <col min="3079" max="3079" width="9.7109375" style="692" bestFit="1" customWidth="1"/>
    <col min="3080" max="3328" width="9.140625" style="692"/>
    <col min="3329" max="3329" width="104.42578125" style="692" bestFit="1" customWidth="1"/>
    <col min="3330" max="3334" width="12.7109375" style="692" customWidth="1"/>
    <col min="3335" max="3335" width="9.7109375" style="692" bestFit="1" customWidth="1"/>
    <col min="3336" max="3584" width="9.140625" style="692"/>
    <col min="3585" max="3585" width="104.42578125" style="692" bestFit="1" customWidth="1"/>
    <col min="3586" max="3590" width="12.7109375" style="692" customWidth="1"/>
    <col min="3591" max="3591" width="9.7109375" style="692" bestFit="1" customWidth="1"/>
    <col min="3592" max="3840" width="9.140625" style="692"/>
    <col min="3841" max="3841" width="104.42578125" style="692" bestFit="1" customWidth="1"/>
    <col min="3842" max="3846" width="12.7109375" style="692" customWidth="1"/>
    <col min="3847" max="3847" width="9.7109375" style="692" bestFit="1" customWidth="1"/>
    <col min="3848" max="4096" width="9.140625" style="692"/>
    <col min="4097" max="4097" width="104.42578125" style="692" bestFit="1" customWidth="1"/>
    <col min="4098" max="4102" width="12.7109375" style="692" customWidth="1"/>
    <col min="4103" max="4103" width="9.7109375" style="692" bestFit="1" customWidth="1"/>
    <col min="4104" max="4352" width="9.140625" style="692"/>
    <col min="4353" max="4353" width="104.42578125" style="692" bestFit="1" customWidth="1"/>
    <col min="4354" max="4358" width="12.7109375" style="692" customWidth="1"/>
    <col min="4359" max="4359" width="9.7109375" style="692" bestFit="1" customWidth="1"/>
    <col min="4360" max="4608" width="9.140625" style="692"/>
    <col min="4609" max="4609" width="104.42578125" style="692" bestFit="1" customWidth="1"/>
    <col min="4610" max="4614" width="12.7109375" style="692" customWidth="1"/>
    <col min="4615" max="4615" width="9.7109375" style="692" bestFit="1" customWidth="1"/>
    <col min="4616" max="4864" width="9.140625" style="692"/>
    <col min="4865" max="4865" width="104.42578125" style="692" bestFit="1" customWidth="1"/>
    <col min="4866" max="4870" width="12.7109375" style="692" customWidth="1"/>
    <col min="4871" max="4871" width="9.7109375" style="692" bestFit="1" customWidth="1"/>
    <col min="4872" max="5120" width="9.140625" style="692"/>
    <col min="5121" max="5121" width="104.42578125" style="692" bestFit="1" customWidth="1"/>
    <col min="5122" max="5126" width="12.7109375" style="692" customWidth="1"/>
    <col min="5127" max="5127" width="9.7109375" style="692" bestFit="1" customWidth="1"/>
    <col min="5128" max="5376" width="9.140625" style="692"/>
    <col min="5377" max="5377" width="104.42578125" style="692" bestFit="1" customWidth="1"/>
    <col min="5378" max="5382" width="12.7109375" style="692" customWidth="1"/>
    <col min="5383" max="5383" width="9.7109375" style="692" bestFit="1" customWidth="1"/>
    <col min="5384" max="5632" width="9.140625" style="692"/>
    <col min="5633" max="5633" width="104.42578125" style="692" bestFit="1" customWidth="1"/>
    <col min="5634" max="5638" width="12.7109375" style="692" customWidth="1"/>
    <col min="5639" max="5639" width="9.7109375" style="692" bestFit="1" customWidth="1"/>
    <col min="5640" max="5888" width="9.140625" style="692"/>
    <col min="5889" max="5889" width="104.42578125" style="692" bestFit="1" customWidth="1"/>
    <col min="5890" max="5894" width="12.7109375" style="692" customWidth="1"/>
    <col min="5895" max="5895" width="9.7109375" style="692" bestFit="1" customWidth="1"/>
    <col min="5896" max="6144" width="9.140625" style="692"/>
    <col min="6145" max="6145" width="104.42578125" style="692" bestFit="1" customWidth="1"/>
    <col min="6146" max="6150" width="12.7109375" style="692" customWidth="1"/>
    <col min="6151" max="6151" width="9.7109375" style="692" bestFit="1" customWidth="1"/>
    <col min="6152" max="6400" width="9.140625" style="692"/>
    <col min="6401" max="6401" width="104.42578125" style="692" bestFit="1" customWidth="1"/>
    <col min="6402" max="6406" width="12.7109375" style="692" customWidth="1"/>
    <col min="6407" max="6407" width="9.7109375" style="692" bestFit="1" customWidth="1"/>
    <col min="6408" max="6656" width="9.140625" style="692"/>
    <col min="6657" max="6657" width="104.42578125" style="692" bestFit="1" customWidth="1"/>
    <col min="6658" max="6662" width="12.7109375" style="692" customWidth="1"/>
    <col min="6663" max="6663" width="9.7109375" style="692" bestFit="1" customWidth="1"/>
    <col min="6664" max="6912" width="9.140625" style="692"/>
    <col min="6913" max="6913" width="104.42578125" style="692" bestFit="1" customWidth="1"/>
    <col min="6914" max="6918" width="12.7109375" style="692" customWidth="1"/>
    <col min="6919" max="6919" width="9.7109375" style="692" bestFit="1" customWidth="1"/>
    <col min="6920" max="7168" width="9.140625" style="692"/>
    <col min="7169" max="7169" width="104.42578125" style="692" bestFit="1" customWidth="1"/>
    <col min="7170" max="7174" width="12.7109375" style="692" customWidth="1"/>
    <col min="7175" max="7175" width="9.7109375" style="692" bestFit="1" customWidth="1"/>
    <col min="7176" max="7424" width="9.140625" style="692"/>
    <col min="7425" max="7425" width="104.42578125" style="692" bestFit="1" customWidth="1"/>
    <col min="7426" max="7430" width="12.7109375" style="692" customWidth="1"/>
    <col min="7431" max="7431" width="9.7109375" style="692" bestFit="1" customWidth="1"/>
    <col min="7432" max="7680" width="9.140625" style="692"/>
    <col min="7681" max="7681" width="104.42578125" style="692" bestFit="1" customWidth="1"/>
    <col min="7682" max="7686" width="12.7109375" style="692" customWidth="1"/>
    <col min="7687" max="7687" width="9.7109375" style="692" bestFit="1" customWidth="1"/>
    <col min="7688" max="7936" width="9.140625" style="692"/>
    <col min="7937" max="7937" width="104.42578125" style="692" bestFit="1" customWidth="1"/>
    <col min="7938" max="7942" width="12.7109375" style="692" customWidth="1"/>
    <col min="7943" max="7943" width="9.7109375" style="692" bestFit="1" customWidth="1"/>
    <col min="7944" max="8192" width="9.140625" style="692"/>
    <col min="8193" max="8193" width="104.42578125" style="692" bestFit="1" customWidth="1"/>
    <col min="8194" max="8198" width="12.7109375" style="692" customWidth="1"/>
    <col min="8199" max="8199" width="9.7109375" style="692" bestFit="1" customWidth="1"/>
    <col min="8200" max="8448" width="9.140625" style="692"/>
    <col min="8449" max="8449" width="104.42578125" style="692" bestFit="1" customWidth="1"/>
    <col min="8450" max="8454" width="12.7109375" style="692" customWidth="1"/>
    <col min="8455" max="8455" width="9.7109375" style="692" bestFit="1" customWidth="1"/>
    <col min="8456" max="8704" width="9.140625" style="692"/>
    <col min="8705" max="8705" width="104.42578125" style="692" bestFit="1" customWidth="1"/>
    <col min="8706" max="8710" width="12.7109375" style="692" customWidth="1"/>
    <col min="8711" max="8711" width="9.7109375" style="692" bestFit="1" customWidth="1"/>
    <col min="8712" max="8960" width="9.140625" style="692"/>
    <col min="8961" max="8961" width="104.42578125" style="692" bestFit="1" customWidth="1"/>
    <col min="8962" max="8966" width="12.7109375" style="692" customWidth="1"/>
    <col min="8967" max="8967" width="9.7109375" style="692" bestFit="1" customWidth="1"/>
    <col min="8968" max="9216" width="9.140625" style="692"/>
    <col min="9217" max="9217" width="104.42578125" style="692" bestFit="1" customWidth="1"/>
    <col min="9218" max="9222" width="12.7109375" style="692" customWidth="1"/>
    <col min="9223" max="9223" width="9.7109375" style="692" bestFit="1" customWidth="1"/>
    <col min="9224" max="9472" width="9.140625" style="692"/>
    <col min="9473" max="9473" width="104.42578125" style="692" bestFit="1" customWidth="1"/>
    <col min="9474" max="9478" width="12.7109375" style="692" customWidth="1"/>
    <col min="9479" max="9479" width="9.7109375" style="692" bestFit="1" customWidth="1"/>
    <col min="9480" max="9728" width="9.140625" style="692"/>
    <col min="9729" max="9729" width="104.42578125" style="692" bestFit="1" customWidth="1"/>
    <col min="9730" max="9734" width="12.7109375" style="692" customWidth="1"/>
    <col min="9735" max="9735" width="9.7109375" style="692" bestFit="1" customWidth="1"/>
    <col min="9736" max="9984" width="9.140625" style="692"/>
    <col min="9985" max="9985" width="104.42578125" style="692" bestFit="1" customWidth="1"/>
    <col min="9986" max="9990" width="12.7109375" style="692" customWidth="1"/>
    <col min="9991" max="9991" width="9.7109375" style="692" bestFit="1" customWidth="1"/>
    <col min="9992" max="10240" width="9.140625" style="692"/>
    <col min="10241" max="10241" width="104.42578125" style="692" bestFit="1" customWidth="1"/>
    <col min="10242" max="10246" width="12.7109375" style="692" customWidth="1"/>
    <col min="10247" max="10247" width="9.7109375" style="692" bestFit="1" customWidth="1"/>
    <col min="10248" max="10496" width="9.140625" style="692"/>
    <col min="10497" max="10497" width="104.42578125" style="692" bestFit="1" customWidth="1"/>
    <col min="10498" max="10502" width="12.7109375" style="692" customWidth="1"/>
    <col min="10503" max="10503" width="9.7109375" style="692" bestFit="1" customWidth="1"/>
    <col min="10504" max="10752" width="9.140625" style="692"/>
    <col min="10753" max="10753" width="104.42578125" style="692" bestFit="1" customWidth="1"/>
    <col min="10754" max="10758" width="12.7109375" style="692" customWidth="1"/>
    <col min="10759" max="10759" width="9.7109375" style="692" bestFit="1" customWidth="1"/>
    <col min="10760" max="11008" width="9.140625" style="692"/>
    <col min="11009" max="11009" width="104.42578125" style="692" bestFit="1" customWidth="1"/>
    <col min="11010" max="11014" width="12.7109375" style="692" customWidth="1"/>
    <col min="11015" max="11015" width="9.7109375" style="692" bestFit="1" customWidth="1"/>
    <col min="11016" max="11264" width="9.140625" style="692"/>
    <col min="11265" max="11265" width="104.42578125" style="692" bestFit="1" customWidth="1"/>
    <col min="11266" max="11270" width="12.7109375" style="692" customWidth="1"/>
    <col min="11271" max="11271" width="9.7109375" style="692" bestFit="1" customWidth="1"/>
    <col min="11272" max="11520" width="9.140625" style="692"/>
    <col min="11521" max="11521" width="104.42578125" style="692" bestFit="1" customWidth="1"/>
    <col min="11522" max="11526" width="12.7109375" style="692" customWidth="1"/>
    <col min="11527" max="11527" width="9.7109375" style="692" bestFit="1" customWidth="1"/>
    <col min="11528" max="11776" width="9.140625" style="692"/>
    <col min="11777" max="11777" width="104.42578125" style="692" bestFit="1" customWidth="1"/>
    <col min="11778" max="11782" width="12.7109375" style="692" customWidth="1"/>
    <col min="11783" max="11783" width="9.7109375" style="692" bestFit="1" customWidth="1"/>
    <col min="11784" max="12032" width="9.140625" style="692"/>
    <col min="12033" max="12033" width="104.42578125" style="692" bestFit="1" customWidth="1"/>
    <col min="12034" max="12038" width="12.7109375" style="692" customWidth="1"/>
    <col min="12039" max="12039" width="9.7109375" style="692" bestFit="1" customWidth="1"/>
    <col min="12040" max="12288" width="9.140625" style="692"/>
    <col min="12289" max="12289" width="104.42578125" style="692" bestFit="1" customWidth="1"/>
    <col min="12290" max="12294" width="12.7109375" style="692" customWidth="1"/>
    <col min="12295" max="12295" width="9.7109375" style="692" bestFit="1" customWidth="1"/>
    <col min="12296" max="12544" width="9.140625" style="692"/>
    <col min="12545" max="12545" width="104.42578125" style="692" bestFit="1" customWidth="1"/>
    <col min="12546" max="12550" width="12.7109375" style="692" customWidth="1"/>
    <col min="12551" max="12551" width="9.7109375" style="692" bestFit="1" customWidth="1"/>
    <col min="12552" max="12800" width="9.140625" style="692"/>
    <col min="12801" max="12801" width="104.42578125" style="692" bestFit="1" customWidth="1"/>
    <col min="12802" max="12806" width="12.7109375" style="692" customWidth="1"/>
    <col min="12807" max="12807" width="9.7109375" style="692" bestFit="1" customWidth="1"/>
    <col min="12808" max="13056" width="9.140625" style="692"/>
    <col min="13057" max="13057" width="104.42578125" style="692" bestFit="1" customWidth="1"/>
    <col min="13058" max="13062" width="12.7109375" style="692" customWidth="1"/>
    <col min="13063" max="13063" width="9.7109375" style="692" bestFit="1" customWidth="1"/>
    <col min="13064" max="13312" width="9.140625" style="692"/>
    <col min="13313" max="13313" width="104.42578125" style="692" bestFit="1" customWidth="1"/>
    <col min="13314" max="13318" width="12.7109375" style="692" customWidth="1"/>
    <col min="13319" max="13319" width="9.7109375" style="692" bestFit="1" customWidth="1"/>
    <col min="13320" max="13568" width="9.140625" style="692"/>
    <col min="13569" max="13569" width="104.42578125" style="692" bestFit="1" customWidth="1"/>
    <col min="13570" max="13574" width="12.7109375" style="692" customWidth="1"/>
    <col min="13575" max="13575" width="9.7109375" style="692" bestFit="1" customWidth="1"/>
    <col min="13576" max="13824" width="9.140625" style="692"/>
    <col min="13825" max="13825" width="104.42578125" style="692" bestFit="1" customWidth="1"/>
    <col min="13826" max="13830" width="12.7109375" style="692" customWidth="1"/>
    <col min="13831" max="13831" width="9.7109375" style="692" bestFit="1" customWidth="1"/>
    <col min="13832" max="14080" width="9.140625" style="692"/>
    <col min="14081" max="14081" width="104.42578125" style="692" bestFit="1" customWidth="1"/>
    <col min="14082" max="14086" width="12.7109375" style="692" customWidth="1"/>
    <col min="14087" max="14087" width="9.7109375" style="692" bestFit="1" customWidth="1"/>
    <col min="14088" max="14336" width="9.140625" style="692"/>
    <col min="14337" max="14337" width="104.42578125" style="692" bestFit="1" customWidth="1"/>
    <col min="14338" max="14342" width="12.7109375" style="692" customWidth="1"/>
    <col min="14343" max="14343" width="9.7109375" style="692" bestFit="1" customWidth="1"/>
    <col min="14344" max="14592" width="9.140625" style="692"/>
    <col min="14593" max="14593" width="104.42578125" style="692" bestFit="1" customWidth="1"/>
    <col min="14594" max="14598" width="12.7109375" style="692" customWidth="1"/>
    <col min="14599" max="14599" width="9.7109375" style="692" bestFit="1" customWidth="1"/>
    <col min="14600" max="14848" width="9.140625" style="692"/>
    <col min="14849" max="14849" width="104.42578125" style="692" bestFit="1" customWidth="1"/>
    <col min="14850" max="14854" width="12.7109375" style="692" customWidth="1"/>
    <col min="14855" max="14855" width="9.7109375" style="692" bestFit="1" customWidth="1"/>
    <col min="14856" max="15104" width="9.140625" style="692"/>
    <col min="15105" max="15105" width="104.42578125" style="692" bestFit="1" customWidth="1"/>
    <col min="15106" max="15110" width="12.7109375" style="692" customWidth="1"/>
    <col min="15111" max="15111" width="9.7109375" style="692" bestFit="1" customWidth="1"/>
    <col min="15112" max="15360" width="9.140625" style="692"/>
    <col min="15361" max="15361" width="104.42578125" style="692" bestFit="1" customWidth="1"/>
    <col min="15362" max="15366" width="12.7109375" style="692" customWidth="1"/>
    <col min="15367" max="15367" width="9.7109375" style="692" bestFit="1" customWidth="1"/>
    <col min="15368" max="15616" width="9.140625" style="692"/>
    <col min="15617" max="15617" width="104.42578125" style="692" bestFit="1" customWidth="1"/>
    <col min="15618" max="15622" width="12.7109375" style="692" customWidth="1"/>
    <col min="15623" max="15623" width="9.7109375" style="692" bestFit="1" customWidth="1"/>
    <col min="15624" max="15872" width="9.140625" style="692"/>
    <col min="15873" max="15873" width="104.42578125" style="692" bestFit="1" customWidth="1"/>
    <col min="15874" max="15878" width="12.7109375" style="692" customWidth="1"/>
    <col min="15879" max="15879" width="9.7109375" style="692" bestFit="1" customWidth="1"/>
    <col min="15880" max="16128" width="9.140625" style="692"/>
    <col min="16129" max="16129" width="104.42578125" style="692" bestFit="1" customWidth="1"/>
    <col min="16130" max="16134" width="12.7109375" style="692" customWidth="1"/>
    <col min="16135" max="16135" width="9.7109375" style="692" bestFit="1" customWidth="1"/>
    <col min="16136" max="16384" width="9.140625" style="692"/>
  </cols>
  <sheetData>
    <row r="1" spans="1:26" ht="30" customHeight="1">
      <c r="A1" s="724" t="s">
        <v>1</v>
      </c>
      <c r="B1" s="724"/>
      <c r="C1" s="724"/>
      <c r="D1" s="724"/>
      <c r="E1" s="724"/>
      <c r="F1" s="724"/>
      <c r="G1" s="11"/>
      <c r="H1" s="11"/>
      <c r="I1" s="11"/>
      <c r="J1" s="11"/>
      <c r="K1" s="11"/>
      <c r="L1" s="11"/>
      <c r="M1" s="11"/>
      <c r="N1" s="11"/>
      <c r="O1" s="11"/>
      <c r="P1" s="11"/>
      <c r="Q1" s="11"/>
      <c r="R1" s="11"/>
      <c r="S1" s="11"/>
      <c r="T1" s="11"/>
      <c r="U1" s="11"/>
      <c r="V1" s="11"/>
      <c r="W1" s="11"/>
      <c r="X1" s="11"/>
      <c r="Y1" s="11"/>
      <c r="Z1" s="11"/>
    </row>
    <row r="2" spans="1:26" ht="18">
      <c r="A2" s="725" t="s">
        <v>523</v>
      </c>
      <c r="B2" s="725"/>
      <c r="C2" s="725"/>
      <c r="D2" s="725"/>
      <c r="E2" s="725"/>
      <c r="F2" s="725"/>
      <c r="G2" s="11"/>
      <c r="H2" s="11"/>
      <c r="I2" s="11"/>
      <c r="J2" s="11"/>
      <c r="K2" s="11"/>
      <c r="L2" s="11"/>
      <c r="M2" s="11"/>
      <c r="N2" s="11"/>
      <c r="O2" s="11"/>
      <c r="P2" s="11"/>
      <c r="Q2" s="11"/>
      <c r="R2" s="11"/>
      <c r="S2" s="11"/>
      <c r="T2" s="11"/>
      <c r="U2" s="11"/>
      <c r="V2" s="11"/>
      <c r="W2" s="11"/>
      <c r="X2" s="11"/>
      <c r="Y2" s="11"/>
      <c r="Z2" s="11"/>
    </row>
    <row r="3" spans="1:26" ht="18">
      <c r="A3" s="725" t="s">
        <v>1569</v>
      </c>
      <c r="B3" s="725"/>
      <c r="C3" s="725"/>
      <c r="D3" s="725"/>
      <c r="E3" s="725"/>
      <c r="F3" s="725"/>
      <c r="G3" s="11"/>
      <c r="H3" s="11"/>
      <c r="I3" s="11"/>
      <c r="J3" s="11"/>
      <c r="K3" s="11"/>
      <c r="L3" s="11"/>
      <c r="M3" s="11"/>
      <c r="N3" s="11"/>
      <c r="O3" s="11"/>
      <c r="P3" s="11"/>
      <c r="Q3" s="11"/>
      <c r="R3" s="11"/>
      <c r="S3" s="11"/>
      <c r="T3" s="11"/>
      <c r="U3" s="11"/>
      <c r="V3" s="11"/>
      <c r="W3" s="11"/>
      <c r="X3" s="11"/>
      <c r="Y3" s="11"/>
      <c r="Z3" s="11"/>
    </row>
    <row r="4" spans="1:26" ht="30" customHeight="1">
      <c r="A4" s="726" t="s">
        <v>547</v>
      </c>
      <c r="B4" s="726"/>
      <c r="C4" s="726"/>
      <c r="D4" s="726"/>
      <c r="E4" s="726"/>
      <c r="F4" s="726"/>
      <c r="G4" s="11"/>
      <c r="H4" s="11"/>
      <c r="I4" s="11"/>
      <c r="J4" s="11"/>
      <c r="K4" s="11"/>
      <c r="L4" s="11"/>
      <c r="M4" s="11"/>
      <c r="N4" s="11"/>
      <c r="O4" s="11"/>
      <c r="P4" s="11"/>
      <c r="Q4" s="11"/>
      <c r="R4" s="11"/>
      <c r="S4" s="11"/>
      <c r="T4" s="11"/>
      <c r="U4" s="11"/>
      <c r="V4" s="11"/>
      <c r="W4" s="11"/>
      <c r="X4" s="11"/>
      <c r="Y4" s="11"/>
      <c r="Z4" s="11"/>
    </row>
    <row r="5" spans="1:26" ht="3.75" customHeight="1">
      <c r="A5" s="188"/>
      <c r="B5" s="561"/>
      <c r="C5" s="561"/>
      <c r="D5" s="561"/>
      <c r="E5" s="561"/>
      <c r="F5" s="561"/>
      <c r="G5" s="11"/>
      <c r="H5" s="11"/>
      <c r="I5" s="11"/>
      <c r="J5" s="11"/>
      <c r="K5" s="11"/>
      <c r="L5" s="11"/>
      <c r="M5" s="11"/>
      <c r="N5" s="11"/>
      <c r="O5" s="11"/>
      <c r="P5" s="11"/>
      <c r="Q5" s="11"/>
      <c r="R5" s="11"/>
      <c r="S5" s="11"/>
      <c r="T5" s="11"/>
      <c r="U5" s="11"/>
      <c r="V5" s="11"/>
      <c r="W5" s="11"/>
      <c r="X5" s="11"/>
      <c r="Y5" s="11"/>
      <c r="Z5" s="11"/>
    </row>
    <row r="6" spans="1:26" ht="30" customHeight="1" thickBot="1">
      <c r="A6" s="385"/>
      <c r="B6" s="386" t="s">
        <v>187</v>
      </c>
      <c r="C6" s="386" t="s">
        <v>188</v>
      </c>
      <c r="D6" s="386" t="s">
        <v>189</v>
      </c>
      <c r="E6" s="386" t="s">
        <v>190</v>
      </c>
      <c r="F6" s="386" t="s">
        <v>191</v>
      </c>
      <c r="G6" s="11"/>
      <c r="H6" s="11"/>
      <c r="I6" s="11"/>
      <c r="J6" s="11"/>
      <c r="K6" s="11"/>
      <c r="L6" s="11"/>
      <c r="M6" s="11"/>
      <c r="N6" s="11"/>
      <c r="O6" s="11"/>
      <c r="P6" s="11"/>
      <c r="Q6" s="11"/>
      <c r="R6" s="11"/>
      <c r="S6" s="11"/>
      <c r="T6" s="11"/>
      <c r="U6" s="11"/>
      <c r="V6" s="11"/>
      <c r="W6" s="11"/>
      <c r="X6" s="11"/>
      <c r="Y6" s="11"/>
      <c r="Z6" s="11"/>
    </row>
    <row r="7" spans="1:26">
      <c r="A7" s="387" t="s">
        <v>192</v>
      </c>
      <c r="B7" s="388">
        <f>SUM('4'!B7,'28'!B7,'42'!B7,'50'!B7,'59'!B7,'67'!B7)</f>
        <v>254986518.96759</v>
      </c>
      <c r="C7" s="388">
        <f>SUM('4'!C7,'28'!C7,'42'!C7,'50'!C7,'59'!C7,'67'!C7)</f>
        <v>38525528.475509994</v>
      </c>
      <c r="D7" s="388">
        <f>SUM('4'!D7,'28'!D7,'42'!D7,'50'!D7,'59'!D7,'67'!D7)</f>
        <v>2134.1547599999999</v>
      </c>
      <c r="E7" s="388">
        <f>SUM('4'!E7,'28'!E7,'42'!E7,'50'!E7,'59'!E7,'67'!E7)</f>
        <v>120048.4703</v>
      </c>
      <c r="F7" s="388">
        <f>SUM(B7:E7)</f>
        <v>293634230.06816</v>
      </c>
      <c r="G7" s="190">
        <f>SUM(F8,F17,F26,F69,F75,F81,F91,F101,F107)-F7</f>
        <v>0</v>
      </c>
      <c r="H7" s="11"/>
      <c r="I7" s="11"/>
      <c r="J7" s="11"/>
      <c r="K7" s="11"/>
      <c r="L7" s="11"/>
      <c r="M7" s="11"/>
      <c r="N7" s="11"/>
      <c r="O7" s="11"/>
      <c r="P7" s="11"/>
      <c r="Q7" s="11"/>
      <c r="R7" s="11"/>
      <c r="S7" s="11"/>
      <c r="T7" s="11"/>
      <c r="U7" s="11"/>
      <c r="V7" s="11"/>
      <c r="W7" s="11"/>
      <c r="X7" s="11"/>
      <c r="Y7" s="11"/>
      <c r="Z7" s="11"/>
    </row>
    <row r="8" spans="1:26">
      <c r="A8" s="187" t="s">
        <v>193</v>
      </c>
      <c r="B8" s="57">
        <f>SUM('4'!B8,'28'!B8,'42'!B8,'50'!B8,'59'!B8,'67'!B8)</f>
        <v>20488489.268969998</v>
      </c>
      <c r="C8" s="57">
        <f>SUM('4'!C8,'28'!C8,'42'!C8,'50'!C8,'59'!C8,'67'!C8)</f>
        <v>8782775.4418299999</v>
      </c>
      <c r="D8" s="57">
        <f>SUM('4'!D8,'28'!D8,'42'!D8,'50'!D8,'59'!D8,'67'!D8)</f>
        <v>2119.92173</v>
      </c>
      <c r="E8" s="57">
        <f>SUM('4'!E8,'28'!E8,'42'!E8,'50'!E8,'59'!E8,'67'!E8)</f>
        <v>87258.460370000001</v>
      </c>
      <c r="F8" s="57">
        <f>SUM(B8:E8)</f>
        <v>29360643.092900001</v>
      </c>
      <c r="G8" s="190">
        <f>SUM(F9:F16)-F8</f>
        <v>0</v>
      </c>
      <c r="H8" s="11"/>
      <c r="I8" s="11"/>
      <c r="J8" s="11"/>
      <c r="K8" s="11"/>
      <c r="L8" s="11"/>
      <c r="M8" s="11"/>
      <c r="N8" s="11"/>
      <c r="O8" s="11"/>
      <c r="P8" s="11"/>
      <c r="Q8" s="11"/>
      <c r="R8" s="11"/>
      <c r="S8" s="11"/>
      <c r="T8" s="11"/>
      <c r="U8" s="11"/>
      <c r="V8" s="11"/>
      <c r="W8" s="11"/>
      <c r="X8" s="11"/>
      <c r="Y8" s="11"/>
      <c r="Z8" s="11"/>
    </row>
    <row r="9" spans="1:26">
      <c r="A9" s="58" t="s">
        <v>194</v>
      </c>
      <c r="B9" s="95">
        <f>SUM('4'!B9,'28'!B9,'42'!B9,'50'!B9,'59'!B9,'67'!B9)</f>
        <v>6963833.57809</v>
      </c>
      <c r="C9" s="95">
        <f>SUM('4'!C9,'28'!C9,'42'!C9,'50'!C9,'59'!C9,'67'!C9)</f>
        <v>2769697.6273099999</v>
      </c>
      <c r="D9" s="95">
        <f>SUM('4'!D9,'28'!D9,'42'!D9,'50'!D9,'59'!D9,'67'!D9)</f>
        <v>0</v>
      </c>
      <c r="E9" s="95">
        <f>SUM('4'!E9,'28'!E9,'42'!E9,'50'!E9,'59'!E9,'67'!E9)</f>
        <v>0</v>
      </c>
      <c r="F9" s="95">
        <f>SUM(B9:E9)</f>
        <v>9733531.2053999994</v>
      </c>
      <c r="G9" s="11"/>
      <c r="H9" s="11"/>
      <c r="I9" s="11"/>
      <c r="J9" s="11"/>
      <c r="K9" s="11"/>
      <c r="L9" s="11"/>
      <c r="M9" s="11"/>
      <c r="N9" s="11"/>
      <c r="O9" s="11"/>
      <c r="P9" s="11"/>
      <c r="Q9" s="11"/>
      <c r="R9" s="11"/>
      <c r="S9" s="11"/>
      <c r="T9" s="11"/>
      <c r="U9" s="11"/>
      <c r="V9" s="11"/>
      <c r="W9" s="11"/>
      <c r="X9" s="11"/>
      <c r="Y9" s="11"/>
      <c r="Z9" s="11"/>
    </row>
    <row r="10" spans="1:26">
      <c r="A10" s="58" t="s">
        <v>195</v>
      </c>
      <c r="B10" s="95">
        <f>SUM('4'!B10,'28'!B10,'42'!B10,'50'!B10,'59'!B10,'67'!B10)</f>
        <v>12074323.566889999</v>
      </c>
      <c r="C10" s="95">
        <f>SUM('4'!C10,'28'!C10,'42'!C10,'50'!C10,'59'!C10,'67'!C10)</f>
        <v>4454077.6709100008</v>
      </c>
      <c r="D10" s="95">
        <f>SUM('4'!D10,'28'!D10,'42'!D10,'50'!D10,'59'!D10,'67'!D10)</f>
        <v>2119.92173</v>
      </c>
      <c r="E10" s="95">
        <f>SUM('4'!E10,'28'!E10,'42'!E10,'50'!E10,'59'!E10,'67'!E10)</f>
        <v>87258.460370000001</v>
      </c>
      <c r="F10" s="95">
        <f t="shared" ref="F10:F16" si="0">SUM(B10:E10)</f>
        <v>16617779.619900001</v>
      </c>
      <c r="G10" s="11"/>
      <c r="H10" s="11"/>
      <c r="I10" s="11"/>
      <c r="J10" s="11"/>
      <c r="K10" s="11"/>
      <c r="L10" s="11"/>
      <c r="M10" s="11"/>
      <c r="N10" s="11"/>
      <c r="O10" s="11"/>
      <c r="P10" s="11"/>
      <c r="Q10" s="11"/>
      <c r="R10" s="11"/>
      <c r="S10" s="11"/>
      <c r="T10" s="11"/>
      <c r="U10" s="11"/>
      <c r="V10" s="11"/>
      <c r="W10" s="11"/>
      <c r="X10" s="11"/>
      <c r="Y10" s="11"/>
      <c r="Z10" s="11"/>
    </row>
    <row r="11" spans="1:26">
      <c r="A11" s="58" t="s">
        <v>196</v>
      </c>
      <c r="B11" s="95">
        <f>SUM('4'!B11,'28'!B11,'42'!B11,'50'!B11,'59'!B11,'67'!B11)</f>
        <v>960726.10374000005</v>
      </c>
      <c r="C11" s="95">
        <f>SUM('4'!C11,'28'!C11,'42'!C11,'50'!C11,'59'!C11,'67'!C11)</f>
        <v>229358.47568000006</v>
      </c>
      <c r="D11" s="95">
        <f>SUM('4'!D11,'28'!D11,'42'!D11,'50'!D11,'59'!D11,'67'!D11)</f>
        <v>0</v>
      </c>
      <c r="E11" s="95">
        <f>SUM('4'!E11,'28'!E11,'42'!E11,'50'!E11,'59'!E11,'67'!E11)</f>
        <v>0</v>
      </c>
      <c r="F11" s="95">
        <f t="shared" si="0"/>
        <v>1190084.5794200001</v>
      </c>
      <c r="G11" s="11"/>
      <c r="H11" s="11"/>
      <c r="I11" s="11"/>
      <c r="J11" s="11"/>
      <c r="K11" s="11"/>
      <c r="L11" s="11"/>
      <c r="M11" s="11"/>
      <c r="N11" s="11"/>
      <c r="O11" s="11"/>
      <c r="P11" s="11"/>
      <c r="Q11" s="11"/>
      <c r="R11" s="11"/>
      <c r="S11" s="11"/>
      <c r="T11" s="11"/>
      <c r="U11" s="11"/>
      <c r="V11" s="11"/>
      <c r="W11" s="11"/>
      <c r="X11" s="11"/>
      <c r="Y11" s="11"/>
      <c r="Z11" s="11"/>
    </row>
    <row r="12" spans="1:26">
      <c r="A12" s="58" t="s">
        <v>197</v>
      </c>
      <c r="B12" s="95">
        <f>SUM('4'!B12,'28'!B12,'42'!B12,'50'!B12,'59'!B12,'67'!B12)</f>
        <v>0</v>
      </c>
      <c r="C12" s="95">
        <f>SUM('4'!C12,'28'!C12,'42'!C12,'50'!C12,'59'!C12,'67'!C12)</f>
        <v>177.68628000000001</v>
      </c>
      <c r="D12" s="95">
        <f>SUM('4'!D12,'28'!D12,'42'!D12,'50'!D12,'59'!D12,'67'!D12)</f>
        <v>0</v>
      </c>
      <c r="E12" s="95">
        <f>SUM('4'!E12,'28'!E12,'42'!E12,'50'!E12,'59'!E12,'67'!E12)</f>
        <v>0</v>
      </c>
      <c r="F12" s="95">
        <f t="shared" si="0"/>
        <v>177.68628000000001</v>
      </c>
      <c r="G12" s="11"/>
      <c r="H12" s="11"/>
      <c r="I12" s="11"/>
      <c r="J12" s="11"/>
      <c r="K12" s="11"/>
      <c r="L12" s="11"/>
      <c r="M12" s="11"/>
      <c r="N12" s="11"/>
      <c r="O12" s="11"/>
      <c r="P12" s="11"/>
      <c r="Q12" s="11"/>
      <c r="R12" s="11"/>
      <c r="S12" s="11"/>
      <c r="T12" s="11"/>
      <c r="U12" s="11"/>
      <c r="V12" s="11"/>
      <c r="W12" s="11"/>
      <c r="X12" s="11"/>
      <c r="Y12" s="11"/>
      <c r="Z12" s="11"/>
    </row>
    <row r="13" spans="1:26">
      <c r="A13" s="58" t="s">
        <v>198</v>
      </c>
      <c r="B13" s="95">
        <f>SUM('4'!B13,'28'!B13,'42'!B13,'50'!B13,'59'!B13,'67'!B13)</f>
        <v>0</v>
      </c>
      <c r="C13" s="95">
        <f>SUM('4'!C13,'28'!C13,'42'!C13,'50'!C13,'59'!C13,'67'!C13)</f>
        <v>1297533.0655699999</v>
      </c>
      <c r="D13" s="95">
        <f>SUM('4'!D13,'28'!D13,'42'!D13,'50'!D13,'59'!D13,'67'!D13)</f>
        <v>0</v>
      </c>
      <c r="E13" s="95">
        <f>SUM('4'!E13,'28'!E13,'42'!E13,'50'!E13,'59'!E13,'67'!E13)</f>
        <v>0</v>
      </c>
      <c r="F13" s="95">
        <f t="shared" si="0"/>
        <v>1297533.0655699999</v>
      </c>
      <c r="G13" s="11"/>
      <c r="H13" s="11"/>
      <c r="I13" s="11"/>
      <c r="J13" s="11"/>
      <c r="K13" s="11"/>
      <c r="L13" s="11"/>
      <c r="M13" s="11"/>
      <c r="N13" s="11"/>
      <c r="O13" s="11"/>
      <c r="P13" s="11"/>
      <c r="Q13" s="11"/>
      <c r="R13" s="11"/>
      <c r="S13" s="11"/>
      <c r="T13" s="11"/>
      <c r="U13" s="11"/>
      <c r="V13" s="11"/>
      <c r="W13" s="11"/>
      <c r="X13" s="11"/>
      <c r="Y13" s="11"/>
      <c r="Z13" s="11"/>
    </row>
    <row r="14" spans="1:26">
      <c r="A14" s="58" t="s">
        <v>199</v>
      </c>
      <c r="B14" s="95">
        <f>SUM('4'!B14,'28'!B14,'42'!B14,'50'!B14,'59'!B14,'67'!B14)</f>
        <v>496756.68943000003</v>
      </c>
      <c r="C14" s="95">
        <f>SUM('4'!C14,'28'!C14,'42'!C14,'50'!C14,'59'!C14,'67'!C14)</f>
        <v>31930.91547</v>
      </c>
      <c r="D14" s="95">
        <f>SUM('4'!D14,'28'!D14,'42'!D14,'50'!D14,'59'!D14,'67'!D14)</f>
        <v>0</v>
      </c>
      <c r="E14" s="95">
        <f>SUM('4'!E14,'28'!E14,'42'!E14,'50'!E14,'59'!E14,'67'!E14)</f>
        <v>0</v>
      </c>
      <c r="F14" s="95">
        <f t="shared" si="0"/>
        <v>528687.60490000003</v>
      </c>
      <c r="G14" s="11"/>
      <c r="H14" s="11"/>
      <c r="I14" s="11"/>
      <c r="J14" s="11"/>
      <c r="K14" s="11"/>
      <c r="L14" s="11"/>
      <c r="M14" s="11"/>
      <c r="N14" s="11"/>
      <c r="O14" s="11"/>
      <c r="P14" s="11"/>
      <c r="Q14" s="11"/>
      <c r="R14" s="11"/>
      <c r="S14" s="11"/>
      <c r="T14" s="11"/>
      <c r="U14" s="11"/>
      <c r="V14" s="11"/>
      <c r="W14" s="11"/>
      <c r="X14" s="11"/>
      <c r="Y14" s="11"/>
      <c r="Z14" s="11"/>
    </row>
    <row r="15" spans="1:26">
      <c r="A15" s="58" t="s">
        <v>200</v>
      </c>
      <c r="B15" s="95">
        <f>SUM('4'!B15,'28'!B15,'42'!B15,'50'!B15,'59'!B15,'67'!B15)</f>
        <v>2.1700000000000001E-3</v>
      </c>
      <c r="C15" s="95">
        <f>SUM('4'!C15,'28'!C15,'42'!C15,'50'!C15,'59'!C15,'67'!C15)</f>
        <v>6.0999999999999997E-4</v>
      </c>
      <c r="D15" s="95">
        <f>SUM('4'!D15,'28'!D15,'42'!D15,'50'!D15,'59'!D15,'67'!D15)</f>
        <v>0</v>
      </c>
      <c r="E15" s="95">
        <f>SUM('4'!E15,'28'!E15,'42'!E15,'50'!E15,'59'!E15,'67'!E15)</f>
        <v>0</v>
      </c>
      <c r="F15" s="95">
        <f t="shared" si="0"/>
        <v>2.7799999999999999E-3</v>
      </c>
      <c r="G15" s="11"/>
      <c r="H15" s="11"/>
      <c r="I15" s="11"/>
      <c r="J15" s="11"/>
      <c r="K15" s="11"/>
      <c r="L15" s="11"/>
      <c r="M15" s="11"/>
      <c r="N15" s="11"/>
      <c r="O15" s="11"/>
      <c r="P15" s="11"/>
      <c r="Q15" s="11"/>
      <c r="R15" s="11"/>
      <c r="S15" s="11"/>
      <c r="T15" s="11"/>
      <c r="U15" s="11"/>
      <c r="V15" s="11"/>
      <c r="W15" s="11"/>
      <c r="X15" s="11"/>
      <c r="Y15" s="11"/>
      <c r="Z15" s="11"/>
    </row>
    <row r="16" spans="1:26">
      <c r="A16" s="58" t="s">
        <v>201</v>
      </c>
      <c r="B16" s="95">
        <f>SUM('4'!B16,'28'!B16,'42'!B16,'50'!B16,'59'!B16,'67'!B16)</f>
        <v>-7150.6713499999996</v>
      </c>
      <c r="C16" s="95">
        <f>SUM('4'!C16,'28'!C16,'42'!C16,'50'!C16,'59'!C16,'67'!C16)</f>
        <v>0</v>
      </c>
      <c r="D16" s="95">
        <f>SUM('4'!D16,'28'!D16,'42'!D16,'50'!D16,'59'!D16,'67'!D16)</f>
        <v>0</v>
      </c>
      <c r="E16" s="95">
        <f>SUM('4'!E16,'28'!E16,'42'!E16,'50'!E16,'59'!E16,'67'!E16)</f>
        <v>0</v>
      </c>
      <c r="F16" s="95">
        <f t="shared" si="0"/>
        <v>-7150.6713499999996</v>
      </c>
      <c r="G16" s="11"/>
      <c r="H16" s="11"/>
      <c r="I16" s="11"/>
      <c r="J16" s="11"/>
      <c r="K16" s="11"/>
      <c r="L16" s="11"/>
      <c r="M16" s="11"/>
      <c r="N16" s="11"/>
      <c r="O16" s="11"/>
      <c r="P16" s="11"/>
      <c r="Q16" s="11"/>
      <c r="R16" s="11"/>
      <c r="S16" s="11"/>
      <c r="T16" s="11"/>
      <c r="U16" s="11"/>
      <c r="V16" s="11"/>
      <c r="W16" s="11"/>
      <c r="X16" s="11"/>
      <c r="Y16" s="11"/>
      <c r="Z16" s="11"/>
    </row>
    <row r="17" spans="1:26">
      <c r="A17" s="187" t="s">
        <v>202</v>
      </c>
      <c r="B17" s="57">
        <f>SUM('4'!B17,'28'!B17,'42'!B17,'50'!B17,'59'!B17,'67'!B17)</f>
        <v>24180487.348669998</v>
      </c>
      <c r="C17" s="57">
        <f>SUM('4'!C17,'28'!C17,'42'!C17,'50'!C17,'59'!C17,'67'!C17)</f>
        <v>6446849.4596199999</v>
      </c>
      <c r="D17" s="57">
        <f>SUM('4'!D17,'28'!D17,'42'!D17,'50'!D17,'59'!D17,'67'!D17)</f>
        <v>5.7061200000000003</v>
      </c>
      <c r="E17" s="57">
        <f>SUM('4'!E17,'28'!E17,'42'!E17,'50'!E17,'59'!E17,'67'!E17)</f>
        <v>31712.91819</v>
      </c>
      <c r="F17" s="57">
        <f>SUM(B17:E17)</f>
        <v>30659055.432599995</v>
      </c>
      <c r="G17" s="190">
        <f>SUM(F18:F25)-F17</f>
        <v>0</v>
      </c>
      <c r="H17" s="11"/>
      <c r="I17" s="11"/>
      <c r="J17" s="11"/>
      <c r="K17" s="11"/>
      <c r="L17" s="11"/>
      <c r="M17" s="11"/>
      <c r="N17" s="11"/>
      <c r="O17" s="11"/>
      <c r="P17" s="11"/>
      <c r="Q17" s="11"/>
      <c r="R17" s="11"/>
      <c r="S17" s="11"/>
      <c r="T17" s="11"/>
      <c r="U17" s="11"/>
      <c r="V17" s="11"/>
      <c r="W17" s="11"/>
      <c r="X17" s="11"/>
      <c r="Y17" s="11"/>
      <c r="Z17" s="11"/>
    </row>
    <row r="18" spans="1:26">
      <c r="A18" s="58" t="s">
        <v>203</v>
      </c>
      <c r="B18" s="95">
        <f>SUM('4'!B18,'28'!B18,'42'!B18,'50'!B18,'59'!B18,'67'!B18)</f>
        <v>8682.1989900000008</v>
      </c>
      <c r="C18" s="95">
        <f>SUM('4'!C18,'28'!C18,'42'!C18,'50'!C18,'59'!C18,'67'!C18)</f>
        <v>0</v>
      </c>
      <c r="D18" s="95">
        <f>SUM('4'!D18,'28'!D18,'42'!D18,'50'!D18,'59'!D18,'67'!D18)</f>
        <v>0</v>
      </c>
      <c r="E18" s="95">
        <f>SUM('4'!E18,'28'!E18,'42'!E18,'50'!E18,'59'!E18,'67'!E18)</f>
        <v>0</v>
      </c>
      <c r="F18" s="95">
        <f t="shared" ref="F18:F25" si="1">SUM(B18:E18)</f>
        <v>8682.1989900000008</v>
      </c>
      <c r="G18" s="11"/>
      <c r="H18" s="11"/>
      <c r="I18" s="11"/>
      <c r="J18" s="11"/>
      <c r="K18" s="11"/>
      <c r="L18" s="11"/>
      <c r="M18" s="11"/>
      <c r="N18" s="11"/>
      <c r="O18" s="11"/>
      <c r="P18" s="11"/>
      <c r="Q18" s="11"/>
      <c r="R18" s="11"/>
      <c r="S18" s="11"/>
      <c r="T18" s="11"/>
      <c r="U18" s="11"/>
      <c r="V18" s="11"/>
      <c r="W18" s="11"/>
      <c r="X18" s="11"/>
      <c r="Y18" s="11"/>
      <c r="Z18" s="11"/>
    </row>
    <row r="19" spans="1:26">
      <c r="A19" s="58" t="s">
        <v>204</v>
      </c>
      <c r="B19" s="95">
        <f>SUM('4'!B19,'28'!B19,'42'!B19,'50'!B19,'59'!B19,'67'!B19)</f>
        <v>13020448.684500001</v>
      </c>
      <c r="C19" s="95">
        <f>SUM('4'!C19,'28'!C19,'42'!C19,'50'!C19,'59'!C19,'67'!C19)</f>
        <v>690977.30790000001</v>
      </c>
      <c r="D19" s="95">
        <f>SUM('4'!D19,'28'!D19,'42'!D19,'50'!D19,'59'!D19,'67'!D19)</f>
        <v>0</v>
      </c>
      <c r="E19" s="95">
        <f>SUM('4'!E19,'28'!E19,'42'!E19,'50'!E19,'59'!E19,'67'!E19)</f>
        <v>53.955849999999998</v>
      </c>
      <c r="F19" s="95">
        <f t="shared" si="1"/>
        <v>13711479.948250001</v>
      </c>
      <c r="G19" s="11"/>
      <c r="H19" s="11"/>
      <c r="I19" s="11"/>
      <c r="J19" s="11"/>
      <c r="K19" s="11"/>
      <c r="L19" s="11"/>
      <c r="M19" s="11"/>
      <c r="N19" s="11"/>
      <c r="O19" s="11"/>
      <c r="P19" s="11"/>
      <c r="Q19" s="11"/>
      <c r="R19" s="11"/>
      <c r="S19" s="11"/>
      <c r="T19" s="11"/>
      <c r="U19" s="11"/>
      <c r="V19" s="11"/>
      <c r="W19" s="11"/>
      <c r="X19" s="11"/>
      <c r="Y19" s="11"/>
      <c r="Z19" s="11"/>
    </row>
    <row r="20" spans="1:26">
      <c r="A20" s="58" t="s">
        <v>205</v>
      </c>
      <c r="B20" s="95">
        <f>SUM('4'!B20,'28'!B20,'42'!B20,'50'!B20,'59'!B20,'67'!B20)</f>
        <v>0</v>
      </c>
      <c r="C20" s="95">
        <f>SUM('4'!C20,'28'!C20,'42'!C20,'50'!C20,'59'!C20,'67'!C20)</f>
        <v>199325.09980000003</v>
      </c>
      <c r="D20" s="95">
        <f>SUM('4'!D20,'28'!D20,'42'!D20,'50'!D20,'59'!D20,'67'!D20)</f>
        <v>0</v>
      </c>
      <c r="E20" s="95">
        <f>SUM('4'!E20,'28'!E20,'42'!E20,'50'!E20,'59'!E20,'67'!E20)</f>
        <v>0</v>
      </c>
      <c r="F20" s="95">
        <f t="shared" si="1"/>
        <v>199325.09980000003</v>
      </c>
      <c r="G20" s="11"/>
      <c r="H20" s="11"/>
      <c r="I20" s="11"/>
      <c r="J20" s="11"/>
      <c r="K20" s="11"/>
      <c r="L20" s="11"/>
      <c r="M20" s="11"/>
      <c r="N20" s="11"/>
      <c r="O20" s="11"/>
      <c r="P20" s="11"/>
      <c r="Q20" s="11"/>
      <c r="R20" s="11"/>
      <c r="S20" s="11"/>
      <c r="T20" s="11"/>
      <c r="U20" s="11"/>
      <c r="V20" s="11"/>
      <c r="W20" s="11"/>
      <c r="X20" s="11"/>
      <c r="Y20" s="11"/>
      <c r="Z20" s="11"/>
    </row>
    <row r="21" spans="1:26">
      <c r="A21" s="58" t="s">
        <v>206</v>
      </c>
      <c r="B21" s="95">
        <f>SUM('4'!B21,'28'!B21,'42'!B21,'50'!B21,'59'!B21,'67'!B21)</f>
        <v>314654.81838000001</v>
      </c>
      <c r="C21" s="95">
        <f>SUM('4'!C21,'28'!C21,'42'!C21,'50'!C21,'59'!C21,'67'!C21)</f>
        <v>685520.84127999994</v>
      </c>
      <c r="D21" s="95">
        <f>SUM('4'!D21,'28'!D21,'42'!D21,'50'!D21,'59'!D21,'67'!D21)</f>
        <v>0</v>
      </c>
      <c r="E21" s="95">
        <f>SUM('4'!E21,'28'!E21,'42'!E21,'50'!E21,'59'!E21,'67'!E21)</f>
        <v>0</v>
      </c>
      <c r="F21" s="95">
        <f t="shared" si="1"/>
        <v>1000175.6596599999</v>
      </c>
      <c r="G21" s="11"/>
      <c r="H21" s="11"/>
      <c r="I21" s="11"/>
      <c r="J21" s="11"/>
      <c r="K21" s="11"/>
      <c r="L21" s="11"/>
      <c r="M21" s="11"/>
      <c r="N21" s="11"/>
      <c r="O21" s="11"/>
      <c r="P21" s="11"/>
      <c r="Q21" s="11"/>
      <c r="R21" s="11"/>
      <c r="S21" s="11"/>
      <c r="T21" s="11"/>
      <c r="U21" s="11"/>
      <c r="V21" s="11"/>
      <c r="W21" s="11"/>
      <c r="X21" s="11"/>
      <c r="Y21" s="11"/>
      <c r="Z21" s="11"/>
    </row>
    <row r="22" spans="1:26">
      <c r="A22" s="58" t="s">
        <v>207</v>
      </c>
      <c r="B22" s="95">
        <f>SUM('4'!B22,'28'!B22,'42'!B22,'50'!B22,'59'!B22,'67'!B22)</f>
        <v>3441503.4931800002</v>
      </c>
      <c r="C22" s="95">
        <f>SUM('4'!C22,'28'!C22,'42'!C22,'50'!C22,'59'!C22,'67'!C22)</f>
        <v>1091151.2598000001</v>
      </c>
      <c r="D22" s="95">
        <f>SUM('4'!D22,'28'!D22,'42'!D22,'50'!D22,'59'!D22,'67'!D22)</f>
        <v>0</v>
      </c>
      <c r="E22" s="95">
        <f>SUM('4'!E22,'28'!E22,'42'!E22,'50'!E22,'59'!E22,'67'!E22)</f>
        <v>31099.225190000001</v>
      </c>
      <c r="F22" s="95">
        <f t="shared" si="1"/>
        <v>4563753.97817</v>
      </c>
      <c r="G22" s="11"/>
      <c r="H22" s="11"/>
      <c r="I22" s="11"/>
      <c r="J22" s="11"/>
      <c r="K22" s="11"/>
      <c r="L22" s="11"/>
      <c r="M22" s="11"/>
      <c r="N22" s="11"/>
      <c r="O22" s="11"/>
      <c r="P22" s="11"/>
      <c r="Q22" s="11"/>
      <c r="R22" s="11"/>
      <c r="S22" s="11"/>
      <c r="T22" s="11"/>
      <c r="U22" s="11"/>
      <c r="V22" s="11"/>
      <c r="W22" s="11"/>
      <c r="X22" s="11"/>
      <c r="Y22" s="11"/>
      <c r="Z22" s="11"/>
    </row>
    <row r="23" spans="1:26">
      <c r="A23" s="58" t="s">
        <v>208</v>
      </c>
      <c r="B23" s="95">
        <f>SUM('4'!B23,'28'!B23,'42'!B23,'50'!B23,'59'!B23,'67'!B23)</f>
        <v>6748457.9092399999</v>
      </c>
      <c r="C23" s="95">
        <f>SUM('4'!C23,'28'!C23,'42'!C23,'50'!C23,'59'!C23,'67'!C23)</f>
        <v>3789289.8312499998</v>
      </c>
      <c r="D23" s="95">
        <f>SUM('4'!D23,'28'!D23,'42'!D23,'50'!D23,'59'!D23,'67'!D23)</f>
        <v>5.7061200000000003</v>
      </c>
      <c r="E23" s="95">
        <f>SUM('4'!E23,'28'!E23,'42'!E23,'50'!E23,'59'!E23,'67'!E23)</f>
        <v>559.7371599999999</v>
      </c>
      <c r="F23" s="95">
        <f t="shared" si="1"/>
        <v>10538313.183769999</v>
      </c>
      <c r="G23" s="11"/>
      <c r="H23" s="11"/>
      <c r="I23" s="11"/>
      <c r="J23" s="11"/>
      <c r="K23" s="11"/>
      <c r="L23" s="11"/>
      <c r="M23" s="11"/>
      <c r="N23" s="11"/>
      <c r="O23" s="11"/>
      <c r="P23" s="11"/>
      <c r="Q23" s="11"/>
      <c r="R23" s="11"/>
      <c r="S23" s="11"/>
      <c r="T23" s="11"/>
      <c r="U23" s="11"/>
      <c r="V23" s="11"/>
      <c r="W23" s="11"/>
      <c r="X23" s="11"/>
      <c r="Y23" s="11"/>
      <c r="Z23" s="11"/>
    </row>
    <row r="24" spans="1:26">
      <c r="A24" s="58" t="s">
        <v>209</v>
      </c>
      <c r="B24" s="95">
        <f>SUM('4'!B24,'28'!B24,'42'!B24,'50'!B24,'59'!B24,'67'!B24)</f>
        <v>715171.2405800001</v>
      </c>
      <c r="C24" s="95">
        <f>SUM('4'!C24,'28'!C24,'42'!C24,'50'!C24,'59'!C24,'67'!C24)</f>
        <v>31924.893210000002</v>
      </c>
      <c r="D24" s="95">
        <f>SUM('4'!D24,'28'!D24,'42'!D24,'50'!D24,'59'!D24,'67'!D24)</f>
        <v>0</v>
      </c>
      <c r="E24" s="95">
        <f>SUM('4'!E24,'28'!E24,'42'!E24,'50'!E24,'59'!E24,'67'!E24)</f>
        <v>-1.0000000000000001E-5</v>
      </c>
      <c r="F24" s="95">
        <f t="shared" si="1"/>
        <v>747096.13378000015</v>
      </c>
      <c r="G24" s="11"/>
      <c r="H24" s="11"/>
      <c r="I24" s="11"/>
      <c r="J24" s="11"/>
      <c r="K24" s="11"/>
      <c r="L24" s="11"/>
      <c r="M24" s="11"/>
      <c r="N24" s="11"/>
      <c r="O24" s="11"/>
      <c r="P24" s="11"/>
      <c r="Q24" s="11"/>
      <c r="R24" s="11"/>
      <c r="S24" s="11"/>
      <c r="T24" s="11"/>
      <c r="U24" s="11"/>
      <c r="V24" s="11"/>
      <c r="W24" s="11"/>
      <c r="X24" s="11"/>
      <c r="Y24" s="11"/>
      <c r="Z24" s="11"/>
    </row>
    <row r="25" spans="1:26">
      <c r="A25" s="58" t="s">
        <v>210</v>
      </c>
      <c r="B25" s="95">
        <f>SUM('4'!B25,'28'!B25,'42'!B25,'50'!B25,'59'!B25,'67'!B25)</f>
        <v>-68430.996200000009</v>
      </c>
      <c r="C25" s="95">
        <f>SUM('4'!C25,'28'!C25,'42'!C25,'50'!C25,'59'!C25,'67'!C25)</f>
        <v>-41339.77362</v>
      </c>
      <c r="D25" s="95">
        <f>SUM('4'!D25,'28'!D25,'42'!D25,'50'!D25,'59'!D25,'67'!D25)</f>
        <v>0</v>
      </c>
      <c r="E25" s="95">
        <f>SUM('4'!E25,'28'!E25,'42'!E25,'50'!E25,'59'!E25,'67'!E25)</f>
        <v>0</v>
      </c>
      <c r="F25" s="95">
        <f t="shared" si="1"/>
        <v>-109770.76982000002</v>
      </c>
      <c r="G25" s="11"/>
      <c r="H25" s="11"/>
      <c r="I25" s="11"/>
      <c r="J25" s="11"/>
      <c r="K25" s="11"/>
      <c r="L25" s="11"/>
      <c r="M25" s="11"/>
      <c r="N25" s="11"/>
      <c r="O25" s="11"/>
      <c r="P25" s="11"/>
      <c r="Q25" s="11"/>
      <c r="R25" s="11"/>
      <c r="S25" s="11"/>
      <c r="T25" s="11"/>
      <c r="U25" s="11"/>
      <c r="V25" s="11"/>
      <c r="W25" s="11"/>
      <c r="X25" s="11"/>
      <c r="Y25" s="11"/>
      <c r="Z25" s="11"/>
    </row>
    <row r="26" spans="1:26">
      <c r="A26" s="187" t="s">
        <v>211</v>
      </c>
      <c r="B26" s="57">
        <f>SUM('4'!B26,'28'!B26,'42'!B26,'50'!B26,'59'!B26,'67'!B26)</f>
        <v>198172850.88954002</v>
      </c>
      <c r="C26" s="57">
        <f>SUM('4'!C26,'28'!C26,'42'!C26,'50'!C26,'59'!C26,'67'!C26)</f>
        <v>1605322.2044799998</v>
      </c>
      <c r="D26" s="57">
        <f>SUM('4'!D26,'28'!D26,'42'!D26,'50'!D26,'59'!D26,'67'!D26)</f>
        <v>0</v>
      </c>
      <c r="E26" s="57">
        <f>SUM('4'!E26,'28'!E26,'42'!E26,'50'!E26,'59'!E26,'67'!E26)</f>
        <v>516.14790000000005</v>
      </c>
      <c r="F26" s="57">
        <f>SUM(B26:E26)</f>
        <v>199778689.24191999</v>
      </c>
      <c r="G26" s="190">
        <f>SUM(F27,F31,F35,F39,F52)-F26</f>
        <v>0</v>
      </c>
      <c r="H26" s="11"/>
      <c r="I26" s="11"/>
      <c r="J26" s="11"/>
      <c r="K26" s="11"/>
      <c r="L26" s="11"/>
      <c r="M26" s="11"/>
      <c r="N26" s="11"/>
      <c r="O26" s="11"/>
      <c r="P26" s="11"/>
      <c r="Q26" s="11"/>
      <c r="R26" s="11"/>
      <c r="S26" s="11"/>
      <c r="T26" s="11"/>
      <c r="U26" s="11"/>
      <c r="V26" s="11"/>
      <c r="W26" s="11"/>
      <c r="X26" s="11"/>
      <c r="Y26" s="11"/>
      <c r="Z26" s="11"/>
    </row>
    <row r="27" spans="1:26">
      <c r="A27" s="60" t="s">
        <v>212</v>
      </c>
      <c r="B27" s="95">
        <f>SUM('4'!B27,'28'!B27,'42'!B27,'50'!B27,'59'!B27,'67'!B27)</f>
        <v>189619134.94755003</v>
      </c>
      <c r="C27" s="95">
        <f>SUM('4'!C27,'28'!C27,'42'!C27,'50'!C27,'59'!C27,'67'!C27)</f>
        <v>1835209.4333800001</v>
      </c>
      <c r="D27" s="95">
        <f>SUM('4'!D27,'28'!D27,'42'!D27,'50'!D27,'59'!D27,'67'!D27)</f>
        <v>0</v>
      </c>
      <c r="E27" s="95">
        <f>SUM('4'!E27,'28'!E27,'42'!E27,'50'!E27,'59'!E27,'67'!E27)</f>
        <v>444.17975000000001</v>
      </c>
      <c r="F27" s="95">
        <f t="shared" ref="F27:F68" si="2">SUM(B27:E27)</f>
        <v>191454788.56068003</v>
      </c>
      <c r="G27" s="190">
        <f>SUM(F28:F30)-F27</f>
        <v>0</v>
      </c>
      <c r="H27" s="11"/>
      <c r="I27" s="11"/>
      <c r="J27" s="11"/>
      <c r="K27" s="11"/>
      <c r="L27" s="11"/>
      <c r="M27" s="11"/>
      <c r="N27" s="11"/>
      <c r="O27" s="11"/>
      <c r="P27" s="11"/>
      <c r="Q27" s="11"/>
      <c r="R27" s="11"/>
      <c r="S27" s="11"/>
      <c r="T27" s="11"/>
      <c r="U27" s="11"/>
      <c r="V27" s="11"/>
      <c r="W27" s="11"/>
      <c r="X27" s="11"/>
      <c r="Y27" s="11"/>
      <c r="Z27" s="11"/>
    </row>
    <row r="28" spans="1:26">
      <c r="A28" s="58" t="s">
        <v>213</v>
      </c>
      <c r="B28" s="95">
        <f>SUM('4'!B28,'28'!B28,'42'!B28,'50'!B28,'59'!B28,'67'!B28)</f>
        <v>156839695.72817001</v>
      </c>
      <c r="C28" s="95">
        <f>SUM('4'!C28,'28'!C28,'42'!C28,'50'!C28,'59'!C28,'67'!C28)</f>
        <v>1391408.8925899998</v>
      </c>
      <c r="D28" s="95">
        <f>SUM('4'!D28,'28'!D28,'42'!D28,'50'!D28,'59'!D28,'67'!D28)</f>
        <v>0</v>
      </c>
      <c r="E28" s="95">
        <f>SUM('4'!E28,'28'!E28,'42'!E28,'50'!E28,'59'!E28,'67'!E28)</f>
        <v>444.17975000000001</v>
      </c>
      <c r="F28" s="95">
        <f t="shared" si="2"/>
        <v>158231548.80050999</v>
      </c>
      <c r="G28" s="11"/>
      <c r="H28" s="11"/>
      <c r="I28" s="11"/>
      <c r="J28" s="11"/>
      <c r="K28" s="11"/>
      <c r="L28" s="11"/>
      <c r="M28" s="11"/>
      <c r="N28" s="11"/>
      <c r="O28" s="11"/>
      <c r="P28" s="11"/>
      <c r="Q28" s="11"/>
      <c r="R28" s="11"/>
      <c r="S28" s="11"/>
      <c r="T28" s="11"/>
      <c r="U28" s="11"/>
      <c r="V28" s="11"/>
      <c r="W28" s="11"/>
      <c r="X28" s="11"/>
      <c r="Y28" s="11"/>
      <c r="Z28" s="11"/>
    </row>
    <row r="29" spans="1:26">
      <c r="A29" s="58" t="s">
        <v>214</v>
      </c>
      <c r="B29" s="95">
        <f>SUM('4'!B29,'28'!B29,'42'!B29,'50'!B29,'59'!B29,'67'!B29)</f>
        <v>29253169.635659996</v>
      </c>
      <c r="C29" s="95">
        <f>SUM('4'!C29,'28'!C29,'42'!C29,'50'!C29,'59'!C29,'67'!C29)</f>
        <v>402129.26010999997</v>
      </c>
      <c r="D29" s="95">
        <f>SUM('4'!D29,'28'!D29,'42'!D29,'50'!D29,'59'!D29,'67'!D29)</f>
        <v>0</v>
      </c>
      <c r="E29" s="95">
        <f>SUM('4'!E29,'28'!E29,'42'!E29,'50'!E29,'59'!E29,'67'!E29)</f>
        <v>0</v>
      </c>
      <c r="F29" s="95">
        <f t="shared" si="2"/>
        <v>29655298.895769995</v>
      </c>
      <c r="G29" s="11"/>
      <c r="H29" s="11"/>
      <c r="I29" s="11"/>
      <c r="J29" s="11"/>
      <c r="K29" s="11"/>
      <c r="L29" s="11"/>
      <c r="M29" s="11"/>
      <c r="N29" s="11"/>
      <c r="O29" s="11"/>
      <c r="P29" s="11"/>
      <c r="Q29" s="11"/>
      <c r="R29" s="11"/>
      <c r="S29" s="11"/>
      <c r="T29" s="11"/>
      <c r="U29" s="11"/>
      <c r="V29" s="11"/>
      <c r="W29" s="11"/>
      <c r="X29" s="11"/>
      <c r="Y29" s="11"/>
      <c r="Z29" s="11"/>
    </row>
    <row r="30" spans="1:26">
      <c r="A30" s="58" t="s">
        <v>215</v>
      </c>
      <c r="B30" s="95">
        <f>SUM('4'!B30,'28'!B30,'42'!B30,'50'!B30,'59'!B30,'67'!B30)</f>
        <v>3526269.58372</v>
      </c>
      <c r="C30" s="95">
        <f>SUM('4'!C30,'28'!C30,'42'!C30,'50'!C30,'59'!C30,'67'!C30)</f>
        <v>41671.280679999996</v>
      </c>
      <c r="D30" s="95">
        <f>SUM('4'!D30,'28'!D30,'42'!D30,'50'!D30,'59'!D30,'67'!D30)</f>
        <v>0</v>
      </c>
      <c r="E30" s="95">
        <f>SUM('4'!E30,'28'!E30,'42'!E30,'50'!E30,'59'!E30,'67'!E30)</f>
        <v>0</v>
      </c>
      <c r="F30" s="95">
        <f t="shared" si="2"/>
        <v>3567940.8643999998</v>
      </c>
      <c r="G30" s="11"/>
      <c r="H30" s="11"/>
      <c r="I30" s="11"/>
      <c r="J30" s="11"/>
      <c r="K30" s="11"/>
      <c r="L30" s="11"/>
      <c r="M30" s="11"/>
      <c r="N30" s="11"/>
      <c r="O30" s="11"/>
      <c r="P30" s="11"/>
      <c r="Q30" s="11"/>
      <c r="R30" s="11"/>
      <c r="S30" s="11"/>
      <c r="T30" s="11"/>
      <c r="U30" s="11"/>
      <c r="V30" s="11"/>
      <c r="W30" s="11"/>
      <c r="X30" s="11"/>
      <c r="Y30" s="11"/>
      <c r="Z30" s="11"/>
    </row>
    <row r="31" spans="1:26">
      <c r="A31" s="60" t="s">
        <v>216</v>
      </c>
      <c r="B31" s="95">
        <f>SUM('4'!B31,'28'!B31,'42'!B31,'50'!B31,'59'!B31,'67'!B31)</f>
        <v>587086.23171999992</v>
      </c>
      <c r="C31" s="95">
        <f>SUM('4'!C31,'28'!C31,'42'!C31,'50'!C31,'59'!C31,'67'!C31)</f>
        <v>16665.215519999998</v>
      </c>
      <c r="D31" s="95">
        <f>SUM('4'!D31,'28'!D31,'42'!D31,'50'!D31,'59'!D31,'67'!D31)</f>
        <v>0</v>
      </c>
      <c r="E31" s="95">
        <f>SUM('4'!E31,'28'!E31,'42'!E31,'50'!E31,'59'!E31,'67'!E31)</f>
        <v>0</v>
      </c>
      <c r="F31" s="95">
        <f t="shared" si="2"/>
        <v>603751.44723999989</v>
      </c>
      <c r="G31" s="190">
        <f>SUM(F32:F34)-F31</f>
        <v>0</v>
      </c>
      <c r="H31" s="11"/>
      <c r="I31" s="11"/>
      <c r="J31" s="11"/>
      <c r="K31" s="11"/>
      <c r="L31" s="11"/>
      <c r="M31" s="11"/>
      <c r="N31" s="11"/>
      <c r="O31" s="11"/>
      <c r="P31" s="11"/>
      <c r="Q31" s="11"/>
      <c r="R31" s="11"/>
      <c r="S31" s="11"/>
      <c r="T31" s="11"/>
      <c r="U31" s="11"/>
      <c r="V31" s="11"/>
      <c r="W31" s="11"/>
      <c r="X31" s="11"/>
      <c r="Y31" s="11"/>
      <c r="Z31" s="11"/>
    </row>
    <row r="32" spans="1:26">
      <c r="A32" s="58" t="s">
        <v>217</v>
      </c>
      <c r="B32" s="95">
        <f>SUM('4'!B32,'28'!B32,'42'!B32,'50'!B32,'59'!B32,'67'!B32)</f>
        <v>476078.23213000002</v>
      </c>
      <c r="C32" s="95">
        <f>SUM('4'!C32,'28'!C32,'42'!C32,'50'!C32,'59'!C32,'67'!C32)</f>
        <v>14645.985810000002</v>
      </c>
      <c r="D32" s="95">
        <f>SUM('4'!D32,'28'!D32,'42'!D32,'50'!D32,'59'!D32,'67'!D32)</f>
        <v>0</v>
      </c>
      <c r="E32" s="95">
        <f>SUM('4'!E32,'28'!E32,'42'!E32,'50'!E32,'59'!E32,'67'!E32)</f>
        <v>0</v>
      </c>
      <c r="F32" s="95">
        <f t="shared" si="2"/>
        <v>490724.21794</v>
      </c>
      <c r="G32" s="11"/>
      <c r="H32" s="11"/>
      <c r="I32" s="11"/>
      <c r="J32" s="11"/>
      <c r="K32" s="11"/>
      <c r="L32" s="11"/>
      <c r="M32" s="11"/>
      <c r="N32" s="11"/>
      <c r="O32" s="11"/>
      <c r="P32" s="11"/>
      <c r="Q32" s="11"/>
      <c r="R32" s="11"/>
      <c r="S32" s="11"/>
      <c r="T32" s="11"/>
      <c r="U32" s="11"/>
      <c r="V32" s="11"/>
      <c r="W32" s="11"/>
      <c r="X32" s="11"/>
      <c r="Y32" s="11"/>
      <c r="Z32" s="11"/>
    </row>
    <row r="33" spans="1:26">
      <c r="A33" s="58" t="s">
        <v>218</v>
      </c>
      <c r="B33" s="95">
        <f>SUM('4'!B33,'28'!B33,'42'!B33,'50'!B33,'59'!B33,'67'!B33)</f>
        <v>77982.850110000014</v>
      </c>
      <c r="C33" s="95">
        <f>SUM('4'!C33,'28'!C33,'42'!C33,'50'!C33,'59'!C33,'67'!C33)</f>
        <v>1800.6839</v>
      </c>
      <c r="D33" s="95">
        <f>SUM('4'!D33,'28'!D33,'42'!D33,'50'!D33,'59'!D33,'67'!D33)</f>
        <v>0</v>
      </c>
      <c r="E33" s="95">
        <f>SUM('4'!E33,'28'!E33,'42'!E33,'50'!E33,'59'!E33,'67'!E33)</f>
        <v>0</v>
      </c>
      <c r="F33" s="95">
        <f t="shared" si="2"/>
        <v>79783.534010000018</v>
      </c>
      <c r="G33" s="11"/>
      <c r="H33" s="11"/>
      <c r="I33" s="11"/>
      <c r="J33" s="11"/>
      <c r="K33" s="11"/>
      <c r="L33" s="11"/>
      <c r="M33" s="11"/>
      <c r="N33" s="11"/>
      <c r="O33" s="11"/>
      <c r="P33" s="11"/>
      <c r="Q33" s="11"/>
      <c r="R33" s="11"/>
      <c r="S33" s="11"/>
      <c r="T33" s="11"/>
      <c r="U33" s="11"/>
      <c r="V33" s="11"/>
      <c r="W33" s="11"/>
      <c r="X33" s="11"/>
      <c r="Y33" s="11"/>
      <c r="Z33" s="11"/>
    </row>
    <row r="34" spans="1:26">
      <c r="A34" s="58" t="s">
        <v>219</v>
      </c>
      <c r="B34" s="95">
        <f>SUM('4'!B34,'28'!B34,'42'!B34,'50'!B34,'59'!B34,'67'!B34)</f>
        <v>33025.14948</v>
      </c>
      <c r="C34" s="95">
        <f>SUM('4'!C34,'28'!C34,'42'!C34,'50'!C34,'59'!C34,'67'!C34)</f>
        <v>218.54581000000002</v>
      </c>
      <c r="D34" s="95">
        <f>SUM('4'!D34,'28'!D34,'42'!D34,'50'!D34,'59'!D34,'67'!D34)</f>
        <v>0</v>
      </c>
      <c r="E34" s="95">
        <f>SUM('4'!E34,'28'!E34,'42'!E34,'50'!E34,'59'!E34,'67'!E34)</f>
        <v>0</v>
      </c>
      <c r="F34" s="95">
        <f t="shared" si="2"/>
        <v>33243.695290000003</v>
      </c>
      <c r="G34" s="11"/>
      <c r="H34" s="11"/>
      <c r="I34" s="11"/>
      <c r="J34" s="11"/>
      <c r="K34" s="11"/>
      <c r="L34" s="11"/>
      <c r="M34" s="11"/>
      <c r="N34" s="11"/>
      <c r="O34" s="11"/>
      <c r="P34" s="11"/>
      <c r="Q34" s="11"/>
      <c r="R34" s="11"/>
      <c r="S34" s="11"/>
      <c r="T34" s="11"/>
      <c r="U34" s="11"/>
      <c r="V34" s="11"/>
      <c r="W34" s="11"/>
      <c r="X34" s="11"/>
      <c r="Y34" s="11"/>
      <c r="Z34" s="11"/>
    </row>
    <row r="35" spans="1:26">
      <c r="A35" s="60" t="s">
        <v>220</v>
      </c>
      <c r="B35" s="95">
        <f>SUM('4'!B35,'28'!B35,'42'!B35,'50'!B35,'59'!B35,'67'!B35)</f>
        <v>2552799.0471000001</v>
      </c>
      <c r="C35" s="95">
        <f>SUM('4'!C35,'28'!C35,'42'!C35,'50'!C35,'59'!C35,'67'!C35)</f>
        <v>166087.42040999999</v>
      </c>
      <c r="D35" s="95">
        <f>SUM('4'!D35,'28'!D35,'42'!D35,'50'!D35,'59'!D35,'67'!D35)</f>
        <v>0</v>
      </c>
      <c r="E35" s="95">
        <f>SUM('4'!E35,'28'!E35,'42'!E35,'50'!E35,'59'!E35,'67'!E35)</f>
        <v>2664.4195199999999</v>
      </c>
      <c r="F35" s="95">
        <f t="shared" si="2"/>
        <v>2721550.8870299999</v>
      </c>
      <c r="G35" s="190">
        <f>SUM(F36:F38)-F35</f>
        <v>0</v>
      </c>
      <c r="H35" s="11"/>
      <c r="I35" s="11"/>
      <c r="J35" s="11"/>
      <c r="K35" s="11"/>
      <c r="L35" s="11"/>
      <c r="M35" s="11"/>
      <c r="N35" s="11"/>
      <c r="O35" s="11"/>
      <c r="P35" s="11"/>
      <c r="Q35" s="11"/>
      <c r="R35" s="11"/>
      <c r="S35" s="11"/>
      <c r="T35" s="11"/>
      <c r="U35" s="11"/>
      <c r="V35" s="11"/>
      <c r="W35" s="11"/>
      <c r="X35" s="11"/>
      <c r="Y35" s="11"/>
      <c r="Z35" s="11"/>
    </row>
    <row r="36" spans="1:26">
      <c r="A36" s="58" t="s">
        <v>221</v>
      </c>
      <c r="B36" s="95">
        <f>SUM('4'!B36,'28'!B36,'42'!B36,'50'!B36,'59'!B36,'67'!B36)</f>
        <v>1809439.2267500004</v>
      </c>
      <c r="C36" s="95">
        <f>SUM('4'!C36,'28'!C36,'42'!C36,'50'!C36,'59'!C36,'67'!C36)</f>
        <v>101021.67025000001</v>
      </c>
      <c r="D36" s="95">
        <f>SUM('4'!D36,'28'!D36,'42'!D36,'50'!D36,'59'!D36,'67'!D36)</f>
        <v>0</v>
      </c>
      <c r="E36" s="95">
        <f>SUM('4'!E36,'28'!E36,'42'!E36,'50'!E36,'59'!E36,'67'!E36)</f>
        <v>2664.4195199999999</v>
      </c>
      <c r="F36" s="95">
        <f t="shared" si="2"/>
        <v>1913125.3165200003</v>
      </c>
      <c r="G36" s="11"/>
      <c r="H36" s="11"/>
      <c r="I36" s="11"/>
      <c r="J36" s="11"/>
      <c r="K36" s="11"/>
      <c r="L36" s="11"/>
      <c r="M36" s="11"/>
      <c r="N36" s="11"/>
      <c r="O36" s="11"/>
      <c r="P36" s="11"/>
      <c r="Q36" s="11"/>
      <c r="R36" s="11"/>
      <c r="S36" s="11"/>
      <c r="T36" s="11"/>
      <c r="U36" s="11"/>
      <c r="V36" s="11"/>
      <c r="W36" s="11"/>
      <c r="X36" s="11"/>
      <c r="Y36" s="11"/>
      <c r="Z36" s="11"/>
    </row>
    <row r="37" spans="1:26">
      <c r="A37" s="58" t="s">
        <v>222</v>
      </c>
      <c r="B37" s="95">
        <f>SUM('4'!B37,'28'!B37,'42'!B37,'50'!B37,'59'!B37,'67'!B37)</f>
        <v>718192.30862999998</v>
      </c>
      <c r="C37" s="95">
        <f>SUM('4'!C37,'28'!C37,'42'!C37,'50'!C37,'59'!C37,'67'!C37)</f>
        <v>44262.536589999996</v>
      </c>
      <c r="D37" s="95">
        <f>SUM('4'!D37,'28'!D37,'42'!D37,'50'!D37,'59'!D37,'67'!D37)</f>
        <v>0</v>
      </c>
      <c r="E37" s="95">
        <f>SUM('4'!E37,'28'!E37,'42'!E37,'50'!E37,'59'!E37,'67'!E37)</f>
        <v>0</v>
      </c>
      <c r="F37" s="95">
        <f t="shared" si="2"/>
        <v>762454.84522000002</v>
      </c>
      <c r="G37" s="11"/>
      <c r="H37" s="11"/>
      <c r="I37" s="11"/>
      <c r="J37" s="11"/>
      <c r="K37" s="11"/>
      <c r="L37" s="11"/>
      <c r="M37" s="11"/>
      <c r="N37" s="11"/>
      <c r="O37" s="11"/>
      <c r="P37" s="11"/>
      <c r="Q37" s="11"/>
      <c r="R37" s="11"/>
      <c r="S37" s="11"/>
      <c r="T37" s="11"/>
      <c r="U37" s="11"/>
      <c r="V37" s="11"/>
      <c r="W37" s="11"/>
      <c r="X37" s="11"/>
      <c r="Y37" s="11"/>
      <c r="Z37" s="11"/>
    </row>
    <row r="38" spans="1:26">
      <c r="A38" s="58" t="s">
        <v>223</v>
      </c>
      <c r="B38" s="95">
        <f>SUM('4'!B38,'28'!B38,'42'!B38,'50'!B38,'59'!B38,'67'!B38)</f>
        <v>25167.511719999999</v>
      </c>
      <c r="C38" s="95">
        <f>SUM('4'!C38,'28'!C38,'42'!C38,'50'!C38,'59'!C38,'67'!C38)</f>
        <v>20803.21357</v>
      </c>
      <c r="D38" s="95">
        <f>SUM('4'!D38,'28'!D38,'42'!D38,'50'!D38,'59'!D38,'67'!D38)</f>
        <v>0</v>
      </c>
      <c r="E38" s="95">
        <f>SUM('4'!E38,'28'!E38,'42'!E38,'50'!E38,'59'!E38,'67'!E38)</f>
        <v>0</v>
      </c>
      <c r="F38" s="95">
        <f t="shared" si="2"/>
        <v>45970.725290000002</v>
      </c>
      <c r="G38" s="11"/>
      <c r="H38" s="11"/>
      <c r="I38" s="11"/>
      <c r="J38" s="11"/>
      <c r="K38" s="11"/>
      <c r="L38" s="11"/>
      <c r="M38" s="11"/>
      <c r="N38" s="11"/>
      <c r="O38" s="11"/>
      <c r="P38" s="11"/>
      <c r="Q38" s="11"/>
      <c r="R38" s="11"/>
      <c r="S38" s="11"/>
      <c r="T38" s="11"/>
      <c r="U38" s="11"/>
      <c r="V38" s="11"/>
      <c r="W38" s="11"/>
      <c r="X38" s="11"/>
      <c r="Y38" s="11"/>
      <c r="Z38" s="11"/>
    </row>
    <row r="39" spans="1:26">
      <c r="A39" s="60" t="s">
        <v>224</v>
      </c>
      <c r="B39" s="95">
        <f>SUM('4'!B39,'28'!B39,'42'!B39,'50'!B39,'59'!B39,'67'!B39)</f>
        <v>11380596.642560001</v>
      </c>
      <c r="C39" s="95">
        <f>SUM('4'!C39,'28'!C39,'42'!C39,'50'!C39,'59'!C39,'67'!C39)</f>
        <v>166333.55115000001</v>
      </c>
      <c r="D39" s="95">
        <f>SUM('4'!D39,'28'!D39,'42'!D39,'50'!D39,'59'!D39,'67'!D39)</f>
        <v>0</v>
      </c>
      <c r="E39" s="95">
        <f>SUM('4'!E39,'28'!E39,'42'!E39,'50'!E39,'59'!E39,'67'!E39)</f>
        <v>16.148610000000001</v>
      </c>
      <c r="F39" s="95">
        <f t="shared" si="2"/>
        <v>11546946.342320001</v>
      </c>
      <c r="G39" s="190">
        <f>SUM(F40:F51)-F39</f>
        <v>0</v>
      </c>
      <c r="H39" s="11"/>
      <c r="I39" s="11"/>
      <c r="J39" s="11"/>
      <c r="K39" s="11"/>
      <c r="L39" s="11"/>
      <c r="M39" s="11"/>
      <c r="N39" s="11"/>
      <c r="O39" s="11"/>
      <c r="P39" s="11"/>
      <c r="Q39" s="11"/>
      <c r="R39" s="11"/>
      <c r="S39" s="11"/>
      <c r="T39" s="11"/>
      <c r="U39" s="11"/>
      <c r="V39" s="11"/>
      <c r="W39" s="11"/>
      <c r="X39" s="11"/>
      <c r="Y39" s="11"/>
      <c r="Z39" s="11"/>
    </row>
    <row r="40" spans="1:26">
      <c r="A40" s="58" t="s">
        <v>225</v>
      </c>
      <c r="B40" s="95">
        <f>SUM('4'!B40,'28'!B40,'42'!B40,'50'!B40,'59'!B40,'67'!B40)</f>
        <v>2434287.6394100003</v>
      </c>
      <c r="C40" s="95">
        <f>SUM('4'!C40,'28'!C40,'42'!C40,'50'!C40,'59'!C40,'67'!C40)</f>
        <v>27917.617450000002</v>
      </c>
      <c r="D40" s="95">
        <f>SUM('4'!D40,'28'!D40,'42'!D40,'50'!D40,'59'!D40,'67'!D40)</f>
        <v>0</v>
      </c>
      <c r="E40" s="95">
        <f>SUM('4'!E40,'28'!E40,'42'!E40,'50'!E40,'59'!E40,'67'!E40)</f>
        <v>4.0611199999999998</v>
      </c>
      <c r="F40" s="95">
        <f t="shared" si="2"/>
        <v>2462209.3179800003</v>
      </c>
      <c r="G40" s="11"/>
      <c r="H40" s="11"/>
      <c r="I40" s="11"/>
      <c r="J40" s="11"/>
      <c r="K40" s="11"/>
      <c r="L40" s="11"/>
      <c r="M40" s="11"/>
      <c r="N40" s="11"/>
      <c r="O40" s="11"/>
      <c r="P40" s="11"/>
      <c r="Q40" s="11"/>
      <c r="R40" s="11"/>
      <c r="S40" s="11"/>
      <c r="T40" s="11"/>
      <c r="U40" s="11"/>
      <c r="V40" s="11"/>
      <c r="W40" s="11"/>
      <c r="X40" s="11"/>
      <c r="Y40" s="11"/>
      <c r="Z40" s="11"/>
    </row>
    <row r="41" spans="1:26">
      <c r="A41" s="58" t="s">
        <v>226</v>
      </c>
      <c r="B41" s="95">
        <f>SUM('4'!B41,'28'!B41,'42'!B41,'50'!B41,'59'!B41,'67'!B41)</f>
        <v>1378974.9078500001</v>
      </c>
      <c r="C41" s="95">
        <f>SUM('4'!C41,'28'!C41,'42'!C41,'50'!C41,'59'!C41,'67'!C41)</f>
        <v>26818.554729999996</v>
      </c>
      <c r="D41" s="95">
        <f>SUM('4'!D41,'28'!D41,'42'!D41,'50'!D41,'59'!D41,'67'!D41)</f>
        <v>0</v>
      </c>
      <c r="E41" s="95">
        <f>SUM('4'!E41,'28'!E41,'42'!E41,'50'!E41,'59'!E41,'67'!E41)</f>
        <v>0</v>
      </c>
      <c r="F41" s="95">
        <f t="shared" si="2"/>
        <v>1405793.4625800001</v>
      </c>
      <c r="G41" s="11"/>
      <c r="H41" s="11"/>
      <c r="I41" s="11"/>
      <c r="J41" s="11"/>
      <c r="K41" s="11"/>
      <c r="L41" s="11"/>
      <c r="M41" s="11"/>
      <c r="N41" s="11"/>
      <c r="O41" s="11"/>
      <c r="P41" s="11"/>
      <c r="Q41" s="11"/>
      <c r="R41" s="11"/>
      <c r="S41" s="11"/>
      <c r="T41" s="11"/>
      <c r="U41" s="11"/>
      <c r="V41" s="11"/>
      <c r="W41" s="11"/>
      <c r="X41" s="11"/>
      <c r="Y41" s="11"/>
      <c r="Z41" s="11"/>
    </row>
    <row r="42" spans="1:26">
      <c r="A42" s="58" t="s">
        <v>227</v>
      </c>
      <c r="B42" s="95">
        <f>SUM('4'!B42,'28'!B42,'42'!B42,'50'!B42,'59'!B42,'67'!B42)</f>
        <v>3610.7120500000001</v>
      </c>
      <c r="C42" s="95">
        <f>SUM('4'!C42,'28'!C42,'42'!C42,'50'!C42,'59'!C42,'67'!C42)</f>
        <v>33.333210000000001</v>
      </c>
      <c r="D42" s="95">
        <f>SUM('4'!D42,'28'!D42,'42'!D42,'50'!D42,'59'!D42,'67'!D42)</f>
        <v>0</v>
      </c>
      <c r="E42" s="95">
        <f>SUM('4'!E42,'28'!E42,'42'!E42,'50'!E42,'59'!E42,'67'!E42)</f>
        <v>0</v>
      </c>
      <c r="F42" s="95">
        <f t="shared" si="2"/>
        <v>3644.0452599999999</v>
      </c>
      <c r="G42" s="11"/>
      <c r="H42" s="11"/>
      <c r="I42" s="11"/>
      <c r="J42" s="11"/>
      <c r="K42" s="11"/>
      <c r="L42" s="11"/>
      <c r="M42" s="11"/>
      <c r="N42" s="11"/>
      <c r="O42" s="11"/>
      <c r="P42" s="11"/>
      <c r="Q42" s="11"/>
      <c r="R42" s="11"/>
      <c r="S42" s="11"/>
      <c r="T42" s="11"/>
      <c r="U42" s="11"/>
      <c r="V42" s="11"/>
      <c r="W42" s="11"/>
      <c r="X42" s="11"/>
      <c r="Y42" s="11"/>
      <c r="Z42" s="11"/>
    </row>
    <row r="43" spans="1:26">
      <c r="A43" s="58" t="s">
        <v>228</v>
      </c>
      <c r="B43" s="95">
        <f>SUM('4'!B43,'28'!B43,'42'!B43,'50'!B43,'59'!B43,'67'!B43)</f>
        <v>699.92310999999995</v>
      </c>
      <c r="C43" s="95">
        <f>SUM('4'!C43,'28'!C43,'42'!C43,'50'!C43,'59'!C43,'67'!C43)</f>
        <v>3.5860099999999999</v>
      </c>
      <c r="D43" s="95">
        <f>SUM('4'!D43,'28'!D43,'42'!D43,'50'!D43,'59'!D43,'67'!D43)</f>
        <v>0</v>
      </c>
      <c r="E43" s="95">
        <f>SUM('4'!E43,'28'!E43,'42'!E43,'50'!E43,'59'!E43,'67'!E43)</f>
        <v>0</v>
      </c>
      <c r="F43" s="95">
        <f t="shared" si="2"/>
        <v>703.50911999999994</v>
      </c>
      <c r="G43" s="11"/>
      <c r="H43" s="11"/>
      <c r="I43" s="11"/>
      <c r="J43" s="11"/>
      <c r="K43" s="11"/>
      <c r="L43" s="11"/>
      <c r="M43" s="11"/>
      <c r="N43" s="11"/>
      <c r="O43" s="11"/>
      <c r="P43" s="11"/>
      <c r="Q43" s="11"/>
      <c r="R43" s="11"/>
      <c r="S43" s="11"/>
      <c r="T43" s="11"/>
      <c r="U43" s="11"/>
      <c r="V43" s="11"/>
      <c r="W43" s="11"/>
      <c r="X43" s="11"/>
      <c r="Y43" s="11"/>
      <c r="Z43" s="11"/>
    </row>
    <row r="44" spans="1:26">
      <c r="A44" s="58" t="s">
        <v>229</v>
      </c>
      <c r="B44" s="95">
        <f>SUM('4'!B44,'28'!B44,'42'!B44,'50'!B44,'59'!B44,'67'!B44)</f>
        <v>11.32865</v>
      </c>
      <c r="C44" s="95">
        <f>SUM('4'!C44,'28'!C44,'42'!C44,'50'!C44,'59'!C44,'67'!C44)</f>
        <v>0</v>
      </c>
      <c r="D44" s="95">
        <f>SUM('4'!D44,'28'!D44,'42'!D44,'50'!D44,'59'!D44,'67'!D44)</f>
        <v>0</v>
      </c>
      <c r="E44" s="95">
        <f>SUM('4'!E44,'28'!E44,'42'!E44,'50'!E44,'59'!E44,'67'!E44)</f>
        <v>0</v>
      </c>
      <c r="F44" s="95">
        <f t="shared" si="2"/>
        <v>11.32865</v>
      </c>
      <c r="G44" s="11"/>
      <c r="H44" s="11"/>
      <c r="I44" s="11"/>
      <c r="J44" s="11"/>
      <c r="K44" s="11"/>
      <c r="L44" s="11"/>
      <c r="M44" s="11"/>
      <c r="N44" s="11"/>
      <c r="O44" s="11"/>
      <c r="P44" s="11"/>
      <c r="Q44" s="11"/>
      <c r="R44" s="11"/>
      <c r="S44" s="11"/>
      <c r="T44" s="11"/>
      <c r="U44" s="11"/>
      <c r="V44" s="11"/>
      <c r="W44" s="11"/>
      <c r="X44" s="11"/>
      <c r="Y44" s="11"/>
      <c r="Z44" s="11"/>
    </row>
    <row r="45" spans="1:26">
      <c r="A45" s="58" t="s">
        <v>230</v>
      </c>
      <c r="B45" s="95">
        <f>SUM('4'!B45,'28'!B45,'42'!B45,'50'!B45,'59'!B45,'67'!B45)</f>
        <v>8.645620000000001</v>
      </c>
      <c r="C45" s="95">
        <f>SUM('4'!C45,'28'!C45,'42'!C45,'50'!C45,'59'!C45,'67'!C45)</f>
        <v>0</v>
      </c>
      <c r="D45" s="95">
        <f>SUM('4'!D45,'28'!D45,'42'!D45,'50'!D45,'59'!D45,'67'!D45)</f>
        <v>0</v>
      </c>
      <c r="E45" s="95">
        <f>SUM('4'!E45,'28'!E45,'42'!E45,'50'!E45,'59'!E45,'67'!E45)</f>
        <v>0</v>
      </c>
      <c r="F45" s="95">
        <f t="shared" si="2"/>
        <v>8.645620000000001</v>
      </c>
      <c r="G45" s="11"/>
      <c r="H45" s="11"/>
      <c r="I45" s="11"/>
      <c r="J45" s="11"/>
      <c r="K45" s="11"/>
      <c r="L45" s="11"/>
      <c r="M45" s="11"/>
      <c r="N45" s="11"/>
      <c r="O45" s="11"/>
      <c r="P45" s="11"/>
      <c r="Q45" s="11"/>
      <c r="R45" s="11"/>
      <c r="S45" s="11"/>
      <c r="T45" s="11"/>
      <c r="U45" s="11"/>
      <c r="V45" s="11"/>
      <c r="W45" s="11"/>
      <c r="X45" s="11"/>
      <c r="Y45" s="11"/>
      <c r="Z45" s="11"/>
    </row>
    <row r="46" spans="1:26">
      <c r="A46" s="58" t="s">
        <v>1351</v>
      </c>
      <c r="B46" s="95">
        <f>SUM('4'!B46,'28'!B46,'42'!B46,'50'!B46,'59'!B46,'67'!B46)</f>
        <v>5470300.8894699998</v>
      </c>
      <c r="C46" s="95">
        <f>SUM('4'!C46,'28'!C46,'42'!C46,'50'!C46,'59'!C46,'67'!C46)</f>
        <v>73106.341450000007</v>
      </c>
      <c r="D46" s="95">
        <f>SUM('4'!D46,'28'!D46,'42'!D46,'50'!D46,'59'!D46,'67'!D46)</f>
        <v>0</v>
      </c>
      <c r="E46" s="95">
        <f>SUM('4'!E46,'28'!E46,'42'!E46,'50'!E46,'59'!E46,'67'!E46)</f>
        <v>12.087490000000001</v>
      </c>
      <c r="F46" s="95">
        <f t="shared" si="2"/>
        <v>5543419.3184099998</v>
      </c>
      <c r="G46" s="11"/>
      <c r="H46" s="11"/>
      <c r="I46" s="11"/>
      <c r="J46" s="11"/>
      <c r="K46" s="11"/>
      <c r="L46" s="11"/>
      <c r="M46" s="11"/>
      <c r="N46" s="11"/>
      <c r="O46" s="11"/>
      <c r="P46" s="11"/>
      <c r="Q46" s="11"/>
      <c r="R46" s="11"/>
      <c r="S46" s="11"/>
      <c r="T46" s="11"/>
      <c r="U46" s="11"/>
      <c r="V46" s="11"/>
      <c r="W46" s="11"/>
      <c r="X46" s="11"/>
      <c r="Y46" s="11"/>
      <c r="Z46" s="11"/>
    </row>
    <row r="47" spans="1:26">
      <c r="A47" s="58" t="s">
        <v>1352</v>
      </c>
      <c r="B47" s="95">
        <f>SUM('4'!B47,'28'!B47,'42'!B47,'50'!B47,'59'!B47,'67'!B47)</f>
        <v>2073557.3571200001</v>
      </c>
      <c r="C47" s="95">
        <f>SUM('4'!C47,'28'!C47,'42'!C47,'50'!C47,'59'!C47,'67'!C47)</f>
        <v>38011.083809999996</v>
      </c>
      <c r="D47" s="95">
        <f>SUM('4'!D47,'28'!D47,'42'!D47,'50'!D47,'59'!D47,'67'!D47)</f>
        <v>0</v>
      </c>
      <c r="E47" s="95">
        <f>SUM('4'!E47,'28'!E47,'42'!E47,'50'!E47,'59'!E47,'67'!E47)</f>
        <v>0</v>
      </c>
      <c r="F47" s="95">
        <f t="shared" si="2"/>
        <v>2111568.44093</v>
      </c>
      <c r="G47" s="11"/>
      <c r="H47" s="11"/>
      <c r="I47" s="11"/>
      <c r="J47" s="11"/>
      <c r="K47" s="11"/>
      <c r="L47" s="11"/>
      <c r="M47" s="11"/>
      <c r="N47" s="11"/>
      <c r="O47" s="11"/>
      <c r="P47" s="11"/>
      <c r="Q47" s="11"/>
      <c r="R47" s="11"/>
      <c r="S47" s="11"/>
      <c r="T47" s="11"/>
      <c r="U47" s="11"/>
      <c r="V47" s="11"/>
      <c r="W47" s="11"/>
      <c r="X47" s="11"/>
      <c r="Y47" s="11"/>
      <c r="Z47" s="11"/>
    </row>
    <row r="48" spans="1:26">
      <c r="A48" s="58" t="s">
        <v>1357</v>
      </c>
      <c r="B48" s="95">
        <f>SUM('4'!B48,'28'!B48,'42'!B48,'50'!B48,'59'!B48,'67'!B48)</f>
        <v>13633.853570000001</v>
      </c>
      <c r="C48" s="95">
        <f>SUM('4'!C48,'28'!C48,'42'!C48,'50'!C48,'59'!C48,'67'!C48)</f>
        <v>279.84010000000006</v>
      </c>
      <c r="D48" s="95">
        <f>SUM('4'!D48,'28'!D48,'42'!D48,'50'!D48,'59'!D48,'67'!D48)</f>
        <v>0</v>
      </c>
      <c r="E48" s="95">
        <f>SUM('4'!E48,'28'!E48,'42'!E48,'50'!E48,'59'!E48,'67'!E48)</f>
        <v>0</v>
      </c>
      <c r="F48" s="95">
        <f t="shared" si="2"/>
        <v>13913.693670000001</v>
      </c>
      <c r="G48" s="11"/>
      <c r="H48" s="11"/>
      <c r="I48" s="11"/>
      <c r="J48" s="11"/>
      <c r="K48" s="11"/>
      <c r="L48" s="11"/>
      <c r="M48" s="11"/>
      <c r="N48" s="11"/>
      <c r="O48" s="11"/>
      <c r="P48" s="11"/>
      <c r="Q48" s="11"/>
      <c r="R48" s="11"/>
      <c r="S48" s="11"/>
      <c r="T48" s="11"/>
      <c r="U48" s="11"/>
      <c r="V48" s="11"/>
      <c r="W48" s="11"/>
      <c r="X48" s="11"/>
      <c r="Y48" s="11"/>
      <c r="Z48" s="11"/>
    </row>
    <row r="49" spans="1:26">
      <c r="A49" s="58" t="s">
        <v>1358</v>
      </c>
      <c r="B49" s="95">
        <f>SUM('4'!B49,'28'!B49,'42'!B49,'50'!B49,'59'!B49,'67'!B49)</f>
        <v>1499.0639700000002</v>
      </c>
      <c r="C49" s="95">
        <f>SUM('4'!C49,'28'!C49,'42'!C49,'50'!C49,'59'!C49,'67'!C49)</f>
        <v>45.268370000000004</v>
      </c>
      <c r="D49" s="95">
        <f>SUM('4'!D49,'28'!D49,'42'!D49,'50'!D49,'59'!D49,'67'!D49)</f>
        <v>0</v>
      </c>
      <c r="E49" s="95">
        <f>SUM('4'!E49,'28'!E49,'42'!E49,'50'!E49,'59'!E49,'67'!E49)</f>
        <v>0</v>
      </c>
      <c r="F49" s="95">
        <f t="shared" si="2"/>
        <v>1544.3323400000002</v>
      </c>
      <c r="G49" s="11"/>
      <c r="H49" s="11"/>
      <c r="I49" s="11"/>
      <c r="J49" s="11"/>
      <c r="K49" s="11"/>
      <c r="L49" s="11"/>
      <c r="M49" s="11"/>
      <c r="N49" s="11"/>
      <c r="O49" s="11"/>
      <c r="P49" s="11"/>
      <c r="Q49" s="11"/>
      <c r="R49" s="11"/>
      <c r="S49" s="11"/>
      <c r="T49" s="11"/>
      <c r="U49" s="11"/>
      <c r="V49" s="11"/>
      <c r="W49" s="11"/>
      <c r="X49" s="11"/>
      <c r="Y49" s="11"/>
      <c r="Z49" s="11"/>
    </row>
    <row r="50" spans="1:26">
      <c r="A50" s="58" t="s">
        <v>1376</v>
      </c>
      <c r="B50" s="95">
        <f>SUM('4'!B50,'28'!B50,'42'!B50,'50'!B50,'59'!B50,'67'!B50)</f>
        <v>3500.9787099999999</v>
      </c>
      <c r="C50" s="95">
        <f>SUM('4'!C50,'28'!C50,'42'!C50,'50'!C50,'59'!C50,'67'!C50)</f>
        <v>117.92601999999999</v>
      </c>
      <c r="D50" s="95">
        <f>SUM('4'!D50,'28'!D50,'42'!D50,'50'!D50,'59'!D50,'67'!D50)</f>
        <v>0</v>
      </c>
      <c r="E50" s="95">
        <f>SUM('4'!E50,'28'!E50,'42'!E50,'50'!E50,'59'!E50,'67'!E50)</f>
        <v>0</v>
      </c>
      <c r="F50" s="95">
        <f t="shared" si="2"/>
        <v>3618.9047299999997</v>
      </c>
      <c r="G50" s="11"/>
      <c r="H50" s="11"/>
      <c r="I50" s="11"/>
      <c r="J50" s="11"/>
      <c r="K50" s="11"/>
      <c r="L50" s="11"/>
      <c r="M50" s="11"/>
      <c r="N50" s="11"/>
      <c r="O50" s="11"/>
      <c r="P50" s="11"/>
      <c r="Q50" s="11"/>
      <c r="R50" s="11"/>
      <c r="S50" s="11"/>
      <c r="T50" s="11"/>
      <c r="U50" s="11"/>
      <c r="V50" s="11"/>
      <c r="W50" s="11"/>
      <c r="X50" s="11"/>
      <c r="Y50" s="11"/>
      <c r="Z50" s="11"/>
    </row>
    <row r="51" spans="1:26">
      <c r="A51" s="58" t="s">
        <v>1397</v>
      </c>
      <c r="B51" s="95">
        <f>SUM('4'!B51,'28'!B51,'42'!B51,'50'!B51,'59'!B51,'67'!B51)</f>
        <v>511.34302999999994</v>
      </c>
      <c r="C51" s="95">
        <f>SUM('4'!C51,'28'!C51,'42'!C51,'50'!C51,'59'!C51,'67'!C51)</f>
        <v>0</v>
      </c>
      <c r="D51" s="95">
        <f>SUM('4'!D51,'28'!D51,'42'!D51,'50'!D51,'59'!D51,'67'!D51)</f>
        <v>0</v>
      </c>
      <c r="E51" s="95">
        <f>SUM('4'!E51,'28'!E51,'42'!E51,'50'!E51,'59'!E51,'67'!E51)</f>
        <v>0</v>
      </c>
      <c r="F51" s="95">
        <f t="shared" si="2"/>
        <v>511.34302999999994</v>
      </c>
      <c r="G51" s="11"/>
      <c r="H51" s="11"/>
      <c r="I51" s="11"/>
      <c r="J51" s="11"/>
      <c r="K51" s="11"/>
      <c r="L51" s="11"/>
      <c r="M51" s="11"/>
      <c r="N51" s="11"/>
      <c r="O51" s="11"/>
      <c r="P51" s="11"/>
      <c r="Q51" s="11"/>
      <c r="R51" s="11"/>
      <c r="S51" s="11"/>
      <c r="T51" s="11"/>
      <c r="U51" s="11"/>
      <c r="V51" s="11"/>
      <c r="W51" s="11"/>
      <c r="X51" s="11"/>
      <c r="Y51" s="11"/>
      <c r="Z51" s="11"/>
    </row>
    <row r="52" spans="1:26">
      <c r="A52" s="60" t="s">
        <v>231</v>
      </c>
      <c r="B52" s="95">
        <f>SUM('4'!B52,'28'!B52,'42'!B52,'50'!B52,'59'!B52,'67'!B52)</f>
        <v>-5966765.9793899991</v>
      </c>
      <c r="C52" s="95">
        <f>SUM('4'!C52,'28'!C52,'42'!C52,'50'!C52,'59'!C52,'67'!C52)</f>
        <v>-578973.41597999993</v>
      </c>
      <c r="D52" s="95">
        <f>SUM('4'!D52,'28'!D52,'42'!D52,'50'!D52,'59'!D52,'67'!D52)</f>
        <v>0</v>
      </c>
      <c r="E52" s="95">
        <f>SUM('4'!E52,'28'!E52,'42'!E52,'50'!E52,'59'!E52,'67'!E52)</f>
        <v>-2608.59998</v>
      </c>
      <c r="F52" s="95">
        <f t="shared" si="2"/>
        <v>-6548347.9953499995</v>
      </c>
      <c r="G52" s="190">
        <f>SUM(F53:F68)-F52</f>
        <v>0</v>
      </c>
      <c r="H52" s="11"/>
      <c r="I52" s="11"/>
      <c r="J52" s="11"/>
      <c r="K52" s="11"/>
      <c r="L52" s="11"/>
      <c r="M52" s="11"/>
      <c r="N52" s="11"/>
      <c r="O52" s="11"/>
      <c r="P52" s="11"/>
      <c r="Q52" s="11"/>
      <c r="R52" s="11"/>
      <c r="S52" s="11"/>
      <c r="T52" s="11"/>
      <c r="U52" s="11"/>
      <c r="V52" s="11"/>
      <c r="W52" s="11"/>
      <c r="X52" s="11"/>
      <c r="Y52" s="11"/>
      <c r="Z52" s="11"/>
    </row>
    <row r="53" spans="1:26">
      <c r="A53" s="61" t="s">
        <v>1438</v>
      </c>
      <c r="B53" s="95">
        <f>SUM('4'!B53,'28'!B53,'42'!B53,'50'!B53,'59'!B53,'67'!B53)</f>
        <v>-744656.34784000018</v>
      </c>
      <c r="C53" s="95">
        <f>SUM('4'!C53,'28'!C53,'42'!C53,'50'!C53,'59'!C53,'67'!C53)</f>
        <v>-32532.847589999998</v>
      </c>
      <c r="D53" s="95">
        <f>SUM('4'!D53,'28'!D53,'42'!D53,'50'!D53,'59'!D53,'67'!D53)</f>
        <v>0</v>
      </c>
      <c r="E53" s="95">
        <f>SUM('4'!E53,'28'!E53,'42'!E53,'50'!E53,'59'!E53,'67'!E53)</f>
        <v>-0.53617999999999999</v>
      </c>
      <c r="F53" s="95">
        <f t="shared" si="2"/>
        <v>-777189.73161000025</v>
      </c>
      <c r="G53" s="11"/>
      <c r="H53" s="11"/>
      <c r="I53" s="11"/>
      <c r="J53" s="11"/>
      <c r="K53" s="11"/>
      <c r="L53" s="11"/>
      <c r="M53" s="11"/>
      <c r="N53" s="11"/>
      <c r="O53" s="11"/>
      <c r="P53" s="11"/>
      <c r="Q53" s="11"/>
      <c r="R53" s="11"/>
      <c r="S53" s="11"/>
      <c r="T53" s="11"/>
      <c r="U53" s="11"/>
      <c r="V53" s="11"/>
      <c r="W53" s="11"/>
      <c r="X53" s="11"/>
      <c r="Y53" s="11"/>
      <c r="Z53" s="11"/>
    </row>
    <row r="54" spans="1:26">
      <c r="A54" s="58" t="s">
        <v>1530</v>
      </c>
      <c r="B54" s="95">
        <f>SUM('4'!B54,'28'!B54,'42'!B54,'50'!B54,'59'!B54,'67'!B54)</f>
        <v>-375018.78996999998</v>
      </c>
      <c r="C54" s="95">
        <f>SUM('4'!C54,'28'!C54,'42'!C54,'50'!C54,'59'!C54,'67'!C54)</f>
        <v>-23727.77694</v>
      </c>
      <c r="D54" s="95">
        <f>SUM('4'!D54,'28'!D54,'42'!D54,'50'!D54,'59'!D54,'67'!D54)</f>
        <v>0</v>
      </c>
      <c r="E54" s="95">
        <f>SUM('4'!E54,'28'!E54,'42'!E54,'50'!E54,'59'!E54,'67'!E54)</f>
        <v>0</v>
      </c>
      <c r="F54" s="95">
        <f t="shared" si="2"/>
        <v>-398746.56690999999</v>
      </c>
      <c r="G54" s="11"/>
      <c r="H54" s="11"/>
      <c r="I54" s="11"/>
      <c r="J54" s="11"/>
      <c r="K54" s="11"/>
      <c r="L54" s="11"/>
      <c r="M54" s="11"/>
      <c r="N54" s="11"/>
      <c r="O54" s="11"/>
      <c r="P54" s="11"/>
      <c r="Q54" s="11"/>
      <c r="R54" s="11"/>
      <c r="S54" s="11"/>
      <c r="T54" s="11"/>
      <c r="U54" s="11"/>
      <c r="V54" s="11"/>
      <c r="W54" s="11"/>
      <c r="X54" s="11"/>
      <c r="Y54" s="11"/>
      <c r="Z54" s="11"/>
    </row>
    <row r="55" spans="1:26">
      <c r="A55" s="58" t="s">
        <v>1439</v>
      </c>
      <c r="B55" s="95">
        <f>SUM('4'!B55,'28'!B55,'42'!B55,'50'!B55,'59'!B55,'67'!B55)</f>
        <v>-188772.19465999998</v>
      </c>
      <c r="C55" s="95">
        <f>SUM('4'!C55,'28'!C55,'42'!C55,'50'!C55,'59'!C55,'67'!C55)</f>
        <v>-5056.8328799999999</v>
      </c>
      <c r="D55" s="95">
        <f>SUM('4'!D55,'28'!D55,'42'!D55,'50'!D55,'59'!D55,'67'!D55)</f>
        <v>0</v>
      </c>
      <c r="E55" s="95">
        <f>SUM('4'!E55,'28'!E55,'42'!E55,'50'!E55,'59'!E55,'67'!E55)</f>
        <v>0</v>
      </c>
      <c r="F55" s="95">
        <f t="shared" si="2"/>
        <v>-193829.02753999998</v>
      </c>
      <c r="G55" s="11"/>
      <c r="H55" s="11"/>
      <c r="I55" s="11"/>
      <c r="J55" s="11"/>
      <c r="K55" s="11"/>
      <c r="L55" s="11"/>
      <c r="M55" s="11"/>
      <c r="N55" s="11"/>
      <c r="O55" s="11"/>
      <c r="P55" s="11"/>
      <c r="Q55" s="11"/>
      <c r="R55" s="11"/>
      <c r="S55" s="11"/>
      <c r="T55" s="11"/>
      <c r="U55" s="11"/>
      <c r="V55" s="11"/>
      <c r="W55" s="11"/>
      <c r="X55" s="11"/>
      <c r="Y55" s="11"/>
      <c r="Z55" s="11"/>
    </row>
    <row r="56" spans="1:26">
      <c r="A56" s="58" t="s">
        <v>1531</v>
      </c>
      <c r="B56" s="95">
        <f>SUM('4'!B56,'28'!B56,'42'!B56,'50'!B56,'59'!B56,'67'!B56)</f>
        <v>-38249.915489999999</v>
      </c>
      <c r="C56" s="95">
        <f>SUM('4'!C56,'28'!C56,'42'!C56,'50'!C56,'59'!C56,'67'!C56)</f>
        <v>-1254.2833900000001</v>
      </c>
      <c r="D56" s="95">
        <f>SUM('4'!D56,'28'!D56,'42'!D56,'50'!D56,'59'!D56,'67'!D56)</f>
        <v>0</v>
      </c>
      <c r="E56" s="95">
        <f>SUM('4'!E56,'28'!E56,'42'!E56,'50'!E56,'59'!E56,'67'!E56)</f>
        <v>0</v>
      </c>
      <c r="F56" s="95">
        <f t="shared" si="2"/>
        <v>-39504.198879999996</v>
      </c>
      <c r="G56" s="11"/>
      <c r="H56" s="11"/>
      <c r="I56" s="11"/>
      <c r="J56" s="11"/>
      <c r="K56" s="11"/>
      <c r="L56" s="11"/>
      <c r="M56" s="11"/>
      <c r="N56" s="11"/>
      <c r="O56" s="11"/>
      <c r="P56" s="11"/>
      <c r="Q56" s="11"/>
      <c r="R56" s="11"/>
      <c r="S56" s="11"/>
      <c r="T56" s="11"/>
      <c r="U56" s="11"/>
      <c r="V56" s="11"/>
      <c r="W56" s="11"/>
      <c r="X56" s="11"/>
      <c r="Y56" s="11"/>
      <c r="Z56" s="11"/>
    </row>
    <row r="57" spans="1:26">
      <c r="A57" s="58" t="s">
        <v>1440</v>
      </c>
      <c r="B57" s="95">
        <f>SUM('4'!B57,'28'!B57,'42'!B57,'50'!B57,'59'!B57,'67'!B57)</f>
        <v>-1243536.3371900001</v>
      </c>
      <c r="C57" s="95">
        <f>SUM('4'!C57,'28'!C57,'42'!C57,'50'!C57,'59'!C57,'67'!C57)</f>
        <v>-71846.219519999999</v>
      </c>
      <c r="D57" s="95">
        <f>SUM('4'!D57,'28'!D57,'42'!D57,'50'!D57,'59'!D57,'67'!D57)</f>
        <v>0</v>
      </c>
      <c r="E57" s="95">
        <f>SUM('4'!E57,'28'!E57,'42'!E57,'50'!E57,'59'!E57,'67'!E57)</f>
        <v>-2608.0637999999999</v>
      </c>
      <c r="F57" s="95">
        <f t="shared" si="2"/>
        <v>-1317990.62051</v>
      </c>
      <c r="G57" s="11"/>
      <c r="H57" s="11"/>
      <c r="I57" s="11"/>
      <c r="J57" s="11"/>
      <c r="K57" s="11"/>
      <c r="L57" s="11"/>
      <c r="M57" s="11"/>
      <c r="N57" s="11"/>
      <c r="O57" s="11"/>
      <c r="P57" s="11"/>
      <c r="Q57" s="11"/>
      <c r="R57" s="11"/>
      <c r="S57" s="11"/>
      <c r="T57" s="11"/>
      <c r="U57" s="11"/>
      <c r="V57" s="11"/>
      <c r="W57" s="11"/>
      <c r="X57" s="11"/>
      <c r="Y57" s="11"/>
      <c r="Z57" s="11"/>
    </row>
    <row r="58" spans="1:26">
      <c r="A58" s="58" t="s">
        <v>232</v>
      </c>
      <c r="B58" s="95">
        <f>SUM('4'!B58,'28'!B58,'42'!B58,'50'!B58,'59'!B58,'67'!B58)</f>
        <v>-477661.92587999994</v>
      </c>
      <c r="C58" s="95">
        <f>SUM('4'!C58,'28'!C58,'42'!C58,'50'!C58,'59'!C58,'67'!C58)</f>
        <v>-42498.190749999994</v>
      </c>
      <c r="D58" s="95">
        <f>SUM('4'!D58,'28'!D58,'42'!D58,'50'!D58,'59'!D58,'67'!D58)</f>
        <v>0</v>
      </c>
      <c r="E58" s="95">
        <f>SUM('4'!E58,'28'!E58,'42'!E58,'50'!E58,'59'!E58,'67'!E58)</f>
        <v>0</v>
      </c>
      <c r="F58" s="95">
        <f t="shared" si="2"/>
        <v>-520160.11662999995</v>
      </c>
      <c r="G58" s="11"/>
      <c r="H58" s="11"/>
      <c r="I58" s="11"/>
      <c r="J58" s="11"/>
      <c r="K58" s="11"/>
      <c r="L58" s="11"/>
      <c r="M58" s="11"/>
      <c r="N58" s="11"/>
      <c r="O58" s="11"/>
      <c r="P58" s="11"/>
      <c r="Q58" s="11"/>
      <c r="R58" s="11"/>
      <c r="S58" s="11"/>
      <c r="T58" s="11"/>
      <c r="U58" s="11"/>
      <c r="V58" s="11"/>
      <c r="W58" s="11"/>
      <c r="X58" s="11"/>
      <c r="Y58" s="11"/>
      <c r="Z58" s="11"/>
    </row>
    <row r="59" spans="1:26">
      <c r="A59" s="61" t="s">
        <v>233</v>
      </c>
      <c r="B59" s="95">
        <f>SUM('4'!B59,'28'!B59,'42'!B59,'50'!B59,'59'!B59,'67'!B59)</f>
        <v>-1241698.9410199998</v>
      </c>
      <c r="C59" s="95">
        <f>SUM('4'!C59,'28'!C59,'42'!C59,'50'!C59,'59'!C59,'67'!C59)</f>
        <v>-351088.82338000002</v>
      </c>
      <c r="D59" s="95">
        <f>SUM('4'!D59,'28'!D59,'42'!D59,'50'!D59,'59'!D59,'67'!D59)</f>
        <v>0</v>
      </c>
      <c r="E59" s="95">
        <f>SUM('4'!E59,'28'!E59,'42'!E59,'50'!E59,'59'!E59,'67'!E59)</f>
        <v>0</v>
      </c>
      <c r="F59" s="95">
        <f t="shared" si="2"/>
        <v>-1592787.7643999998</v>
      </c>
      <c r="G59" s="11"/>
      <c r="H59" s="11"/>
      <c r="I59" s="11"/>
      <c r="J59" s="11"/>
      <c r="K59" s="11"/>
      <c r="L59" s="11"/>
      <c r="M59" s="11"/>
      <c r="N59" s="11"/>
      <c r="O59" s="11"/>
      <c r="P59" s="11"/>
      <c r="Q59" s="11"/>
      <c r="R59" s="11"/>
      <c r="S59" s="11"/>
      <c r="T59" s="11"/>
      <c r="U59" s="11"/>
      <c r="V59" s="11"/>
      <c r="W59" s="11"/>
      <c r="X59" s="11"/>
      <c r="Y59" s="11"/>
      <c r="Z59" s="11"/>
    </row>
    <row r="60" spans="1:26">
      <c r="A60" s="58" t="s">
        <v>234</v>
      </c>
      <c r="B60" s="95">
        <f>SUM('4'!B60,'28'!B60,'42'!B60,'50'!B60,'59'!B60,'67'!B60)</f>
        <v>-1470768.8607000001</v>
      </c>
      <c r="C60" s="95">
        <f>SUM('4'!C60,'28'!C60,'42'!C60,'50'!C60,'59'!C60,'67'!C60)</f>
        <v>-46979.185130000005</v>
      </c>
      <c r="D60" s="95">
        <f>SUM('4'!D60,'28'!D60,'42'!D60,'50'!D60,'59'!D60,'67'!D60)</f>
        <v>0</v>
      </c>
      <c r="E60" s="95">
        <f>SUM('4'!E60,'28'!E60,'42'!E60,'50'!E60,'59'!E60,'67'!E60)</f>
        <v>0</v>
      </c>
      <c r="F60" s="95">
        <f t="shared" si="2"/>
        <v>-1517748.0458300002</v>
      </c>
      <c r="G60" s="11"/>
      <c r="H60" s="11"/>
      <c r="I60" s="11"/>
      <c r="J60" s="11"/>
      <c r="K60" s="11"/>
      <c r="L60" s="11"/>
      <c r="M60" s="11"/>
      <c r="N60" s="11"/>
      <c r="O60" s="11"/>
      <c r="P60" s="11"/>
      <c r="Q60" s="11"/>
      <c r="R60" s="11"/>
      <c r="S60" s="11"/>
      <c r="T60" s="11"/>
      <c r="U60" s="11"/>
      <c r="V60" s="11"/>
      <c r="W60" s="11"/>
      <c r="X60" s="11"/>
      <c r="Y60" s="11"/>
      <c r="Z60" s="11"/>
    </row>
    <row r="61" spans="1:26">
      <c r="A61" s="58" t="s">
        <v>235</v>
      </c>
      <c r="B61" s="95">
        <f>SUM('4'!B61,'28'!B61,'42'!B61,'50'!B61,'59'!B61,'67'!B61)</f>
        <v>-1511.1120900000001</v>
      </c>
      <c r="C61" s="95">
        <f>SUM('4'!C61,'28'!C61,'42'!C61,'50'!C61,'59'!C61,'67'!C61)</f>
        <v>-98.427899999999994</v>
      </c>
      <c r="D61" s="95">
        <f>SUM('4'!D61,'28'!D61,'42'!D61,'50'!D61,'59'!D61,'67'!D61)</f>
        <v>0</v>
      </c>
      <c r="E61" s="95">
        <f>SUM('4'!E61,'28'!E61,'42'!E61,'50'!E61,'59'!E61,'67'!E61)</f>
        <v>0</v>
      </c>
      <c r="F61" s="95">
        <f t="shared" si="2"/>
        <v>-1609.53999</v>
      </c>
      <c r="G61" s="11"/>
      <c r="H61" s="11"/>
      <c r="I61" s="11"/>
      <c r="J61" s="11"/>
      <c r="K61" s="11"/>
      <c r="L61" s="11"/>
      <c r="M61" s="11"/>
      <c r="N61" s="11"/>
      <c r="O61" s="11"/>
      <c r="P61" s="11"/>
      <c r="Q61" s="11"/>
      <c r="R61" s="11"/>
      <c r="S61" s="11"/>
      <c r="T61" s="11"/>
      <c r="U61" s="11"/>
      <c r="V61" s="11"/>
      <c r="W61" s="11"/>
      <c r="X61" s="11"/>
      <c r="Y61" s="11"/>
      <c r="Z61" s="11"/>
    </row>
    <row r="62" spans="1:26">
      <c r="A62" s="58" t="s">
        <v>236</v>
      </c>
      <c r="B62" s="95">
        <f>SUM('4'!B62,'28'!B62,'42'!B62,'50'!B62,'59'!B62,'67'!B62)</f>
        <v>0</v>
      </c>
      <c r="C62" s="95">
        <f>SUM('4'!C62,'28'!C62,'42'!C62,'50'!C62,'59'!C62,'67'!C62)</f>
        <v>0</v>
      </c>
      <c r="D62" s="95">
        <f>SUM('4'!D62,'28'!D62,'42'!D62,'50'!D62,'59'!D62,'67'!D62)</f>
        <v>0</v>
      </c>
      <c r="E62" s="95">
        <f>SUM('4'!E62,'28'!E62,'42'!E62,'50'!E62,'59'!E62,'67'!E62)</f>
        <v>0</v>
      </c>
      <c r="F62" s="95">
        <f t="shared" si="2"/>
        <v>0</v>
      </c>
      <c r="G62" s="11"/>
      <c r="H62" s="11"/>
      <c r="I62" s="11"/>
      <c r="J62" s="11"/>
      <c r="K62" s="11"/>
      <c r="L62" s="11"/>
      <c r="M62" s="11"/>
      <c r="N62" s="11"/>
      <c r="O62" s="11"/>
      <c r="P62" s="11"/>
      <c r="Q62" s="11"/>
      <c r="R62" s="11"/>
      <c r="S62" s="11"/>
      <c r="T62" s="11"/>
      <c r="U62" s="11"/>
      <c r="V62" s="11"/>
      <c r="W62" s="11"/>
      <c r="X62" s="11"/>
      <c r="Y62" s="11"/>
      <c r="Z62" s="11"/>
    </row>
    <row r="63" spans="1:26">
      <c r="A63" s="58" t="s">
        <v>1156</v>
      </c>
      <c r="B63" s="95">
        <f>SUM('4'!B63,'28'!B63,'42'!B63,'50'!B63,'59'!B63,'67'!B63)</f>
        <v>-59943.057360000006</v>
      </c>
      <c r="C63" s="95">
        <f>SUM('4'!C63,'28'!C63,'42'!C63,'50'!C63,'59'!C63,'67'!C63)</f>
        <v>-2117.71216</v>
      </c>
      <c r="D63" s="95">
        <f>SUM('4'!D63,'28'!D63,'42'!D63,'50'!D63,'59'!D63,'67'!D63)</f>
        <v>0</v>
      </c>
      <c r="E63" s="95">
        <f>SUM('4'!E63,'28'!E63,'42'!E63,'50'!E63,'59'!E63,'67'!E63)</f>
        <v>0</v>
      </c>
      <c r="F63" s="95">
        <f t="shared" si="2"/>
        <v>-62060.769520000009</v>
      </c>
      <c r="G63" s="11"/>
      <c r="H63" s="11"/>
      <c r="I63" s="11"/>
      <c r="J63" s="11"/>
      <c r="K63" s="11"/>
      <c r="L63" s="11"/>
      <c r="M63" s="11"/>
      <c r="N63" s="11"/>
      <c r="O63" s="11"/>
      <c r="P63" s="11"/>
      <c r="Q63" s="11"/>
      <c r="R63" s="11"/>
      <c r="S63" s="11"/>
      <c r="T63" s="11"/>
      <c r="U63" s="11"/>
      <c r="V63" s="11"/>
      <c r="W63" s="11"/>
      <c r="X63" s="11"/>
      <c r="Y63" s="11"/>
      <c r="Z63" s="11"/>
    </row>
    <row r="64" spans="1:26">
      <c r="A64" s="58" t="s">
        <v>1157</v>
      </c>
      <c r="B64" s="95">
        <f>SUM('4'!B64,'28'!B64,'42'!B64,'50'!B64,'59'!B64,'67'!B64)</f>
        <v>-47914.866199999989</v>
      </c>
      <c r="C64" s="95">
        <f>SUM('4'!C64,'28'!C64,'42'!C64,'50'!C64,'59'!C64,'67'!C64)</f>
        <v>-1282.3701299999998</v>
      </c>
      <c r="D64" s="95">
        <f>SUM('4'!D64,'28'!D64,'42'!D64,'50'!D64,'59'!D64,'67'!D64)</f>
        <v>0</v>
      </c>
      <c r="E64" s="95">
        <f>SUM('4'!E64,'28'!E64,'42'!E64,'50'!E64,'59'!E64,'67'!E64)</f>
        <v>0</v>
      </c>
      <c r="F64" s="95">
        <f t="shared" si="2"/>
        <v>-49197.236329999992</v>
      </c>
      <c r="G64" s="11"/>
      <c r="H64" s="11"/>
      <c r="I64" s="11"/>
      <c r="J64" s="11"/>
      <c r="K64" s="11"/>
      <c r="L64" s="11"/>
      <c r="M64" s="11"/>
      <c r="N64" s="11"/>
      <c r="O64" s="11"/>
      <c r="P64" s="11"/>
      <c r="Q64" s="11"/>
      <c r="R64" s="11"/>
      <c r="S64" s="11"/>
      <c r="T64" s="11"/>
      <c r="U64" s="11"/>
      <c r="V64" s="11"/>
      <c r="W64" s="11"/>
      <c r="X64" s="11"/>
      <c r="Y64" s="11"/>
      <c r="Z64" s="11"/>
    </row>
    <row r="65" spans="1:26">
      <c r="A65" s="61" t="s">
        <v>1359</v>
      </c>
      <c r="B65" s="95">
        <f>SUM('4'!B65,'28'!B65,'42'!B65,'50'!B65,'59'!B65,'67'!B65)</f>
        <v>-35997.661630000002</v>
      </c>
      <c r="C65" s="95">
        <f>SUM('4'!C65,'28'!C65,'42'!C65,'50'!C65,'59'!C65,'67'!C65)</f>
        <v>-314.71193</v>
      </c>
      <c r="D65" s="95">
        <f>SUM('4'!D65,'28'!D65,'42'!D65,'50'!D65,'59'!D65,'67'!D65)</f>
        <v>0</v>
      </c>
      <c r="E65" s="95">
        <f>SUM('4'!E65,'28'!E65,'42'!E65,'50'!E65,'59'!E65,'67'!E65)</f>
        <v>0</v>
      </c>
      <c r="F65" s="95">
        <f t="shared" si="2"/>
        <v>-36312.37356</v>
      </c>
      <c r="G65" s="11"/>
      <c r="H65" s="11"/>
      <c r="I65" s="11"/>
      <c r="J65" s="11"/>
      <c r="K65" s="11"/>
      <c r="L65" s="11"/>
      <c r="M65" s="11"/>
      <c r="N65" s="11"/>
      <c r="O65" s="11"/>
      <c r="P65" s="11"/>
      <c r="Q65" s="11"/>
      <c r="R65" s="11"/>
      <c r="S65" s="11"/>
      <c r="T65" s="11"/>
      <c r="U65" s="11"/>
      <c r="V65" s="11"/>
      <c r="W65" s="11"/>
      <c r="X65" s="11"/>
      <c r="Y65" s="11"/>
      <c r="Z65" s="11"/>
    </row>
    <row r="66" spans="1:26">
      <c r="A66" s="58" t="s">
        <v>1360</v>
      </c>
      <c r="B66" s="95">
        <f>SUM('4'!B66,'28'!B66,'42'!B66,'50'!B66,'59'!B66,'67'!B66)</f>
        <v>-7668.7640099999999</v>
      </c>
      <c r="C66" s="95">
        <f>SUM('4'!C66,'28'!C66,'42'!C66,'50'!C66,'59'!C66,'67'!C66)</f>
        <v>-11.969060000000001</v>
      </c>
      <c r="D66" s="95">
        <f>SUM('4'!D66,'28'!D66,'42'!D66,'50'!D66,'59'!D66,'67'!D66)</f>
        <v>0</v>
      </c>
      <c r="E66" s="95">
        <f>SUM('4'!E66,'28'!E66,'42'!E66,'50'!E66,'59'!E66,'67'!E66)</f>
        <v>0</v>
      </c>
      <c r="F66" s="95">
        <f t="shared" si="2"/>
        <v>-7680.7330700000002</v>
      </c>
      <c r="G66" s="11"/>
      <c r="H66" s="11"/>
      <c r="I66" s="11"/>
      <c r="J66" s="11"/>
      <c r="K66" s="11"/>
      <c r="L66" s="11"/>
      <c r="M66" s="11"/>
      <c r="N66" s="11"/>
      <c r="O66" s="11"/>
      <c r="P66" s="11"/>
      <c r="Q66" s="11"/>
      <c r="R66" s="11"/>
      <c r="S66" s="11"/>
      <c r="T66" s="11"/>
      <c r="U66" s="11"/>
      <c r="V66" s="11"/>
      <c r="W66" s="11"/>
      <c r="X66" s="11"/>
      <c r="Y66" s="11"/>
      <c r="Z66" s="11"/>
    </row>
    <row r="67" spans="1:26">
      <c r="A67" s="58" t="s">
        <v>1361</v>
      </c>
      <c r="B67" s="95">
        <f>SUM('4'!B67,'28'!B67,'42'!B67,'50'!B67,'59'!B67,'67'!B67)</f>
        <v>-15831.950910000001</v>
      </c>
      <c r="C67" s="95">
        <f>SUM('4'!C67,'28'!C67,'42'!C67,'50'!C67,'59'!C67,'67'!C67)</f>
        <v>-110.85672</v>
      </c>
      <c r="D67" s="95">
        <f>SUM('4'!D67,'28'!D67,'42'!D67,'50'!D67,'59'!D67,'67'!D67)</f>
        <v>0</v>
      </c>
      <c r="E67" s="95">
        <f>SUM('4'!E67,'28'!E67,'42'!E67,'50'!E67,'59'!E67,'67'!E67)</f>
        <v>0</v>
      </c>
      <c r="F67" s="95">
        <f t="shared" si="2"/>
        <v>-15942.807630000001</v>
      </c>
      <c r="G67" s="11"/>
      <c r="H67" s="11"/>
      <c r="I67" s="11"/>
      <c r="J67" s="11"/>
      <c r="K67" s="11"/>
      <c r="L67" s="11"/>
      <c r="M67" s="11"/>
      <c r="N67" s="11"/>
      <c r="O67" s="11"/>
      <c r="P67" s="11"/>
      <c r="Q67" s="11"/>
      <c r="R67" s="11"/>
      <c r="S67" s="11"/>
      <c r="T67" s="11"/>
      <c r="U67" s="11"/>
      <c r="V67" s="11"/>
      <c r="W67" s="11"/>
      <c r="X67" s="11"/>
      <c r="Y67" s="11"/>
      <c r="Z67" s="11"/>
    </row>
    <row r="68" spans="1:26">
      <c r="A68" s="58" t="s">
        <v>1362</v>
      </c>
      <c r="B68" s="95">
        <f>SUM('4'!B68,'28'!B68,'42'!B68,'50'!B68,'59'!B68,'67'!B68)</f>
        <v>-17535.254439999997</v>
      </c>
      <c r="C68" s="95">
        <f>SUM('4'!C68,'28'!C68,'42'!C68,'50'!C68,'59'!C68,'67'!C68)</f>
        <v>-53.208500000000008</v>
      </c>
      <c r="D68" s="95">
        <f>SUM('4'!D68,'28'!D68,'42'!D68,'50'!D68,'59'!D68,'67'!D68)</f>
        <v>0</v>
      </c>
      <c r="E68" s="95">
        <f>SUM('4'!E68,'28'!E68,'42'!E68,'50'!E68,'59'!E68,'67'!E68)</f>
        <v>0</v>
      </c>
      <c r="F68" s="95">
        <f t="shared" si="2"/>
        <v>-17588.462939999998</v>
      </c>
      <c r="G68" s="11"/>
      <c r="H68" s="11"/>
      <c r="I68" s="11"/>
      <c r="J68" s="11"/>
      <c r="K68" s="11"/>
      <c r="L68" s="11"/>
      <c r="M68" s="11"/>
      <c r="N68" s="11"/>
      <c r="O68" s="11"/>
      <c r="P68" s="11"/>
      <c r="Q68" s="11"/>
      <c r="R68" s="11"/>
      <c r="S68" s="11"/>
      <c r="T68" s="11"/>
      <c r="U68" s="11"/>
      <c r="V68" s="11"/>
      <c r="W68" s="11"/>
      <c r="X68" s="11"/>
      <c r="Y68" s="11"/>
      <c r="Z68" s="11"/>
    </row>
    <row r="69" spans="1:26">
      <c r="A69" s="187" t="s">
        <v>237</v>
      </c>
      <c r="B69" s="57">
        <f>SUM('4'!B69,'28'!B69,'42'!B69,'50'!B69,'59'!B69,'67'!B69)</f>
        <v>1995055.5519600001</v>
      </c>
      <c r="C69" s="57">
        <f>SUM('4'!C69,'28'!C69,'42'!C69,'50'!C69,'59'!C69,'67'!C69)</f>
        <v>255277.81396000003</v>
      </c>
      <c r="D69" s="57">
        <f>SUM('4'!D69,'28'!D69,'42'!D69,'50'!D69,'59'!D69,'67'!D69)</f>
        <v>0</v>
      </c>
      <c r="E69" s="57">
        <f>SUM('4'!E69,'28'!E69,'42'!E69,'50'!E69,'59'!E69,'67'!E69)</f>
        <v>1.15822</v>
      </c>
      <c r="F69" s="57">
        <f>SUM(B69:E69)</f>
        <v>2250334.5241400003</v>
      </c>
      <c r="G69" s="190">
        <f>SUM(F70:F74)-F69</f>
        <v>0</v>
      </c>
      <c r="H69" s="11"/>
      <c r="I69" s="11"/>
      <c r="J69" s="11"/>
      <c r="K69" s="11"/>
      <c r="L69" s="11"/>
      <c r="M69" s="11"/>
      <c r="N69" s="11"/>
      <c r="O69" s="11"/>
      <c r="P69" s="11"/>
      <c r="Q69" s="11"/>
      <c r="R69" s="11"/>
      <c r="S69" s="11"/>
      <c r="T69" s="11"/>
      <c r="U69" s="11"/>
      <c r="V69" s="11"/>
      <c r="W69" s="11"/>
      <c r="X69" s="11"/>
      <c r="Y69" s="11"/>
      <c r="Z69" s="11"/>
    </row>
    <row r="70" spans="1:26">
      <c r="A70" s="58" t="s">
        <v>238</v>
      </c>
      <c r="B70" s="95">
        <f>SUM('4'!B70,'28'!B70,'42'!B70,'50'!B70,'59'!B70,'67'!B70)</f>
        <v>2383.7520400000003</v>
      </c>
      <c r="C70" s="95">
        <f>SUM('4'!C70,'28'!C70,'42'!C70,'50'!C70,'59'!C70,'67'!C70)</f>
        <v>460.29753999999997</v>
      </c>
      <c r="D70" s="95">
        <f>SUM('4'!D70,'28'!D70,'42'!D70,'50'!D70,'59'!D70,'67'!D70)</f>
        <v>711.49381000000005</v>
      </c>
      <c r="E70" s="95">
        <f>SUM('4'!E70,'28'!E70,'42'!E70,'50'!E70,'59'!E70,'67'!E70)</f>
        <v>0</v>
      </c>
      <c r="F70" s="95">
        <f t="shared" ref="F70:F74" si="3">SUM(B70:E70)</f>
        <v>3555.5433900000003</v>
      </c>
      <c r="G70" s="11"/>
      <c r="H70" s="11"/>
      <c r="I70" s="11"/>
      <c r="J70" s="11"/>
      <c r="K70" s="11"/>
      <c r="L70" s="11"/>
      <c r="M70" s="11"/>
      <c r="N70" s="11"/>
      <c r="O70" s="11"/>
      <c r="P70" s="11"/>
      <c r="Q70" s="11"/>
      <c r="R70" s="11"/>
      <c r="S70" s="11"/>
      <c r="T70" s="11"/>
      <c r="U70" s="11"/>
      <c r="V70" s="11"/>
      <c r="W70" s="11"/>
      <c r="X70" s="11"/>
      <c r="Y70" s="11"/>
      <c r="Z70" s="11"/>
    </row>
    <row r="71" spans="1:26">
      <c r="A71" s="61" t="s">
        <v>239</v>
      </c>
      <c r="B71" s="95">
        <f>SUM('4'!B71,'28'!B71,'42'!B71,'50'!B71,'59'!B71,'67'!B71)</f>
        <v>936014.73115000001</v>
      </c>
      <c r="C71" s="95">
        <f>SUM('4'!C71,'28'!C71,'42'!C71,'50'!C71,'59'!C71,'67'!C71)</f>
        <v>85338.234410000005</v>
      </c>
      <c r="D71" s="95">
        <f>SUM('4'!D71,'28'!D71,'42'!D71,'50'!D71,'59'!D71,'67'!D71)</f>
        <v>0</v>
      </c>
      <c r="E71" s="95">
        <f>SUM('4'!E71,'28'!E71,'42'!E71,'50'!E71,'59'!E71,'67'!E71)</f>
        <v>0.17834999999999998</v>
      </c>
      <c r="F71" s="95">
        <f t="shared" si="3"/>
        <v>1021353.14391</v>
      </c>
      <c r="G71" s="11"/>
      <c r="H71" s="11"/>
      <c r="I71" s="11"/>
      <c r="J71" s="11"/>
      <c r="K71" s="11"/>
      <c r="L71" s="11"/>
      <c r="M71" s="11"/>
      <c r="N71" s="11"/>
      <c r="O71" s="11"/>
      <c r="P71" s="11"/>
      <c r="Q71" s="11"/>
      <c r="R71" s="11"/>
      <c r="S71" s="11"/>
      <c r="T71" s="11"/>
      <c r="U71" s="11"/>
      <c r="V71" s="11"/>
      <c r="W71" s="11"/>
      <c r="X71" s="11"/>
      <c r="Y71" s="11"/>
      <c r="Z71" s="11"/>
    </row>
    <row r="72" spans="1:26">
      <c r="A72" s="58" t="s">
        <v>240</v>
      </c>
      <c r="B72" s="95">
        <f>SUM('4'!B72,'28'!B72,'42'!B72,'50'!B72,'59'!B72,'67'!B72)</f>
        <v>1222800.8078000001</v>
      </c>
      <c r="C72" s="95">
        <f>SUM('4'!C72,'28'!C72,'42'!C72,'50'!C72,'59'!C72,'67'!C72)</f>
        <v>220680.24968999994</v>
      </c>
      <c r="D72" s="95">
        <f>SUM('4'!D72,'28'!D72,'42'!D72,'50'!D72,'59'!D72,'67'!D72)</f>
        <v>0</v>
      </c>
      <c r="E72" s="95">
        <f>SUM('4'!E72,'28'!E72,'42'!E72,'50'!E72,'59'!E72,'67'!E72)</f>
        <v>1.28993</v>
      </c>
      <c r="F72" s="95">
        <f t="shared" si="3"/>
        <v>1443482.34742</v>
      </c>
      <c r="G72" s="11"/>
      <c r="H72" s="11"/>
      <c r="I72" s="11"/>
      <c r="J72" s="11"/>
      <c r="K72" s="11"/>
      <c r="L72" s="11"/>
      <c r="M72" s="11"/>
      <c r="N72" s="11"/>
      <c r="O72" s="11"/>
      <c r="P72" s="11"/>
      <c r="Q72" s="11"/>
      <c r="R72" s="11"/>
      <c r="S72" s="11"/>
      <c r="T72" s="11"/>
      <c r="U72" s="11"/>
      <c r="V72" s="11"/>
      <c r="W72" s="11"/>
      <c r="X72" s="11"/>
      <c r="Y72" s="11"/>
      <c r="Z72" s="11"/>
    </row>
    <row r="73" spans="1:26">
      <c r="A73" s="58" t="s">
        <v>241</v>
      </c>
      <c r="B73" s="95">
        <f>SUM('4'!B73,'28'!B73,'42'!B73,'50'!B73,'59'!B73,'67'!B73)</f>
        <v>0</v>
      </c>
      <c r="C73" s="95">
        <f>SUM('4'!C73,'28'!C73,'42'!C73,'50'!C73,'59'!C73,'67'!C73)</f>
        <v>0</v>
      </c>
      <c r="D73" s="95">
        <f>SUM('4'!D73,'28'!D73,'42'!D73,'50'!D73,'59'!D73,'67'!D73)</f>
        <v>0</v>
      </c>
      <c r="E73" s="95">
        <f>SUM('4'!E73,'28'!E73,'42'!E73,'50'!E73,'59'!E73,'67'!E73)</f>
        <v>0</v>
      </c>
      <c r="F73" s="95">
        <f t="shared" si="3"/>
        <v>0</v>
      </c>
      <c r="G73" s="11"/>
      <c r="H73" s="11"/>
      <c r="I73" s="11"/>
      <c r="J73" s="11"/>
      <c r="K73" s="11"/>
      <c r="L73" s="11"/>
      <c r="M73" s="11"/>
      <c r="N73" s="11"/>
      <c r="O73" s="11"/>
      <c r="P73" s="11"/>
      <c r="Q73" s="11"/>
      <c r="R73" s="11"/>
      <c r="S73" s="11"/>
      <c r="T73" s="11"/>
      <c r="U73" s="11"/>
      <c r="V73" s="11"/>
      <c r="W73" s="11"/>
      <c r="X73" s="11"/>
      <c r="Y73" s="11"/>
      <c r="Z73" s="11"/>
    </row>
    <row r="74" spans="1:26">
      <c r="A74" s="58" t="s">
        <v>242</v>
      </c>
      <c r="B74" s="95">
        <f>SUM('4'!B74,'28'!B74,'42'!B74,'50'!B74,'59'!B74,'67'!B74)</f>
        <v>-166143.73903</v>
      </c>
      <c r="C74" s="95">
        <f>SUM('4'!C74,'28'!C74,'42'!C74,'50'!C74,'59'!C74,'67'!C74)</f>
        <v>-51200.967680000002</v>
      </c>
      <c r="D74" s="95">
        <f>SUM('4'!D74,'28'!D74,'42'!D74,'50'!D74,'59'!D74,'67'!D74)</f>
        <v>-711.49381000000005</v>
      </c>
      <c r="E74" s="95">
        <f>SUM('4'!E74,'28'!E74,'42'!E74,'50'!E74,'59'!E74,'67'!E74)</f>
        <v>-0.31006</v>
      </c>
      <c r="F74" s="95">
        <f t="shared" si="3"/>
        <v>-218056.51058</v>
      </c>
      <c r="G74" s="11"/>
      <c r="H74" s="11"/>
      <c r="I74" s="11"/>
      <c r="J74" s="11"/>
      <c r="K74" s="11"/>
      <c r="L74" s="11"/>
      <c r="M74" s="11"/>
      <c r="N74" s="11"/>
      <c r="O74" s="11"/>
      <c r="P74" s="11"/>
      <c r="Q74" s="11"/>
      <c r="R74" s="11"/>
      <c r="S74" s="11"/>
      <c r="T74" s="11"/>
      <c r="U74" s="11"/>
      <c r="V74" s="11"/>
      <c r="W74" s="11"/>
      <c r="X74" s="11"/>
      <c r="Y74" s="11"/>
      <c r="Z74" s="11"/>
    </row>
    <row r="75" spans="1:26">
      <c r="A75" s="187" t="s">
        <v>243</v>
      </c>
      <c r="B75" s="57">
        <f>SUM('4'!B75,'28'!B75,'42'!B75,'50'!B75,'59'!B75,'67'!B75)</f>
        <v>106666.01071</v>
      </c>
      <c r="C75" s="57">
        <f>SUM('4'!C75,'28'!C75,'42'!C75,'50'!C75,'59'!C75,'67'!C75)</f>
        <v>0</v>
      </c>
      <c r="D75" s="57">
        <f>SUM('4'!D75,'28'!D75,'42'!D75,'50'!D75,'59'!D75,'67'!D75)</f>
        <v>0</v>
      </c>
      <c r="E75" s="57">
        <f>SUM('4'!E75,'28'!E75,'42'!E75,'50'!E75,'59'!E75,'67'!E75)</f>
        <v>0</v>
      </c>
      <c r="F75" s="57">
        <f>SUM(B75:E75)</f>
        <v>106666.01071</v>
      </c>
      <c r="G75" s="190">
        <f>SUM(F76:F80)-F75</f>
        <v>0</v>
      </c>
      <c r="H75" s="11"/>
      <c r="I75" s="11"/>
      <c r="J75" s="11"/>
      <c r="K75" s="11"/>
      <c r="L75" s="11"/>
      <c r="M75" s="11"/>
      <c r="N75" s="11"/>
      <c r="O75" s="11"/>
      <c r="P75" s="11"/>
      <c r="Q75" s="11"/>
      <c r="R75" s="11"/>
      <c r="S75" s="11"/>
      <c r="T75" s="11"/>
      <c r="U75" s="11"/>
      <c r="V75" s="11"/>
      <c r="W75" s="11"/>
      <c r="X75" s="11"/>
      <c r="Y75" s="11"/>
      <c r="Z75" s="11"/>
    </row>
    <row r="76" spans="1:26">
      <c r="A76" s="58" t="s">
        <v>244</v>
      </c>
      <c r="B76" s="95">
        <f>SUM('4'!B76,'28'!B76,'42'!B76,'50'!B76,'59'!B76,'67'!B76)</f>
        <v>6695.7855999999992</v>
      </c>
      <c r="C76" s="95">
        <f>SUM('4'!C76,'28'!C76,'42'!C76,'50'!C76,'59'!C76,'67'!C76)</f>
        <v>0</v>
      </c>
      <c r="D76" s="95">
        <f>SUM('4'!D76,'28'!D76,'42'!D76,'50'!D76,'59'!D76,'67'!D76)</f>
        <v>0</v>
      </c>
      <c r="E76" s="95">
        <f>SUM('4'!E76,'28'!E76,'42'!E76,'50'!E76,'59'!E76,'67'!E76)</f>
        <v>0</v>
      </c>
      <c r="F76" s="95">
        <f t="shared" ref="F76:F79" si="4">SUM(B76:E76)</f>
        <v>6695.7855999999992</v>
      </c>
      <c r="G76" s="11"/>
      <c r="H76" s="11"/>
      <c r="I76" s="11"/>
      <c r="J76" s="11"/>
      <c r="K76" s="11"/>
      <c r="L76" s="11"/>
      <c r="M76" s="11"/>
      <c r="N76" s="11"/>
      <c r="O76" s="11"/>
      <c r="P76" s="11"/>
      <c r="Q76" s="11"/>
      <c r="R76" s="11"/>
      <c r="S76" s="11"/>
      <c r="T76" s="11"/>
      <c r="U76" s="11"/>
      <c r="V76" s="11"/>
      <c r="W76" s="11"/>
      <c r="X76" s="11"/>
      <c r="Y76" s="11"/>
      <c r="Z76" s="11"/>
    </row>
    <row r="77" spans="1:26">
      <c r="A77" s="58" t="s">
        <v>245</v>
      </c>
      <c r="B77" s="95">
        <f>SUM('4'!B77,'28'!B77,'42'!B77,'50'!B77,'59'!B77,'67'!B77)</f>
        <v>725359.52894999995</v>
      </c>
      <c r="C77" s="95">
        <f>SUM('4'!C77,'28'!C77,'42'!C77,'50'!C77,'59'!C77,'67'!C77)</f>
        <v>0</v>
      </c>
      <c r="D77" s="95">
        <f>SUM('4'!D77,'28'!D77,'42'!D77,'50'!D77,'59'!D77,'67'!D77)</f>
        <v>0</v>
      </c>
      <c r="E77" s="95">
        <f>SUM('4'!E77,'28'!E77,'42'!E77,'50'!E77,'59'!E77,'67'!E77)</f>
        <v>0</v>
      </c>
      <c r="F77" s="95">
        <f t="shared" si="4"/>
        <v>725359.52894999995</v>
      </c>
      <c r="G77" s="11"/>
      <c r="H77" s="11"/>
      <c r="I77" s="11"/>
      <c r="J77" s="11"/>
      <c r="K77" s="11"/>
      <c r="L77" s="11"/>
      <c r="M77" s="11"/>
      <c r="N77" s="11"/>
      <c r="O77" s="11"/>
      <c r="P77" s="11"/>
      <c r="Q77" s="11"/>
      <c r="R77" s="11"/>
      <c r="S77" s="11"/>
      <c r="T77" s="11"/>
      <c r="U77" s="11"/>
      <c r="V77" s="11"/>
      <c r="W77" s="11"/>
      <c r="X77" s="11"/>
      <c r="Y77" s="11"/>
      <c r="Z77" s="11"/>
    </row>
    <row r="78" spans="1:26">
      <c r="A78" s="58" t="s">
        <v>246</v>
      </c>
      <c r="B78" s="95">
        <f>SUM('4'!B78,'28'!B78,'42'!B78,'50'!B78,'59'!B78,'67'!B78)</f>
        <v>16838.20738</v>
      </c>
      <c r="C78" s="95">
        <f>SUM('4'!C78,'28'!C78,'42'!C78,'50'!C78,'59'!C78,'67'!C78)</f>
        <v>0</v>
      </c>
      <c r="D78" s="95">
        <f>SUM('4'!D78,'28'!D78,'42'!D78,'50'!D78,'59'!D78,'67'!D78)</f>
        <v>0</v>
      </c>
      <c r="E78" s="95">
        <f>SUM('4'!E78,'28'!E78,'42'!E78,'50'!E78,'59'!E78,'67'!E78)</f>
        <v>0</v>
      </c>
      <c r="F78" s="95">
        <f t="shared" si="4"/>
        <v>16838.20738</v>
      </c>
      <c r="G78" s="11"/>
      <c r="H78" s="11"/>
      <c r="I78" s="11"/>
      <c r="J78" s="11"/>
      <c r="K78" s="11"/>
      <c r="L78" s="11"/>
      <c r="M78" s="11"/>
      <c r="N78" s="11"/>
      <c r="O78" s="11"/>
      <c r="P78" s="11"/>
      <c r="Q78" s="11"/>
      <c r="R78" s="11"/>
      <c r="S78" s="11"/>
      <c r="T78" s="11"/>
      <c r="U78" s="11"/>
      <c r="V78" s="11"/>
      <c r="W78" s="11"/>
      <c r="X78" s="11"/>
      <c r="Y78" s="11"/>
      <c r="Z78" s="11"/>
    </row>
    <row r="79" spans="1:26">
      <c r="A79" s="58" t="s">
        <v>247</v>
      </c>
      <c r="B79" s="95">
        <f>SUM('4'!B79,'28'!B79,'42'!B79,'50'!B79,'59'!B79,'67'!B79)</f>
        <v>3546.96693</v>
      </c>
      <c r="C79" s="95">
        <f>SUM('4'!C79,'28'!C79,'42'!C79,'50'!C79,'59'!C79,'67'!C79)</f>
        <v>0</v>
      </c>
      <c r="D79" s="95">
        <f>SUM('4'!D79,'28'!D79,'42'!D79,'50'!D79,'59'!D79,'67'!D79)</f>
        <v>0</v>
      </c>
      <c r="E79" s="95">
        <f>SUM('4'!E79,'28'!E79,'42'!E79,'50'!E79,'59'!E79,'67'!E79)</f>
        <v>0</v>
      </c>
      <c r="F79" s="95">
        <f t="shared" si="4"/>
        <v>3546.96693</v>
      </c>
      <c r="G79" s="11"/>
      <c r="H79" s="11"/>
      <c r="I79" s="11"/>
      <c r="J79" s="11"/>
      <c r="K79" s="11"/>
      <c r="L79" s="11"/>
      <c r="M79" s="11"/>
      <c r="N79" s="11"/>
      <c r="O79" s="11"/>
      <c r="P79" s="11"/>
      <c r="Q79" s="11"/>
      <c r="R79" s="11"/>
      <c r="S79" s="11"/>
      <c r="T79" s="11"/>
      <c r="U79" s="11"/>
      <c r="V79" s="11"/>
      <c r="W79" s="11"/>
      <c r="X79" s="11"/>
      <c r="Y79" s="11"/>
      <c r="Z79" s="11"/>
    </row>
    <row r="80" spans="1:26">
      <c r="A80" s="58" t="s">
        <v>248</v>
      </c>
      <c r="B80" s="95">
        <f>SUM('4'!B80,'28'!B80,'42'!B80,'50'!B80,'59'!B80,'67'!B80)</f>
        <v>-645774.47814999998</v>
      </c>
      <c r="C80" s="95">
        <f>SUM('4'!C80,'28'!C80,'42'!C80,'50'!C80,'59'!C80,'67'!C80)</f>
        <v>0</v>
      </c>
      <c r="D80" s="95">
        <f>SUM('4'!D80,'28'!D80,'42'!D80,'50'!D80,'59'!D80,'67'!D80)</f>
        <v>0</v>
      </c>
      <c r="E80" s="95">
        <f>SUM('4'!E80,'28'!E80,'42'!E80,'50'!E80,'59'!E80,'67'!E80)</f>
        <v>0</v>
      </c>
      <c r="F80" s="95">
        <f>SUM(B80:E80)</f>
        <v>-645774.47814999998</v>
      </c>
      <c r="G80" s="11"/>
      <c r="H80" s="11"/>
      <c r="I80" s="11"/>
      <c r="J80" s="11"/>
      <c r="K80" s="11"/>
      <c r="L80" s="11"/>
      <c r="M80" s="11"/>
      <c r="N80" s="11"/>
      <c r="O80" s="11"/>
      <c r="P80" s="11"/>
      <c r="Q80" s="11"/>
      <c r="R80" s="11"/>
      <c r="S80" s="11"/>
      <c r="T80" s="11"/>
      <c r="U80" s="11"/>
      <c r="V80" s="11"/>
      <c r="W80" s="11"/>
      <c r="X80" s="11"/>
      <c r="Y80" s="11"/>
      <c r="Z80" s="11"/>
    </row>
    <row r="81" spans="1:26">
      <c r="A81" s="187" t="s">
        <v>249</v>
      </c>
      <c r="B81" s="57">
        <f>SUM('4'!B81,'28'!B81,'42'!B81,'50'!B81,'59'!B81,'67'!B81)</f>
        <v>3595864.1730899997</v>
      </c>
      <c r="C81" s="57">
        <f>SUM('4'!C81,'28'!C81,'42'!C81,'50'!C81,'59'!C81,'67'!C81)</f>
        <v>21374221.957430001</v>
      </c>
      <c r="D81" s="57">
        <f>SUM('4'!D81,'28'!D81,'42'!D81,'50'!D81,'59'!D81,'67'!D81)</f>
        <v>8.52698</v>
      </c>
      <c r="E81" s="57">
        <f>SUM('4'!E81,'28'!E81,'42'!E81,'50'!E81,'59'!E81,'67'!E81)</f>
        <v>559.78561999999999</v>
      </c>
      <c r="F81" s="57">
        <f>SUM(B81:E81)</f>
        <v>24970654.443120003</v>
      </c>
      <c r="G81" s="190">
        <f>SUM(F82:F90)-F81</f>
        <v>0</v>
      </c>
      <c r="H81" s="11"/>
      <c r="I81" s="11"/>
      <c r="J81" s="11"/>
      <c r="K81" s="11"/>
      <c r="L81" s="11"/>
      <c r="M81" s="11"/>
      <c r="N81" s="11"/>
      <c r="O81" s="11"/>
      <c r="P81" s="11"/>
      <c r="Q81" s="11"/>
      <c r="R81" s="11"/>
      <c r="S81" s="11"/>
      <c r="T81" s="11"/>
      <c r="U81" s="11"/>
      <c r="V81" s="11"/>
      <c r="W81" s="11"/>
      <c r="X81" s="11"/>
      <c r="Y81" s="11"/>
      <c r="Z81" s="11"/>
    </row>
    <row r="82" spans="1:26">
      <c r="A82" s="58" t="s">
        <v>203</v>
      </c>
      <c r="B82" s="95">
        <f>SUM('4'!B82,'28'!B82,'42'!B82,'50'!B82,'59'!B82,'67'!B82)</f>
        <v>0</v>
      </c>
      <c r="C82" s="95">
        <f>SUM('4'!C82,'28'!C82,'42'!C82,'50'!C82,'59'!C82,'67'!C82)</f>
        <v>1.0000000000000001E-5</v>
      </c>
      <c r="D82" s="95">
        <f>SUM('4'!D82,'28'!D82,'42'!D82,'50'!D82,'59'!D82,'67'!D82)</f>
        <v>0</v>
      </c>
      <c r="E82" s="95">
        <f>SUM('4'!E82,'28'!E82,'42'!E82,'50'!E82,'59'!E82,'67'!E82)</f>
        <v>0</v>
      </c>
      <c r="F82" s="95">
        <f t="shared" ref="F82:F90" si="5">SUM(B82:E82)</f>
        <v>1.0000000000000001E-5</v>
      </c>
      <c r="G82" s="11"/>
      <c r="H82" s="11"/>
      <c r="I82" s="11"/>
      <c r="J82" s="11"/>
      <c r="K82" s="11"/>
      <c r="L82" s="11"/>
      <c r="M82" s="11"/>
      <c r="N82" s="11"/>
      <c r="O82" s="11"/>
      <c r="P82" s="11"/>
      <c r="Q82" s="11"/>
      <c r="R82" s="11"/>
      <c r="S82" s="11"/>
      <c r="T82" s="11"/>
      <c r="U82" s="11"/>
      <c r="V82" s="11"/>
      <c r="W82" s="11"/>
      <c r="X82" s="11"/>
      <c r="Y82" s="11"/>
      <c r="Z82" s="11"/>
    </row>
    <row r="83" spans="1:26">
      <c r="A83" s="58" t="s">
        <v>204</v>
      </c>
      <c r="B83" s="95">
        <f>SUM('4'!B83,'28'!B83,'42'!B83,'50'!B83,'59'!B83,'67'!B83)</f>
        <v>1008362.2106099998</v>
      </c>
      <c r="C83" s="95">
        <f>SUM('4'!C83,'28'!C83,'42'!C83,'50'!C83,'59'!C83,'67'!C83)</f>
        <v>65272.460120000003</v>
      </c>
      <c r="D83" s="95">
        <f>SUM('4'!D83,'28'!D83,'42'!D83,'50'!D83,'59'!D83,'67'!D83)</f>
        <v>0</v>
      </c>
      <c r="E83" s="95">
        <f>SUM('4'!E83,'28'!E83,'42'!E83,'50'!E83,'59'!E83,'67'!E83)</f>
        <v>0</v>
      </c>
      <c r="F83" s="95">
        <f t="shared" si="5"/>
        <v>1073634.6707299999</v>
      </c>
      <c r="G83" s="11"/>
      <c r="H83" s="11"/>
      <c r="I83" s="11"/>
      <c r="J83" s="11"/>
      <c r="K83" s="11"/>
      <c r="L83" s="11"/>
      <c r="M83" s="11"/>
      <c r="N83" s="11"/>
      <c r="O83" s="11"/>
      <c r="P83" s="11"/>
      <c r="Q83" s="11"/>
      <c r="R83" s="11"/>
      <c r="S83" s="11"/>
      <c r="T83" s="11"/>
      <c r="U83" s="11"/>
      <c r="V83" s="11"/>
      <c r="W83" s="11"/>
      <c r="X83" s="11"/>
      <c r="Y83" s="11"/>
      <c r="Z83" s="11"/>
    </row>
    <row r="84" spans="1:26">
      <c r="A84" s="58" t="s">
        <v>205</v>
      </c>
      <c r="B84" s="95">
        <f>SUM('4'!B84,'28'!B84,'42'!B84,'50'!B84,'59'!B84,'67'!B84)</f>
        <v>0</v>
      </c>
      <c r="C84" s="95">
        <f>SUM('4'!C84,'28'!C84,'42'!C84,'50'!C84,'59'!C84,'67'!C84)</f>
        <v>45916.317210000001</v>
      </c>
      <c r="D84" s="95">
        <f>SUM('4'!D84,'28'!D84,'42'!D84,'50'!D84,'59'!D84,'67'!D84)</f>
        <v>0</v>
      </c>
      <c r="E84" s="95">
        <f>SUM('4'!E84,'28'!E84,'42'!E84,'50'!E84,'59'!E84,'67'!E84)</f>
        <v>0</v>
      </c>
      <c r="F84" s="95">
        <f t="shared" si="5"/>
        <v>45916.317210000001</v>
      </c>
      <c r="G84" s="11"/>
      <c r="H84" s="11"/>
      <c r="I84" s="11"/>
      <c r="J84" s="11"/>
      <c r="K84" s="11"/>
      <c r="L84" s="11"/>
      <c r="M84" s="11"/>
      <c r="N84" s="11"/>
      <c r="O84" s="11"/>
      <c r="P84" s="11"/>
      <c r="Q84" s="11"/>
      <c r="R84" s="11"/>
      <c r="S84" s="11"/>
      <c r="T84" s="11"/>
      <c r="U84" s="11"/>
      <c r="V84" s="11"/>
      <c r="W84" s="11"/>
      <c r="X84" s="11"/>
      <c r="Y84" s="11"/>
      <c r="Z84" s="11"/>
    </row>
    <row r="85" spans="1:26">
      <c r="A85" s="58" t="s">
        <v>206</v>
      </c>
      <c r="B85" s="95">
        <f>SUM('4'!B85,'28'!B85,'42'!B85,'50'!B85,'59'!B85,'67'!B85)</f>
        <v>70534.819199999998</v>
      </c>
      <c r="C85" s="95">
        <f>SUM('4'!C85,'28'!C85,'42'!C85,'50'!C85,'59'!C85,'67'!C85)</f>
        <v>910269.00491999998</v>
      </c>
      <c r="D85" s="95">
        <f>SUM('4'!D85,'28'!D85,'42'!D85,'50'!D85,'59'!D85,'67'!D85)</f>
        <v>0</v>
      </c>
      <c r="E85" s="95">
        <f>SUM('4'!E85,'28'!E85,'42'!E85,'50'!E85,'59'!E85,'67'!E85)</f>
        <v>0</v>
      </c>
      <c r="F85" s="95">
        <f t="shared" si="5"/>
        <v>980803.82412</v>
      </c>
      <c r="G85" s="11"/>
      <c r="H85" s="11"/>
      <c r="I85" s="11"/>
      <c r="J85" s="11"/>
      <c r="K85" s="11"/>
      <c r="L85" s="11"/>
      <c r="M85" s="11"/>
      <c r="N85" s="11"/>
      <c r="O85" s="11"/>
      <c r="P85" s="11"/>
      <c r="Q85" s="11"/>
      <c r="R85" s="11"/>
      <c r="S85" s="11"/>
      <c r="T85" s="11"/>
      <c r="U85" s="11"/>
      <c r="V85" s="11"/>
      <c r="W85" s="11"/>
      <c r="X85" s="11"/>
      <c r="Y85" s="11"/>
      <c r="Z85" s="11"/>
    </row>
    <row r="86" spans="1:26">
      <c r="A86" s="58" t="s">
        <v>250</v>
      </c>
      <c r="B86" s="95">
        <f>SUM('4'!B86,'28'!B86,'42'!B86,'50'!B86,'59'!B86,'67'!B86)</f>
        <v>502128.38619999995</v>
      </c>
      <c r="C86" s="95">
        <f>SUM('4'!C86,'28'!C86,'42'!C86,'50'!C86,'59'!C86,'67'!C86)</f>
        <v>6911.4567599999991</v>
      </c>
      <c r="D86" s="95">
        <f>SUM('4'!D86,'28'!D86,'42'!D86,'50'!D86,'59'!D86,'67'!D86)</f>
        <v>0</v>
      </c>
      <c r="E86" s="95">
        <f>SUM('4'!E86,'28'!E86,'42'!E86,'50'!E86,'59'!E86,'67'!E86)</f>
        <v>0</v>
      </c>
      <c r="F86" s="95">
        <f t="shared" si="5"/>
        <v>509039.84295999992</v>
      </c>
      <c r="G86" s="11"/>
      <c r="H86" s="11"/>
      <c r="I86" s="11"/>
      <c r="J86" s="11"/>
      <c r="K86" s="11"/>
      <c r="L86" s="11"/>
      <c r="M86" s="11"/>
      <c r="N86" s="11"/>
      <c r="O86" s="11"/>
      <c r="P86" s="11"/>
      <c r="Q86" s="11"/>
      <c r="R86" s="11"/>
      <c r="S86" s="11"/>
      <c r="T86" s="11"/>
      <c r="U86" s="11"/>
      <c r="V86" s="11"/>
      <c r="W86" s="11"/>
      <c r="X86" s="11"/>
      <c r="Y86" s="11"/>
      <c r="Z86" s="11"/>
    </row>
    <row r="87" spans="1:26">
      <c r="A87" s="58" t="s">
        <v>251</v>
      </c>
      <c r="B87" s="95">
        <f>SUM('4'!B87,'28'!B87,'42'!B87,'50'!B87,'59'!B87,'67'!B87)</f>
        <v>532243.43015000003</v>
      </c>
      <c r="C87" s="95">
        <f>SUM('4'!C87,'28'!C87,'42'!C87,'50'!C87,'59'!C87,'67'!C87)</f>
        <v>33920.971030000001</v>
      </c>
      <c r="D87" s="95">
        <f>SUM('4'!D87,'28'!D87,'42'!D87,'50'!D87,'59'!D87,'67'!D87)</f>
        <v>0</v>
      </c>
      <c r="E87" s="95">
        <f>SUM('4'!E87,'28'!E87,'42'!E87,'50'!E87,'59'!E87,'67'!E87)</f>
        <v>0</v>
      </c>
      <c r="F87" s="95">
        <f t="shared" si="5"/>
        <v>566164.40118000004</v>
      </c>
      <c r="G87" s="11"/>
      <c r="H87" s="11"/>
      <c r="I87" s="11"/>
      <c r="J87" s="11"/>
      <c r="K87" s="11"/>
      <c r="L87" s="11"/>
      <c r="M87" s="11"/>
      <c r="N87" s="11"/>
      <c r="O87" s="11"/>
      <c r="P87" s="11"/>
      <c r="Q87" s="11"/>
      <c r="R87" s="11"/>
      <c r="S87" s="11"/>
      <c r="T87" s="11"/>
      <c r="U87" s="11"/>
      <c r="V87" s="11"/>
      <c r="W87" s="11"/>
      <c r="X87" s="11"/>
      <c r="Y87" s="11"/>
      <c r="Z87" s="11"/>
    </row>
    <row r="88" spans="1:26">
      <c r="A88" s="58" t="s">
        <v>208</v>
      </c>
      <c r="B88" s="95">
        <f>SUM('4'!B88,'28'!B88,'42'!B88,'50'!B88,'59'!B88,'67'!B88)</f>
        <v>1364702.3315600003</v>
      </c>
      <c r="C88" s="95">
        <f>SUM('4'!C88,'28'!C88,'42'!C88,'50'!C88,'59'!C88,'67'!C88)</f>
        <v>20327188.444709998</v>
      </c>
      <c r="D88" s="95">
        <f>SUM('4'!D88,'28'!D88,'42'!D88,'50'!D88,'59'!D88,'67'!D88)</f>
        <v>8.52698</v>
      </c>
      <c r="E88" s="95">
        <f>SUM('4'!E88,'28'!E88,'42'!E88,'50'!E88,'59'!E88,'67'!E88)</f>
        <v>559.78563000000008</v>
      </c>
      <c r="F88" s="95">
        <f t="shared" si="5"/>
        <v>21692459.088879999</v>
      </c>
      <c r="G88" s="11"/>
      <c r="H88" s="11"/>
      <c r="I88" s="11"/>
      <c r="J88" s="11"/>
      <c r="K88" s="11"/>
      <c r="L88" s="11"/>
      <c r="M88" s="11"/>
      <c r="N88" s="11"/>
      <c r="O88" s="11"/>
      <c r="P88" s="11"/>
      <c r="Q88" s="11"/>
      <c r="R88" s="11"/>
      <c r="S88" s="11"/>
      <c r="T88" s="11"/>
      <c r="U88" s="11"/>
      <c r="V88" s="11"/>
      <c r="W88" s="11"/>
      <c r="X88" s="11"/>
      <c r="Y88" s="11"/>
      <c r="Z88" s="11"/>
    </row>
    <row r="89" spans="1:26">
      <c r="A89" s="58" t="s">
        <v>252</v>
      </c>
      <c r="B89" s="95">
        <f>SUM('4'!B89,'28'!B89,'42'!B89,'50'!B89,'59'!B89,'67'!B89)</f>
        <v>134290.00409999999</v>
      </c>
      <c r="C89" s="95">
        <f>SUM('4'!C89,'28'!C89,'42'!C89,'50'!C89,'59'!C89,'67'!C89)</f>
        <v>24846.283010000003</v>
      </c>
      <c r="D89" s="95">
        <f>SUM('4'!D89,'28'!D89,'42'!D89,'50'!D89,'59'!D89,'67'!D89)</f>
        <v>0</v>
      </c>
      <c r="E89" s="95">
        <f>SUM('4'!E89,'28'!E89,'42'!E89,'50'!E89,'59'!E89,'67'!E89)</f>
        <v>-1.0000000000000001E-5</v>
      </c>
      <c r="F89" s="95">
        <f t="shared" si="5"/>
        <v>159136.28710000002</v>
      </c>
      <c r="G89" s="11"/>
      <c r="H89" s="11"/>
      <c r="I89" s="11"/>
      <c r="J89" s="11"/>
      <c r="K89" s="11"/>
      <c r="L89" s="11"/>
      <c r="M89" s="11"/>
      <c r="N89" s="11"/>
      <c r="O89" s="11"/>
      <c r="P89" s="11"/>
      <c r="Q89" s="11"/>
      <c r="R89" s="11"/>
      <c r="S89" s="11"/>
      <c r="T89" s="11"/>
      <c r="U89" s="11"/>
      <c r="V89" s="11"/>
      <c r="W89" s="11"/>
      <c r="X89" s="11"/>
      <c r="Y89" s="11"/>
      <c r="Z89" s="11"/>
    </row>
    <row r="90" spans="1:26">
      <c r="A90" s="58" t="s">
        <v>253</v>
      </c>
      <c r="B90" s="95">
        <f>SUM('4'!B90,'28'!B90,'42'!B90,'50'!B90,'59'!B90,'67'!B90)</f>
        <v>-16397.008729999998</v>
      </c>
      <c r="C90" s="95">
        <f>SUM('4'!C90,'28'!C90,'42'!C90,'50'!C90,'59'!C90,'67'!C90)</f>
        <v>-40102.980339999995</v>
      </c>
      <c r="D90" s="95">
        <f>SUM('4'!D90,'28'!D90,'42'!D90,'50'!D90,'59'!D90,'67'!D90)</f>
        <v>0</v>
      </c>
      <c r="E90" s="95">
        <f>SUM('4'!E90,'28'!E90,'42'!E90,'50'!E90,'59'!E90,'67'!E90)</f>
        <v>0</v>
      </c>
      <c r="F90" s="95">
        <f t="shared" si="5"/>
        <v>-56499.989069999996</v>
      </c>
      <c r="G90" s="11"/>
      <c r="H90" s="11"/>
      <c r="I90" s="11"/>
      <c r="J90" s="11"/>
      <c r="K90" s="11"/>
      <c r="L90" s="11"/>
      <c r="M90" s="11"/>
      <c r="N90" s="11"/>
      <c r="O90" s="11"/>
      <c r="P90" s="11"/>
      <c r="Q90" s="11"/>
      <c r="R90" s="11"/>
      <c r="S90" s="11"/>
      <c r="T90" s="11"/>
      <c r="U90" s="11"/>
      <c r="V90" s="11"/>
      <c r="W90" s="11"/>
      <c r="X90" s="11"/>
      <c r="Y90" s="11"/>
      <c r="Z90" s="11"/>
    </row>
    <row r="91" spans="1:26">
      <c r="A91" s="187" t="s">
        <v>254</v>
      </c>
      <c r="B91" s="57">
        <f>SUM('4'!B91,'28'!B91,'42'!B91,'50'!B91,'59'!B91,'67'!B91)</f>
        <v>4831345.5983000007</v>
      </c>
      <c r="C91" s="57">
        <f>SUM('4'!C91,'28'!C91,'42'!C91,'50'!C91,'59'!C91,'67'!C91)</f>
        <v>0</v>
      </c>
      <c r="D91" s="57">
        <f>SUM('4'!D91,'28'!D91,'42'!D91,'50'!D91,'59'!D91,'67'!D91)</f>
        <v>0</v>
      </c>
      <c r="E91" s="57">
        <f>SUM('4'!E91,'28'!E91,'42'!E91,'50'!E91,'59'!E91,'67'!E91)</f>
        <v>0</v>
      </c>
      <c r="F91" s="57">
        <f>SUM(B91:E91)</f>
        <v>4831345.5983000007</v>
      </c>
      <c r="G91" s="190">
        <f>SUM(F92:F100)-F91</f>
        <v>0</v>
      </c>
      <c r="H91" s="11"/>
      <c r="I91" s="11"/>
      <c r="J91" s="11"/>
      <c r="K91" s="11"/>
      <c r="L91" s="11"/>
      <c r="M91" s="11"/>
      <c r="N91" s="11"/>
      <c r="O91" s="11"/>
      <c r="P91" s="11"/>
      <c r="Q91" s="11"/>
      <c r="R91" s="11"/>
      <c r="S91" s="11"/>
      <c r="T91" s="11"/>
      <c r="U91" s="11"/>
      <c r="V91" s="11"/>
      <c r="W91" s="11"/>
      <c r="X91" s="11"/>
      <c r="Y91" s="11"/>
      <c r="Z91" s="11"/>
    </row>
    <row r="92" spans="1:26">
      <c r="A92" s="58" t="s">
        <v>255</v>
      </c>
      <c r="B92" s="95">
        <f>SUM('4'!B92,'28'!B92,'42'!B92,'50'!B92,'59'!B92,'67'!B92)</f>
        <v>1680803.6115000001</v>
      </c>
      <c r="C92" s="95">
        <f>SUM('4'!C92,'28'!C92,'42'!C92,'50'!C92,'59'!C92,'67'!C92)</f>
        <v>0</v>
      </c>
      <c r="D92" s="95">
        <f>SUM('4'!D92,'28'!D92,'42'!D92,'50'!D92,'59'!D92,'67'!D92)</f>
        <v>0</v>
      </c>
      <c r="E92" s="95">
        <f>SUM('4'!E92,'28'!E92,'42'!E92,'50'!E92,'59'!E92,'67'!E92)</f>
        <v>0</v>
      </c>
      <c r="F92" s="95">
        <f t="shared" ref="F92:F100" si="6">SUM(B92:E92)</f>
        <v>1680803.6115000001</v>
      </c>
      <c r="G92" s="11"/>
      <c r="H92" s="11"/>
      <c r="I92" s="11"/>
      <c r="J92" s="11"/>
      <c r="K92" s="11"/>
      <c r="L92" s="11"/>
      <c r="M92" s="11"/>
      <c r="N92" s="11"/>
      <c r="O92" s="11"/>
      <c r="P92" s="11"/>
      <c r="Q92" s="11"/>
      <c r="R92" s="11"/>
      <c r="S92" s="11"/>
      <c r="T92" s="11"/>
      <c r="U92" s="11"/>
      <c r="V92" s="11"/>
      <c r="W92" s="11"/>
      <c r="X92" s="11"/>
      <c r="Y92" s="11"/>
      <c r="Z92" s="11"/>
    </row>
    <row r="93" spans="1:26">
      <c r="A93" s="58" t="s">
        <v>256</v>
      </c>
      <c r="B93" s="95">
        <f>SUM('4'!B93,'28'!B93,'42'!B93,'50'!B93,'59'!B93,'67'!B93)</f>
        <v>2133707.0162900002</v>
      </c>
      <c r="C93" s="95">
        <f>SUM('4'!C93,'28'!C93,'42'!C93,'50'!C93,'59'!C93,'67'!C93)</f>
        <v>0</v>
      </c>
      <c r="D93" s="95">
        <f>SUM('4'!D93,'28'!D93,'42'!D93,'50'!D93,'59'!D93,'67'!D93)</f>
        <v>0</v>
      </c>
      <c r="E93" s="95">
        <f>SUM('4'!E93,'28'!E93,'42'!E93,'50'!E93,'59'!E93,'67'!E93)</f>
        <v>0</v>
      </c>
      <c r="F93" s="95">
        <f t="shared" si="6"/>
        <v>2133707.0162900002</v>
      </c>
      <c r="G93" s="11"/>
      <c r="H93" s="11"/>
      <c r="I93" s="11"/>
      <c r="J93" s="11"/>
      <c r="K93" s="11"/>
      <c r="L93" s="11"/>
      <c r="M93" s="11"/>
      <c r="N93" s="11"/>
      <c r="O93" s="11"/>
      <c r="P93" s="11"/>
      <c r="Q93" s="11"/>
      <c r="R93" s="11"/>
      <c r="S93" s="11"/>
      <c r="T93" s="11"/>
      <c r="U93" s="11"/>
      <c r="V93" s="11"/>
      <c r="W93" s="11"/>
      <c r="X93" s="11"/>
      <c r="Y93" s="11"/>
      <c r="Z93" s="11"/>
    </row>
    <row r="94" spans="1:26">
      <c r="A94" s="58" t="s">
        <v>257</v>
      </c>
      <c r="B94" s="95">
        <f>SUM('4'!B94,'28'!B94,'42'!B94,'50'!B94,'59'!B94,'67'!B94)</f>
        <v>202189.23389999996</v>
      </c>
      <c r="C94" s="95">
        <f>SUM('4'!C94,'28'!C94,'42'!C94,'50'!C94,'59'!C94,'67'!C94)</f>
        <v>0</v>
      </c>
      <c r="D94" s="95">
        <f>SUM('4'!D94,'28'!D94,'42'!D94,'50'!D94,'59'!D94,'67'!D94)</f>
        <v>0</v>
      </c>
      <c r="E94" s="95">
        <f>SUM('4'!E94,'28'!E94,'42'!E94,'50'!E94,'59'!E94,'67'!E94)</f>
        <v>0</v>
      </c>
      <c r="F94" s="95">
        <f t="shared" si="6"/>
        <v>202189.23389999996</v>
      </c>
      <c r="G94" s="11"/>
      <c r="H94" s="11"/>
      <c r="I94" s="11"/>
      <c r="J94" s="11"/>
      <c r="K94" s="11"/>
      <c r="L94" s="11"/>
      <c r="M94" s="11"/>
      <c r="N94" s="11"/>
      <c r="O94" s="11"/>
      <c r="P94" s="11"/>
      <c r="Q94" s="11"/>
      <c r="R94" s="11"/>
      <c r="S94" s="11"/>
      <c r="T94" s="11"/>
      <c r="U94" s="11"/>
      <c r="V94" s="11"/>
      <c r="W94" s="11"/>
      <c r="X94" s="11"/>
      <c r="Y94" s="11"/>
      <c r="Z94" s="11"/>
    </row>
    <row r="95" spans="1:26">
      <c r="A95" s="58" t="s">
        <v>258</v>
      </c>
      <c r="B95" s="95">
        <f>SUM('4'!B95,'28'!B95,'42'!B95,'50'!B95,'59'!B95,'67'!B95)</f>
        <v>249027.52971</v>
      </c>
      <c r="C95" s="95">
        <f>SUM('4'!C95,'28'!C95,'42'!C95,'50'!C95,'59'!C95,'67'!C95)</f>
        <v>0</v>
      </c>
      <c r="D95" s="95">
        <f>SUM('4'!D95,'28'!D95,'42'!D95,'50'!D95,'59'!D95,'67'!D95)</f>
        <v>0</v>
      </c>
      <c r="E95" s="95">
        <f>SUM('4'!E95,'28'!E95,'42'!E95,'50'!E95,'59'!E95,'67'!E95)</f>
        <v>0</v>
      </c>
      <c r="F95" s="95">
        <f t="shared" si="6"/>
        <v>249027.52971</v>
      </c>
      <c r="G95" s="11"/>
      <c r="H95" s="11"/>
      <c r="I95" s="11"/>
      <c r="J95" s="11"/>
      <c r="K95" s="11"/>
      <c r="L95" s="11"/>
      <c r="M95" s="11"/>
      <c r="N95" s="11"/>
      <c r="O95" s="11"/>
      <c r="P95" s="11"/>
      <c r="Q95" s="11"/>
      <c r="R95" s="11"/>
      <c r="S95" s="11"/>
      <c r="T95" s="11"/>
      <c r="U95" s="11"/>
      <c r="V95" s="11"/>
      <c r="W95" s="11"/>
      <c r="X95" s="11"/>
      <c r="Y95" s="11"/>
      <c r="Z95" s="11"/>
    </row>
    <row r="96" spans="1:26">
      <c r="A96" s="58" t="s">
        <v>259</v>
      </c>
      <c r="B96" s="95">
        <f>SUM('4'!B96,'28'!B96,'42'!B96,'50'!B96,'59'!B96,'67'!B96)</f>
        <v>308335.44661000004</v>
      </c>
      <c r="C96" s="95">
        <f>SUM('4'!C96,'28'!C96,'42'!C96,'50'!C96,'59'!C96,'67'!C96)</f>
        <v>0</v>
      </c>
      <c r="D96" s="95">
        <f>SUM('4'!D96,'28'!D96,'42'!D96,'50'!D96,'59'!D96,'67'!D96)</f>
        <v>0</v>
      </c>
      <c r="E96" s="95">
        <f>SUM('4'!E96,'28'!E96,'42'!E96,'50'!E96,'59'!E96,'67'!E96)</f>
        <v>0</v>
      </c>
      <c r="F96" s="95">
        <f t="shared" si="6"/>
        <v>308335.44661000004</v>
      </c>
      <c r="G96" s="11"/>
      <c r="H96" s="11"/>
      <c r="I96" s="11"/>
      <c r="J96" s="11"/>
      <c r="K96" s="11"/>
      <c r="L96" s="11"/>
      <c r="M96" s="11"/>
      <c r="N96" s="11"/>
      <c r="O96" s="11"/>
      <c r="P96" s="11"/>
      <c r="Q96" s="11"/>
      <c r="R96" s="11"/>
      <c r="S96" s="11"/>
      <c r="T96" s="11"/>
      <c r="U96" s="11"/>
      <c r="V96" s="11"/>
      <c r="W96" s="11"/>
      <c r="X96" s="11"/>
      <c r="Y96" s="11"/>
      <c r="Z96" s="11"/>
    </row>
    <row r="97" spans="1:26">
      <c r="A97" s="58" t="s">
        <v>260</v>
      </c>
      <c r="B97" s="95">
        <f>SUM('4'!B97,'28'!B97,'42'!B97,'50'!B97,'59'!B97,'67'!B97)</f>
        <v>35034.071259999997</v>
      </c>
      <c r="C97" s="95">
        <f>SUM('4'!C97,'28'!C97,'42'!C97,'50'!C97,'59'!C97,'67'!C97)</f>
        <v>0</v>
      </c>
      <c r="D97" s="95">
        <f>SUM('4'!D97,'28'!D97,'42'!D97,'50'!D97,'59'!D97,'67'!D97)</f>
        <v>0</v>
      </c>
      <c r="E97" s="95">
        <f>SUM('4'!E97,'28'!E97,'42'!E97,'50'!E97,'59'!E97,'67'!E97)</f>
        <v>0</v>
      </c>
      <c r="F97" s="95">
        <f t="shared" si="6"/>
        <v>35034.071259999997</v>
      </c>
      <c r="G97" s="11"/>
      <c r="H97" s="11"/>
      <c r="I97" s="11"/>
      <c r="J97" s="11"/>
      <c r="K97" s="11"/>
      <c r="L97" s="11"/>
      <c r="M97" s="11"/>
      <c r="N97" s="11"/>
      <c r="O97" s="11"/>
      <c r="P97" s="11"/>
      <c r="Q97" s="11"/>
      <c r="R97" s="11"/>
      <c r="S97" s="11"/>
      <c r="T97" s="11"/>
      <c r="U97" s="11"/>
      <c r="V97" s="11"/>
      <c r="W97" s="11"/>
      <c r="X97" s="11"/>
      <c r="Y97" s="11"/>
      <c r="Z97" s="11"/>
    </row>
    <row r="98" spans="1:26">
      <c r="A98" s="58" t="s">
        <v>261</v>
      </c>
      <c r="B98" s="95">
        <f>SUM('4'!B98,'28'!B98,'42'!B98,'50'!B98,'59'!B98,'67'!B98)</f>
        <v>13658.05474</v>
      </c>
      <c r="C98" s="95">
        <f>SUM('4'!C98,'28'!C98,'42'!C98,'50'!C98,'59'!C98,'67'!C98)</f>
        <v>0</v>
      </c>
      <c r="D98" s="95">
        <f>SUM('4'!D98,'28'!D98,'42'!D98,'50'!D98,'59'!D98,'67'!D98)</f>
        <v>0</v>
      </c>
      <c r="E98" s="95">
        <f>SUM('4'!E98,'28'!E98,'42'!E98,'50'!E98,'59'!E98,'67'!E98)</f>
        <v>0</v>
      </c>
      <c r="F98" s="95">
        <f t="shared" si="6"/>
        <v>13658.05474</v>
      </c>
      <c r="G98" s="11"/>
      <c r="H98" s="11"/>
      <c r="I98" s="11"/>
      <c r="J98" s="11"/>
      <c r="K98" s="11"/>
      <c r="L98" s="11"/>
      <c r="M98" s="11"/>
      <c r="N98" s="11"/>
      <c r="O98" s="11"/>
      <c r="P98" s="11"/>
      <c r="Q98" s="11"/>
      <c r="R98" s="11"/>
      <c r="S98" s="11"/>
      <c r="T98" s="11"/>
      <c r="U98" s="11"/>
      <c r="V98" s="11"/>
      <c r="W98" s="11"/>
      <c r="X98" s="11"/>
      <c r="Y98" s="11"/>
      <c r="Z98" s="11"/>
    </row>
    <row r="99" spans="1:26">
      <c r="A99" s="58" t="s">
        <v>262</v>
      </c>
      <c r="B99" s="95">
        <f>SUM('4'!B99,'28'!B99,'42'!B99,'50'!B99,'59'!B99,'67'!B99)</f>
        <v>1407.8096399999999</v>
      </c>
      <c r="C99" s="95">
        <f>SUM('4'!C99,'28'!C99,'42'!C99,'50'!C99,'59'!C99,'67'!C99)</f>
        <v>0</v>
      </c>
      <c r="D99" s="95">
        <f>SUM('4'!D99,'28'!D99,'42'!D99,'50'!D99,'59'!D99,'67'!D99)</f>
        <v>0</v>
      </c>
      <c r="E99" s="95">
        <f>SUM('4'!E99,'28'!E99,'42'!E99,'50'!E99,'59'!E99,'67'!E99)</f>
        <v>0</v>
      </c>
      <c r="F99" s="95">
        <f t="shared" si="6"/>
        <v>1407.8096399999999</v>
      </c>
      <c r="G99" s="11"/>
      <c r="H99" s="11"/>
      <c r="I99" s="11"/>
      <c r="J99" s="11"/>
      <c r="K99" s="11"/>
      <c r="L99" s="11"/>
      <c r="M99" s="11"/>
      <c r="N99" s="11"/>
      <c r="O99" s="11"/>
      <c r="P99" s="11"/>
      <c r="Q99" s="11"/>
      <c r="R99" s="11"/>
      <c r="S99" s="11"/>
      <c r="T99" s="11"/>
      <c r="U99" s="11"/>
      <c r="V99" s="11"/>
      <c r="W99" s="11"/>
      <c r="X99" s="11"/>
      <c r="Y99" s="11"/>
      <c r="Z99" s="11"/>
    </row>
    <row r="100" spans="1:26">
      <c r="A100" s="58" t="s">
        <v>263</v>
      </c>
      <c r="B100" s="95">
        <f>SUM('4'!B100,'28'!B100,'42'!B100,'50'!B100,'59'!B100,'67'!B100)</f>
        <v>207182.82465</v>
      </c>
      <c r="C100" s="95">
        <f>SUM('4'!C100,'28'!C100,'42'!C100,'50'!C100,'59'!C100,'67'!C100)</f>
        <v>0</v>
      </c>
      <c r="D100" s="95">
        <f>SUM('4'!D100,'28'!D100,'42'!D100,'50'!D100,'59'!D100,'67'!D100)</f>
        <v>0</v>
      </c>
      <c r="E100" s="95">
        <f>SUM('4'!E100,'28'!E100,'42'!E100,'50'!E100,'59'!E100,'67'!E100)</f>
        <v>0</v>
      </c>
      <c r="F100" s="95">
        <f t="shared" si="6"/>
        <v>207182.82465</v>
      </c>
      <c r="G100" s="11"/>
      <c r="H100" s="11"/>
      <c r="I100" s="11"/>
      <c r="J100" s="11"/>
      <c r="K100" s="11"/>
      <c r="L100" s="11"/>
      <c r="M100" s="11"/>
      <c r="N100" s="11"/>
      <c r="O100" s="11"/>
      <c r="P100" s="11"/>
      <c r="Q100" s="11"/>
      <c r="R100" s="11"/>
      <c r="S100" s="11"/>
      <c r="T100" s="11"/>
      <c r="U100" s="11"/>
      <c r="V100" s="11"/>
      <c r="W100" s="11"/>
      <c r="X100" s="11"/>
      <c r="Y100" s="11"/>
      <c r="Z100" s="11"/>
    </row>
    <row r="101" spans="1:26">
      <c r="A101" s="187" t="s">
        <v>264</v>
      </c>
      <c r="B101" s="57">
        <f>SUM('4'!B101,'28'!B101,'42'!B101,'50'!B101,'59'!B101,'67'!B101)</f>
        <v>911269.73517</v>
      </c>
      <c r="C101" s="57">
        <f>SUM('4'!C101,'28'!C101,'42'!C101,'50'!C101,'59'!C101,'67'!C101)</f>
        <v>61081.598189999997</v>
      </c>
      <c r="D101" s="57">
        <f>SUM('4'!D101,'28'!D101,'42'!D101,'50'!D101,'59'!D101,'67'!D101)</f>
        <v>-7.0000000000000007E-5</v>
      </c>
      <c r="E101" s="57">
        <f>SUM('4'!E101,'28'!E101,'42'!E101,'50'!E101,'59'!E101,'67'!E101)</f>
        <v>0</v>
      </c>
      <c r="F101" s="57">
        <f>SUM(B101:E101)</f>
        <v>972351.3332900001</v>
      </c>
      <c r="G101" s="190">
        <f>SUM(F102:F106)-F101</f>
        <v>0</v>
      </c>
      <c r="H101" s="11"/>
      <c r="I101" s="11"/>
      <c r="J101" s="11"/>
      <c r="K101" s="11"/>
      <c r="L101" s="11"/>
      <c r="M101" s="11"/>
      <c r="N101" s="11"/>
      <c r="O101" s="11"/>
      <c r="P101" s="11"/>
      <c r="Q101" s="11"/>
      <c r="R101" s="11"/>
      <c r="S101" s="11"/>
      <c r="T101" s="11"/>
      <c r="U101" s="11"/>
      <c r="V101" s="11"/>
      <c r="W101" s="11"/>
      <c r="X101" s="11"/>
      <c r="Y101" s="11"/>
      <c r="Z101" s="11"/>
    </row>
    <row r="102" spans="1:26">
      <c r="A102" s="58" t="s">
        <v>265</v>
      </c>
      <c r="B102" s="95">
        <f>SUM('4'!B102,'28'!B102,'42'!B102,'50'!B102,'59'!B102,'67'!B102)</f>
        <v>68151.065569999992</v>
      </c>
      <c r="C102" s="95">
        <f>SUM('4'!C102,'28'!C102,'42'!C102,'50'!C102,'59'!C102,'67'!C102)</f>
        <v>0</v>
      </c>
      <c r="D102" s="95">
        <f>SUM('4'!D102,'28'!D102,'42'!D102,'50'!D102,'59'!D102,'67'!D102)</f>
        <v>0</v>
      </c>
      <c r="E102" s="95">
        <f>SUM('4'!E102,'28'!E102,'42'!E102,'50'!E102,'59'!E102,'67'!E102)</f>
        <v>0</v>
      </c>
      <c r="F102" s="95">
        <f t="shared" ref="F102:F106" si="7">SUM(B102:E102)</f>
        <v>68151.065569999992</v>
      </c>
      <c r="G102" s="11"/>
      <c r="H102" s="11"/>
      <c r="I102" s="11"/>
      <c r="J102" s="11"/>
      <c r="K102" s="11"/>
      <c r="L102" s="11"/>
      <c r="M102" s="11"/>
      <c r="N102" s="11"/>
      <c r="O102" s="11"/>
      <c r="P102" s="11"/>
      <c r="Q102" s="11"/>
      <c r="R102" s="11"/>
      <c r="S102" s="11"/>
      <c r="T102" s="11"/>
      <c r="U102" s="11"/>
      <c r="V102" s="11"/>
      <c r="W102" s="11"/>
      <c r="X102" s="11"/>
      <c r="Y102" s="11"/>
      <c r="Z102" s="11"/>
    </row>
    <row r="103" spans="1:26">
      <c r="A103" s="58" t="s">
        <v>266</v>
      </c>
      <c r="B103" s="95">
        <f>SUM('4'!B103,'28'!B103,'42'!B103,'50'!B103,'59'!B103,'67'!B103)</f>
        <v>390774.62628999999</v>
      </c>
      <c r="C103" s="95">
        <f>SUM('4'!C103,'28'!C103,'42'!C103,'50'!C103,'59'!C103,'67'!C103)</f>
        <v>0</v>
      </c>
      <c r="D103" s="95">
        <f>SUM('4'!D103,'28'!D103,'42'!D103,'50'!D103,'59'!D103,'67'!D103)</f>
        <v>0</v>
      </c>
      <c r="E103" s="95">
        <f>SUM('4'!E103,'28'!E103,'42'!E103,'50'!E103,'59'!E103,'67'!E103)</f>
        <v>0</v>
      </c>
      <c r="F103" s="95">
        <f t="shared" si="7"/>
        <v>390774.62628999999</v>
      </c>
      <c r="G103" s="11"/>
      <c r="H103" s="11"/>
      <c r="I103" s="11"/>
      <c r="J103" s="11"/>
      <c r="K103" s="11"/>
      <c r="L103" s="11"/>
      <c r="M103" s="11"/>
      <c r="N103" s="11"/>
      <c r="O103" s="11"/>
      <c r="P103" s="11"/>
      <c r="Q103" s="11"/>
      <c r="R103" s="11"/>
      <c r="S103" s="11"/>
      <c r="T103" s="11"/>
      <c r="U103" s="11"/>
      <c r="V103" s="11"/>
      <c r="W103" s="11"/>
      <c r="X103" s="11"/>
      <c r="Y103" s="11"/>
      <c r="Z103" s="11"/>
    </row>
    <row r="104" spans="1:26">
      <c r="A104" s="58" t="s">
        <v>267</v>
      </c>
      <c r="B104" s="95">
        <f>SUM('4'!B104,'28'!B104,'42'!B104,'50'!B104,'59'!B104,'67'!B104)</f>
        <v>319702.3408500001</v>
      </c>
      <c r="C104" s="95">
        <f>SUM('4'!C104,'28'!C104,'42'!C104,'50'!C104,'59'!C104,'67'!C104)</f>
        <v>61126.185749999997</v>
      </c>
      <c r="D104" s="95">
        <f>SUM('4'!D104,'28'!D104,'42'!D104,'50'!D104,'59'!D104,'67'!D104)</f>
        <v>-7.0000000000000007E-5</v>
      </c>
      <c r="E104" s="95">
        <f>SUM('4'!E104,'28'!E104,'42'!E104,'50'!E104,'59'!E104,'67'!E104)</f>
        <v>0</v>
      </c>
      <c r="F104" s="95">
        <f t="shared" si="7"/>
        <v>380828.52653000009</v>
      </c>
      <c r="G104" s="11"/>
      <c r="H104" s="11"/>
      <c r="I104" s="11"/>
      <c r="J104" s="11"/>
      <c r="K104" s="11"/>
      <c r="L104" s="11"/>
      <c r="M104" s="11"/>
      <c r="N104" s="11"/>
      <c r="O104" s="11"/>
      <c r="P104" s="11"/>
      <c r="Q104" s="11"/>
      <c r="R104" s="11"/>
      <c r="S104" s="11"/>
      <c r="T104" s="11"/>
      <c r="U104" s="11"/>
      <c r="V104" s="11"/>
      <c r="W104" s="11"/>
      <c r="X104" s="11"/>
      <c r="Y104" s="11"/>
      <c r="Z104" s="11"/>
    </row>
    <row r="105" spans="1:26">
      <c r="A105" s="58" t="s">
        <v>268</v>
      </c>
      <c r="B105" s="95">
        <f>SUM('4'!B105,'28'!B105,'42'!B105,'50'!B105,'59'!B105,'67'!B105)</f>
        <v>146007.43679000001</v>
      </c>
      <c r="C105" s="95">
        <f>SUM('4'!C105,'28'!C105,'42'!C105,'50'!C105,'59'!C105,'67'!C105)</f>
        <v>762.43638999999996</v>
      </c>
      <c r="D105" s="95">
        <f>SUM('4'!D105,'28'!D105,'42'!D105,'50'!D105,'59'!D105,'67'!D105)</f>
        <v>0</v>
      </c>
      <c r="E105" s="95">
        <f>SUM('4'!E105,'28'!E105,'42'!E105,'50'!E105,'59'!E105,'67'!E105)</f>
        <v>0</v>
      </c>
      <c r="F105" s="95">
        <f t="shared" si="7"/>
        <v>146769.87318</v>
      </c>
      <c r="G105" s="11"/>
      <c r="H105" s="11"/>
      <c r="I105" s="11"/>
      <c r="J105" s="11"/>
      <c r="K105" s="11"/>
      <c r="L105" s="11"/>
      <c r="M105" s="11"/>
      <c r="N105" s="11"/>
      <c r="O105" s="11"/>
      <c r="P105" s="11"/>
      <c r="Q105" s="11"/>
      <c r="R105" s="11"/>
      <c r="S105" s="11"/>
      <c r="T105" s="11"/>
      <c r="U105" s="11"/>
      <c r="V105" s="11"/>
      <c r="W105" s="11"/>
      <c r="X105" s="11"/>
      <c r="Y105" s="11"/>
      <c r="Z105" s="11"/>
    </row>
    <row r="106" spans="1:26">
      <c r="A106" s="58" t="s">
        <v>269</v>
      </c>
      <c r="B106" s="95">
        <f>SUM('4'!B106,'28'!B106,'42'!B106,'50'!B106,'59'!B106,'67'!B106)</f>
        <v>-13365.734329999999</v>
      </c>
      <c r="C106" s="95">
        <f>SUM('4'!C106,'28'!C106,'42'!C106,'50'!C106,'59'!C106,'67'!C106)</f>
        <v>-807.0239499999999</v>
      </c>
      <c r="D106" s="95">
        <f>SUM('4'!D106,'28'!D106,'42'!D106,'50'!D106,'59'!D106,'67'!D106)</f>
        <v>0</v>
      </c>
      <c r="E106" s="95">
        <f>SUM('4'!E106,'28'!E106,'42'!E106,'50'!E106,'59'!E106,'67'!E106)</f>
        <v>0</v>
      </c>
      <c r="F106" s="95">
        <f t="shared" si="7"/>
        <v>-14172.75828</v>
      </c>
      <c r="G106" s="11"/>
      <c r="H106" s="11"/>
      <c r="I106" s="11"/>
      <c r="J106" s="11"/>
      <c r="K106" s="11"/>
      <c r="L106" s="11"/>
      <c r="M106" s="11"/>
      <c r="N106" s="11"/>
      <c r="O106" s="11"/>
      <c r="P106" s="11"/>
      <c r="Q106" s="11"/>
      <c r="R106" s="11"/>
      <c r="S106" s="11"/>
      <c r="T106" s="11"/>
      <c r="U106" s="11"/>
      <c r="V106" s="11"/>
      <c r="W106" s="11"/>
      <c r="X106" s="11"/>
      <c r="Y106" s="11"/>
      <c r="Z106" s="11"/>
    </row>
    <row r="107" spans="1:26">
      <c r="A107" s="187" t="s">
        <v>270</v>
      </c>
      <c r="B107" s="57">
        <f>SUM('4'!B107,'28'!B107,'42'!B107,'50'!B107,'59'!B107,'67'!B107)</f>
        <v>704490.39117999992</v>
      </c>
      <c r="C107" s="57">
        <f>SUM('4'!C107,'28'!C107,'42'!C107,'50'!C107,'59'!C107,'67'!C107)</f>
        <v>0</v>
      </c>
      <c r="D107" s="57">
        <f>SUM('4'!D107,'28'!D107,'42'!D107,'50'!D107,'59'!D107,'67'!D107)</f>
        <v>0</v>
      </c>
      <c r="E107" s="57">
        <f>SUM('4'!E107,'28'!E107,'42'!E107,'50'!E107,'59'!E107,'67'!E107)</f>
        <v>0</v>
      </c>
      <c r="F107" s="57">
        <f>SUM(B107:E107)</f>
        <v>704490.39117999992</v>
      </c>
      <c r="G107" s="190">
        <f>SUM(F108:F113)-F107</f>
        <v>0</v>
      </c>
      <c r="H107" s="11"/>
      <c r="I107" s="11"/>
      <c r="J107" s="11"/>
      <c r="K107" s="11"/>
      <c r="L107" s="11"/>
      <c r="M107" s="11"/>
      <c r="N107" s="11"/>
      <c r="O107" s="11"/>
      <c r="P107" s="11"/>
      <c r="Q107" s="11"/>
      <c r="R107" s="11"/>
      <c r="S107" s="11"/>
      <c r="T107" s="11"/>
      <c r="U107" s="11"/>
      <c r="V107" s="11"/>
      <c r="W107" s="11"/>
      <c r="X107" s="11"/>
      <c r="Y107" s="11"/>
      <c r="Z107" s="11"/>
    </row>
    <row r="108" spans="1:26">
      <c r="A108" s="58" t="s">
        <v>271</v>
      </c>
      <c r="B108" s="95">
        <f>SUM('4'!B108,'28'!B108,'42'!B108,'50'!B108,'59'!B108,'67'!B108)</f>
        <v>655103.75684000005</v>
      </c>
      <c r="C108" s="95">
        <f>SUM('4'!C108,'28'!C108,'42'!C108,'50'!C108,'59'!C108,'67'!C108)</f>
        <v>0</v>
      </c>
      <c r="D108" s="95">
        <f>SUM('4'!D108,'28'!D108,'42'!D108,'50'!D108,'59'!D108,'67'!D108)</f>
        <v>0</v>
      </c>
      <c r="E108" s="95">
        <f>SUM('4'!E108,'28'!E108,'42'!E108,'50'!E108,'59'!E108,'67'!E108)</f>
        <v>0</v>
      </c>
      <c r="F108" s="95">
        <f t="shared" ref="F108:F115" si="8">SUM(B108:E108)</f>
        <v>655103.75684000005</v>
      </c>
      <c r="G108" s="11"/>
      <c r="H108" s="11"/>
      <c r="I108" s="11"/>
      <c r="J108" s="11"/>
      <c r="K108" s="11"/>
      <c r="L108" s="11"/>
      <c r="M108" s="11"/>
      <c r="N108" s="11"/>
      <c r="O108" s="11"/>
      <c r="P108" s="11"/>
      <c r="Q108" s="11"/>
      <c r="R108" s="11"/>
      <c r="S108" s="11"/>
      <c r="T108" s="11"/>
      <c r="U108" s="11"/>
      <c r="V108" s="11"/>
      <c r="W108" s="11"/>
      <c r="X108" s="11"/>
      <c r="Y108" s="11"/>
      <c r="Z108" s="11"/>
    </row>
    <row r="109" spans="1:26">
      <c r="A109" s="58" t="s">
        <v>272</v>
      </c>
      <c r="B109" s="95">
        <f>SUM('4'!B109,'28'!B109,'42'!B109,'50'!B109,'59'!B109,'67'!B109)</f>
        <v>0</v>
      </c>
      <c r="C109" s="95">
        <f>SUM('4'!C109,'28'!C109,'42'!C109,'50'!C109,'59'!C109,'67'!C109)</f>
        <v>0</v>
      </c>
      <c r="D109" s="95">
        <f>SUM('4'!D109,'28'!D109,'42'!D109,'50'!D109,'59'!D109,'67'!D109)</f>
        <v>0</v>
      </c>
      <c r="E109" s="95">
        <f>SUM('4'!E109,'28'!E109,'42'!E109,'50'!E109,'59'!E109,'67'!E109)</f>
        <v>0</v>
      </c>
      <c r="F109" s="95">
        <f t="shared" si="8"/>
        <v>0</v>
      </c>
      <c r="G109" s="11"/>
      <c r="H109" s="11"/>
      <c r="I109" s="11"/>
      <c r="J109" s="11"/>
      <c r="K109" s="11"/>
      <c r="L109" s="11"/>
      <c r="M109" s="11"/>
      <c r="N109" s="11"/>
      <c r="O109" s="11"/>
      <c r="P109" s="11"/>
      <c r="Q109" s="11"/>
      <c r="R109" s="11"/>
      <c r="S109" s="11"/>
      <c r="T109" s="11"/>
      <c r="U109" s="11"/>
      <c r="V109" s="11"/>
      <c r="W109" s="11"/>
      <c r="X109" s="11"/>
      <c r="Y109" s="11"/>
      <c r="Z109" s="11"/>
    </row>
    <row r="110" spans="1:26">
      <c r="A110" s="58" t="s">
        <v>273</v>
      </c>
      <c r="B110" s="95">
        <f>SUM('4'!B110,'28'!B110,'42'!B110,'50'!B110,'59'!B110,'67'!B110)</f>
        <v>0</v>
      </c>
      <c r="C110" s="95">
        <f>SUM('4'!C110,'28'!C110,'42'!C110,'50'!C110,'59'!C110,'67'!C110)</f>
        <v>0</v>
      </c>
      <c r="D110" s="95">
        <f>SUM('4'!D110,'28'!D110,'42'!D110,'50'!D110,'59'!D110,'67'!D110)</f>
        <v>0</v>
      </c>
      <c r="E110" s="95">
        <f>SUM('4'!E110,'28'!E110,'42'!E110,'50'!E110,'59'!E110,'67'!E110)</f>
        <v>0</v>
      </c>
      <c r="F110" s="95">
        <f t="shared" si="8"/>
        <v>0</v>
      </c>
      <c r="G110" s="11"/>
      <c r="H110" s="11"/>
      <c r="I110" s="11"/>
      <c r="J110" s="11"/>
      <c r="K110" s="11"/>
      <c r="L110" s="11"/>
      <c r="M110" s="11"/>
      <c r="N110" s="11"/>
      <c r="O110" s="11"/>
      <c r="P110" s="11"/>
      <c r="Q110" s="11"/>
      <c r="R110" s="11"/>
      <c r="S110" s="11"/>
      <c r="T110" s="11"/>
      <c r="U110" s="11"/>
      <c r="V110" s="11"/>
      <c r="W110" s="11"/>
      <c r="X110" s="11"/>
      <c r="Y110" s="11"/>
      <c r="Z110" s="11"/>
    </row>
    <row r="111" spans="1:26">
      <c r="A111" s="58" t="s">
        <v>274</v>
      </c>
      <c r="B111" s="95">
        <f>SUM('4'!B111,'28'!B111,'42'!B111,'50'!B111,'59'!B111,'67'!B111)</f>
        <v>0</v>
      </c>
      <c r="C111" s="95">
        <f>SUM('4'!C111,'28'!C111,'42'!C111,'50'!C111,'59'!C111,'67'!C111)</f>
        <v>0</v>
      </c>
      <c r="D111" s="95">
        <f>SUM('4'!D111,'28'!D111,'42'!D111,'50'!D111,'59'!D111,'67'!D111)</f>
        <v>0</v>
      </c>
      <c r="E111" s="95">
        <f>SUM('4'!E111,'28'!E111,'42'!E111,'50'!E111,'59'!E111,'67'!E111)</f>
        <v>0</v>
      </c>
      <c r="F111" s="95">
        <f t="shared" si="8"/>
        <v>0</v>
      </c>
      <c r="G111" s="11"/>
      <c r="H111" s="11"/>
      <c r="I111" s="11"/>
      <c r="J111" s="11"/>
      <c r="K111" s="11"/>
      <c r="L111" s="11"/>
      <c r="M111" s="11"/>
      <c r="N111" s="11"/>
      <c r="O111" s="11"/>
      <c r="P111" s="11"/>
      <c r="Q111" s="11"/>
      <c r="R111" s="11"/>
      <c r="S111" s="11"/>
      <c r="T111" s="11"/>
      <c r="U111" s="11"/>
      <c r="V111" s="11"/>
      <c r="W111" s="11"/>
      <c r="X111" s="11"/>
      <c r="Y111" s="11"/>
      <c r="Z111" s="11"/>
    </row>
    <row r="112" spans="1:26">
      <c r="A112" s="58" t="s">
        <v>275</v>
      </c>
      <c r="B112" s="95">
        <f>SUM('4'!B112,'28'!B112,'42'!B112,'50'!B112,'59'!B112,'67'!B112)</f>
        <v>76089.504749999993</v>
      </c>
      <c r="C112" s="95">
        <f>SUM('4'!C112,'28'!C112,'42'!C112,'50'!C112,'59'!C112,'67'!C112)</f>
        <v>0</v>
      </c>
      <c r="D112" s="95">
        <f>SUM('4'!D112,'28'!D112,'42'!D112,'50'!D112,'59'!D112,'67'!D112)</f>
        <v>0</v>
      </c>
      <c r="E112" s="95">
        <f>SUM('4'!E112,'28'!E112,'42'!E112,'50'!E112,'59'!E112,'67'!E112)</f>
        <v>0</v>
      </c>
      <c r="F112" s="95">
        <f t="shared" si="8"/>
        <v>76089.504749999993</v>
      </c>
      <c r="G112" s="11"/>
      <c r="H112" s="11"/>
      <c r="I112" s="11"/>
      <c r="J112" s="11"/>
      <c r="K112" s="11"/>
      <c r="L112" s="11"/>
      <c r="M112" s="11"/>
      <c r="N112" s="11"/>
      <c r="O112" s="11"/>
      <c r="P112" s="11"/>
      <c r="Q112" s="11"/>
      <c r="R112" s="11"/>
      <c r="S112" s="11"/>
      <c r="T112" s="11"/>
      <c r="U112" s="11"/>
      <c r="V112" s="11"/>
      <c r="W112" s="11"/>
      <c r="X112" s="11"/>
      <c r="Y112" s="11"/>
      <c r="Z112" s="11"/>
    </row>
    <row r="113" spans="1:26">
      <c r="A113" s="58" t="s">
        <v>276</v>
      </c>
      <c r="B113" s="95">
        <f>SUM('4'!B113,'28'!B113,'42'!B113,'50'!B113,'59'!B113,'67'!B113)</f>
        <v>-26702.87041</v>
      </c>
      <c r="C113" s="95">
        <f>SUM('4'!C113,'28'!C113,'42'!C113,'50'!C113,'59'!C113,'67'!C113)</f>
        <v>0</v>
      </c>
      <c r="D113" s="95">
        <f>SUM('4'!D113,'28'!D113,'42'!D113,'50'!D113,'59'!D113,'67'!D113)</f>
        <v>0</v>
      </c>
      <c r="E113" s="95">
        <f>SUM('4'!E113,'28'!E113,'42'!E113,'50'!E113,'59'!E113,'67'!E113)</f>
        <v>0</v>
      </c>
      <c r="F113" s="95">
        <f t="shared" si="8"/>
        <v>-26702.87041</v>
      </c>
      <c r="G113" s="11"/>
      <c r="H113" s="11"/>
      <c r="I113" s="11"/>
      <c r="J113" s="11"/>
      <c r="K113" s="11"/>
      <c r="L113" s="11"/>
      <c r="M113" s="11"/>
      <c r="N113" s="11"/>
      <c r="O113" s="11"/>
      <c r="P113" s="11"/>
      <c r="Q113" s="11"/>
      <c r="R113" s="11"/>
      <c r="S113" s="11"/>
      <c r="T113" s="11"/>
      <c r="U113" s="11"/>
      <c r="V113" s="11"/>
      <c r="W113" s="11"/>
      <c r="X113" s="11"/>
      <c r="Y113" s="11"/>
      <c r="Z113" s="11"/>
    </row>
    <row r="114" spans="1:26">
      <c r="A114" s="155" t="s">
        <v>277</v>
      </c>
      <c r="B114" s="57">
        <f>SUM('4'!B114,'28'!B114,'42'!B114,'50'!B114,'59'!B114,'67'!B114)</f>
        <v>235560875.68024999</v>
      </c>
      <c r="C114" s="57">
        <f>SUM('4'!C114,'28'!C114,'42'!C114,'50'!C114,'59'!C114,'67'!C114)</f>
        <v>36168961.985289998</v>
      </c>
      <c r="D114" s="57">
        <f>SUM('4'!D114,'28'!D114,'42'!D114,'50'!D114,'59'!D114,'67'!D114)</f>
        <v>270.36522000000002</v>
      </c>
      <c r="E114" s="57">
        <f>SUM('4'!E114,'28'!E114,'42'!E114,'50'!E114,'59'!E114,'67'!E114)</f>
        <v>56185.641309999999</v>
      </c>
      <c r="F114" s="57">
        <f t="shared" si="8"/>
        <v>271786293.67206997</v>
      </c>
      <c r="G114" s="190">
        <f>SUM(F115,F132,F133,F140,F149,F155,F162,F167)-F114</f>
        <v>0</v>
      </c>
      <c r="H114" s="11"/>
      <c r="I114" s="11"/>
      <c r="J114" s="11"/>
      <c r="K114" s="11"/>
      <c r="L114" s="11"/>
      <c r="M114" s="11"/>
      <c r="N114" s="11"/>
      <c r="O114" s="11"/>
      <c r="P114" s="11"/>
      <c r="Q114" s="11"/>
      <c r="R114" s="11"/>
      <c r="S114" s="11"/>
      <c r="T114" s="11"/>
      <c r="U114" s="11"/>
      <c r="V114" s="11"/>
      <c r="W114" s="11"/>
      <c r="X114" s="11"/>
      <c r="Y114" s="11"/>
      <c r="Z114" s="11"/>
    </row>
    <row r="115" spans="1:26">
      <c r="A115" s="177" t="s">
        <v>278</v>
      </c>
      <c r="B115" s="57">
        <f>SUM('4'!B115,'28'!B115,'42'!B115,'50'!B115,'59'!B115,'67'!B115)</f>
        <v>167336024.31357998</v>
      </c>
      <c r="C115" s="57">
        <f>SUM('4'!C115,'28'!C115,'42'!C115,'50'!C115,'59'!C115,'67'!C115)</f>
        <v>27158074.481710002</v>
      </c>
      <c r="D115" s="57">
        <f>SUM('4'!D115,'28'!D115,'42'!D115,'50'!D115,'59'!D115,'67'!D115)</f>
        <v>51.857620000000004</v>
      </c>
      <c r="E115" s="57">
        <f>SUM('4'!E115,'28'!E115,'42'!E115,'50'!E115,'59'!E115,'67'!E115)</f>
        <v>52961.554779999999</v>
      </c>
      <c r="F115" s="57">
        <f t="shared" si="8"/>
        <v>194547112.20769</v>
      </c>
      <c r="G115" s="190">
        <f>SUM(F116,F119,F120,F129,F130,F131)-F115</f>
        <v>0</v>
      </c>
      <c r="H115" s="11"/>
      <c r="I115" s="11"/>
      <c r="J115" s="11"/>
      <c r="K115" s="11"/>
      <c r="L115" s="11"/>
      <c r="M115" s="11"/>
      <c r="N115" s="11"/>
      <c r="O115" s="11"/>
      <c r="P115" s="11"/>
      <c r="Q115" s="11"/>
      <c r="R115" s="11"/>
      <c r="S115" s="11"/>
      <c r="T115" s="11"/>
      <c r="U115" s="11"/>
      <c r="V115" s="11"/>
      <c r="W115" s="11"/>
      <c r="X115" s="11"/>
      <c r="Y115" s="11"/>
      <c r="Z115" s="11"/>
    </row>
    <row r="116" spans="1:26">
      <c r="A116" s="64" t="s">
        <v>279</v>
      </c>
      <c r="B116" s="95">
        <f>SUM('4'!B116,'28'!B116,'42'!B116,'50'!B116,'59'!B116,'67'!B116)</f>
        <v>20849261.805560004</v>
      </c>
      <c r="C116" s="95">
        <f>SUM('4'!C116,'28'!C116,'42'!C116,'50'!C116,'59'!C116,'67'!C116)</f>
        <v>7898425.5112499995</v>
      </c>
      <c r="D116" s="95">
        <f>SUM('4'!D116,'28'!D116,'42'!D116,'50'!D116,'59'!D116,'67'!D116)</f>
        <v>51.857620000000004</v>
      </c>
      <c r="E116" s="95">
        <f>SUM('4'!E116,'28'!E116,'42'!E116,'50'!E116,'59'!E116,'67'!E116)</f>
        <v>112.89952000000001</v>
      </c>
      <c r="F116" s="95">
        <f t="shared" ref="F116:F133" si="9">SUM(B116:E116)</f>
        <v>28747852.073950004</v>
      </c>
      <c r="G116" s="190">
        <f>SUM(F117:F118)-F116</f>
        <v>0</v>
      </c>
      <c r="H116" s="11"/>
      <c r="I116" s="11"/>
      <c r="J116" s="11"/>
      <c r="K116" s="11"/>
      <c r="L116" s="11"/>
      <c r="M116" s="11"/>
      <c r="N116" s="11"/>
      <c r="O116" s="11"/>
      <c r="P116" s="11"/>
      <c r="Q116" s="11"/>
      <c r="R116" s="11"/>
      <c r="S116" s="11"/>
      <c r="T116" s="11"/>
      <c r="U116" s="11"/>
      <c r="V116" s="11"/>
      <c r="W116" s="11"/>
      <c r="X116" s="11"/>
      <c r="Y116" s="11"/>
      <c r="Z116" s="11"/>
    </row>
    <row r="117" spans="1:26">
      <c r="A117" s="64" t="s">
        <v>280</v>
      </c>
      <c r="B117" s="95">
        <f>SUM('4'!B117,'28'!B117,'42'!B117,'50'!B117,'59'!B117,'67'!B117)</f>
        <v>20235153.174209997</v>
      </c>
      <c r="C117" s="95">
        <f>SUM('4'!C117,'28'!C117,'42'!C117,'50'!C117,'59'!C117,'67'!C117)</f>
        <v>7846988.4337099995</v>
      </c>
      <c r="D117" s="95">
        <f>SUM('4'!D117,'28'!D117,'42'!D117,'50'!D117,'59'!D117,'67'!D117)</f>
        <v>7.4053699999999996</v>
      </c>
      <c r="E117" s="95">
        <f>SUM('4'!E117,'28'!E117,'42'!E117,'50'!E117,'59'!E117,'67'!E117)</f>
        <v>5.8576300000000003</v>
      </c>
      <c r="F117" s="95">
        <f t="shared" si="9"/>
        <v>28082154.870919999</v>
      </c>
      <c r="G117" s="11"/>
      <c r="H117" s="11"/>
      <c r="I117" s="11"/>
      <c r="J117" s="11"/>
      <c r="K117" s="11"/>
      <c r="L117" s="11"/>
      <c r="M117" s="11"/>
      <c r="N117" s="11"/>
      <c r="O117" s="11"/>
      <c r="P117" s="11"/>
      <c r="Q117" s="11"/>
      <c r="R117" s="11"/>
      <c r="S117" s="11"/>
      <c r="T117" s="11"/>
      <c r="U117" s="11"/>
      <c r="V117" s="11"/>
      <c r="W117" s="11"/>
      <c r="X117" s="11"/>
      <c r="Y117" s="11"/>
      <c r="Z117" s="11"/>
    </row>
    <row r="118" spans="1:26">
      <c r="A118" s="64" t="s">
        <v>281</v>
      </c>
      <c r="B118" s="95">
        <f>SUM('4'!B118,'28'!B118,'42'!B118,'50'!B118,'59'!B118,'67'!B118)</f>
        <v>614108.63135000004</v>
      </c>
      <c r="C118" s="95">
        <f>SUM('4'!C118,'28'!C118,'42'!C118,'50'!C118,'59'!C118,'67'!C118)</f>
        <v>51437.077539999998</v>
      </c>
      <c r="D118" s="95">
        <f>SUM('4'!D118,'28'!D118,'42'!D118,'50'!D118,'59'!D118,'67'!D118)</f>
        <v>44.452249999999999</v>
      </c>
      <c r="E118" s="95">
        <f>SUM('4'!E118,'28'!E118,'42'!E118,'50'!E118,'59'!E118,'67'!E118)</f>
        <v>107.04189</v>
      </c>
      <c r="F118" s="95">
        <f t="shared" si="9"/>
        <v>665697.20302999998</v>
      </c>
      <c r="G118" s="11"/>
      <c r="H118" s="11"/>
      <c r="I118" s="11"/>
      <c r="J118" s="11"/>
      <c r="K118" s="11"/>
      <c r="L118" s="11"/>
      <c r="M118" s="11"/>
      <c r="N118" s="11"/>
      <c r="O118" s="11"/>
      <c r="P118" s="11"/>
      <c r="Q118" s="11"/>
      <c r="R118" s="11"/>
      <c r="S118" s="11"/>
      <c r="T118" s="11"/>
      <c r="U118" s="11"/>
      <c r="V118" s="11"/>
      <c r="W118" s="11"/>
      <c r="X118" s="11"/>
      <c r="Y118" s="11"/>
      <c r="Z118" s="11"/>
    </row>
    <row r="119" spans="1:26">
      <c r="A119" s="64" t="s">
        <v>282</v>
      </c>
      <c r="B119" s="95">
        <f>SUM('4'!B119,'28'!B119,'42'!B119,'50'!B119,'59'!B119,'67'!B119)</f>
        <v>45992892.973350003</v>
      </c>
      <c r="C119" s="95">
        <f>SUM('4'!C119,'28'!C119,'42'!C119,'50'!C119,'59'!C119,'67'!C119)</f>
        <v>12788424.796780001</v>
      </c>
      <c r="D119" s="95">
        <f>SUM('4'!D119,'28'!D119,'42'!D119,'50'!D119,'59'!D119,'67'!D119)</f>
        <v>0</v>
      </c>
      <c r="E119" s="95">
        <f>SUM('4'!E119,'28'!E119,'42'!E119,'50'!E119,'59'!E119,'67'!E119)</f>
        <v>3232.14608</v>
      </c>
      <c r="F119" s="95">
        <f t="shared" si="9"/>
        <v>58784549.916210011</v>
      </c>
      <c r="G119" s="11"/>
      <c r="H119" s="11"/>
      <c r="I119" s="11"/>
      <c r="J119" s="11"/>
      <c r="K119" s="11"/>
      <c r="L119" s="11"/>
      <c r="M119" s="11"/>
      <c r="N119" s="11"/>
      <c r="O119" s="11"/>
      <c r="P119" s="11"/>
      <c r="Q119" s="11"/>
      <c r="R119" s="11"/>
      <c r="S119" s="11"/>
      <c r="T119" s="11"/>
      <c r="U119" s="11"/>
      <c r="V119" s="11"/>
      <c r="W119" s="11"/>
      <c r="X119" s="11"/>
      <c r="Y119" s="11"/>
      <c r="Z119" s="11"/>
    </row>
    <row r="120" spans="1:26">
      <c r="A120" s="64" t="s">
        <v>283</v>
      </c>
      <c r="B120" s="95">
        <f>SUM('4'!B120,'28'!B120,'42'!B120,'50'!B120,'59'!B120,'67'!B120)</f>
        <v>3526756.0110100005</v>
      </c>
      <c r="C120" s="95">
        <f>SUM('4'!C120,'28'!C120,'42'!C120,'50'!C120,'59'!C120,'67'!C120)</f>
        <v>908435.70888000017</v>
      </c>
      <c r="D120" s="95">
        <f>SUM('4'!D120,'28'!D120,'42'!D120,'50'!D120,'59'!D120,'67'!D120)</f>
        <v>0</v>
      </c>
      <c r="E120" s="95">
        <f>SUM('4'!E120,'28'!E120,'42'!E120,'50'!E120,'59'!E120,'67'!E120)</f>
        <v>-1.0000000000000001E-5</v>
      </c>
      <c r="F120" s="95">
        <f t="shared" si="9"/>
        <v>4435191.7198800007</v>
      </c>
      <c r="G120" s="190">
        <f>SUM(F121:F128)-F120</f>
        <v>0</v>
      </c>
      <c r="H120" s="11"/>
      <c r="I120" s="11"/>
      <c r="J120" s="11"/>
      <c r="K120" s="11"/>
      <c r="L120" s="11"/>
      <c r="M120" s="11"/>
      <c r="N120" s="11"/>
      <c r="O120" s="11"/>
      <c r="P120" s="11"/>
      <c r="Q120" s="11"/>
      <c r="R120" s="11"/>
      <c r="S120" s="11"/>
      <c r="T120" s="11"/>
      <c r="U120" s="11"/>
      <c r="V120" s="11"/>
      <c r="W120" s="11"/>
      <c r="X120" s="11"/>
      <c r="Y120" s="11"/>
      <c r="Z120" s="11"/>
    </row>
    <row r="121" spans="1:26">
      <c r="A121" s="65" t="s">
        <v>284</v>
      </c>
      <c r="B121" s="95">
        <f>SUM('4'!B121,'28'!B121,'42'!B121,'50'!B121,'59'!B121,'67'!B121)</f>
        <v>141282.96953</v>
      </c>
      <c r="C121" s="95">
        <f>SUM('4'!C121,'28'!C121,'42'!C121,'50'!C121,'59'!C121,'67'!C121)</f>
        <v>90309.166679999995</v>
      </c>
      <c r="D121" s="95">
        <f>SUM('4'!D121,'28'!D121,'42'!D121,'50'!D121,'59'!D121,'67'!D121)</f>
        <v>0</v>
      </c>
      <c r="E121" s="95">
        <f>SUM('4'!E121,'28'!E121,'42'!E121,'50'!E121,'59'!E121,'67'!E121)</f>
        <v>0</v>
      </c>
      <c r="F121" s="95">
        <f t="shared" si="9"/>
        <v>231592.13621</v>
      </c>
      <c r="G121" s="11"/>
      <c r="H121" s="11"/>
      <c r="I121" s="11"/>
      <c r="J121" s="11"/>
      <c r="K121" s="11"/>
      <c r="L121" s="11"/>
      <c r="M121" s="11"/>
      <c r="N121" s="11"/>
      <c r="O121" s="11"/>
      <c r="P121" s="11"/>
      <c r="Q121" s="11"/>
      <c r="R121" s="11"/>
      <c r="S121" s="11"/>
      <c r="T121" s="11"/>
      <c r="U121" s="11"/>
      <c r="V121" s="11"/>
      <c r="W121" s="11"/>
      <c r="X121" s="11"/>
      <c r="Y121" s="11"/>
      <c r="Z121" s="11"/>
    </row>
    <row r="122" spans="1:26">
      <c r="A122" s="65" t="s">
        <v>285</v>
      </c>
      <c r="B122" s="95">
        <f>SUM('4'!B122,'28'!B122,'42'!B122,'50'!B122,'59'!B122,'67'!B122)</f>
        <v>5846.1064399999996</v>
      </c>
      <c r="C122" s="95">
        <f>SUM('4'!C122,'28'!C122,'42'!C122,'50'!C122,'59'!C122,'67'!C122)</f>
        <v>9789.1275499999992</v>
      </c>
      <c r="D122" s="95">
        <f>SUM('4'!D122,'28'!D122,'42'!D122,'50'!D122,'59'!D122,'67'!D122)</f>
        <v>0</v>
      </c>
      <c r="E122" s="95">
        <f>SUM('4'!E122,'28'!E122,'42'!E122,'50'!E122,'59'!E122,'67'!E122)</f>
        <v>0</v>
      </c>
      <c r="F122" s="95">
        <f t="shared" si="9"/>
        <v>15635.233989999999</v>
      </c>
      <c r="G122" s="11"/>
      <c r="H122" s="11"/>
      <c r="I122" s="11"/>
      <c r="J122" s="11"/>
      <c r="K122" s="11"/>
      <c r="L122" s="11"/>
      <c r="M122" s="11"/>
      <c r="N122" s="11"/>
      <c r="O122" s="11"/>
      <c r="P122" s="11"/>
      <c r="Q122" s="11"/>
      <c r="R122" s="11"/>
      <c r="S122" s="11"/>
      <c r="T122" s="11"/>
      <c r="U122" s="11"/>
      <c r="V122" s="11"/>
      <c r="W122" s="11"/>
      <c r="X122" s="11"/>
      <c r="Y122" s="11"/>
      <c r="Z122" s="11"/>
    </row>
    <row r="123" spans="1:26">
      <c r="A123" s="99" t="s">
        <v>286</v>
      </c>
      <c r="B123" s="95">
        <f>SUM('4'!B123,'28'!B123,'42'!B123,'50'!B123,'59'!B123,'67'!B123)</f>
        <v>25750.587</v>
      </c>
      <c r="C123" s="95">
        <f>SUM('4'!C123,'28'!C123,'42'!C123,'50'!C123,'59'!C123,'67'!C123)</f>
        <v>8722.7365900000004</v>
      </c>
      <c r="D123" s="95">
        <f>SUM('4'!D123,'28'!D123,'42'!D123,'50'!D123,'59'!D123,'67'!D123)</f>
        <v>0</v>
      </c>
      <c r="E123" s="95">
        <f>SUM('4'!E123,'28'!E123,'42'!E123,'50'!E123,'59'!E123,'67'!E123)</f>
        <v>0</v>
      </c>
      <c r="F123" s="95">
        <f t="shared" si="9"/>
        <v>34473.32359</v>
      </c>
      <c r="G123" s="11"/>
      <c r="H123" s="11"/>
      <c r="I123" s="11"/>
      <c r="J123" s="11"/>
      <c r="K123" s="11"/>
      <c r="L123" s="11"/>
      <c r="M123" s="11"/>
      <c r="N123" s="11"/>
      <c r="O123" s="11"/>
      <c r="P123" s="11"/>
      <c r="Q123" s="11"/>
      <c r="R123" s="11"/>
      <c r="S123" s="11"/>
      <c r="T123" s="11"/>
      <c r="U123" s="11"/>
      <c r="V123" s="11"/>
      <c r="W123" s="11"/>
      <c r="X123" s="11"/>
      <c r="Y123" s="11"/>
      <c r="Z123" s="11"/>
    </row>
    <row r="124" spans="1:26">
      <c r="A124" s="99" t="s">
        <v>287</v>
      </c>
      <c r="B124" s="95">
        <f>SUM('4'!B124,'28'!B124,'42'!B124,'50'!B124,'59'!B124,'67'!B124)</f>
        <v>171625.08023999998</v>
      </c>
      <c r="C124" s="95">
        <f>SUM('4'!C124,'28'!C124,'42'!C124,'50'!C124,'59'!C124,'67'!C124)</f>
        <v>41720.663959999998</v>
      </c>
      <c r="D124" s="95">
        <f>SUM('4'!D124,'28'!D124,'42'!D124,'50'!D124,'59'!D124,'67'!D124)</f>
        <v>0</v>
      </c>
      <c r="E124" s="95">
        <f>SUM('4'!E124,'28'!E124,'42'!E124,'50'!E124,'59'!E124,'67'!E124)</f>
        <v>-1.0000000000000001E-5</v>
      </c>
      <c r="F124" s="95">
        <f t="shared" si="9"/>
        <v>213345.74419</v>
      </c>
      <c r="G124" s="11"/>
      <c r="H124" s="11"/>
      <c r="I124" s="11"/>
      <c r="J124" s="11"/>
      <c r="K124" s="11"/>
      <c r="L124" s="11"/>
      <c r="M124" s="11"/>
      <c r="N124" s="11"/>
      <c r="O124" s="11"/>
      <c r="P124" s="11"/>
      <c r="Q124" s="11"/>
      <c r="R124" s="11"/>
      <c r="S124" s="11"/>
      <c r="T124" s="11"/>
      <c r="U124" s="11"/>
      <c r="V124" s="11"/>
      <c r="W124" s="11"/>
      <c r="X124" s="11"/>
      <c r="Y124" s="11"/>
      <c r="Z124" s="11"/>
    </row>
    <row r="125" spans="1:26">
      <c r="A125" s="99" t="s">
        <v>288</v>
      </c>
      <c r="B125" s="95">
        <f>SUM('4'!B125,'28'!B125,'42'!B125,'50'!B125,'59'!B125,'67'!B125)</f>
        <v>438917.29968</v>
      </c>
      <c r="C125" s="95">
        <f>SUM('4'!C125,'28'!C125,'42'!C125,'50'!C125,'59'!C125,'67'!C125)</f>
        <v>92853.07203000001</v>
      </c>
      <c r="D125" s="95">
        <f>SUM('4'!D125,'28'!D125,'42'!D125,'50'!D125,'59'!D125,'67'!D125)</f>
        <v>0</v>
      </c>
      <c r="E125" s="95">
        <f>SUM('4'!E125,'28'!E125,'42'!E125,'50'!E125,'59'!E125,'67'!E125)</f>
        <v>0</v>
      </c>
      <c r="F125" s="95">
        <f t="shared" si="9"/>
        <v>531770.37170999998</v>
      </c>
      <c r="G125" s="11"/>
      <c r="H125" s="11"/>
      <c r="I125" s="11"/>
      <c r="J125" s="11"/>
      <c r="K125" s="11"/>
      <c r="L125" s="11"/>
      <c r="M125" s="11"/>
      <c r="N125" s="11"/>
      <c r="O125" s="11"/>
      <c r="P125" s="11"/>
      <c r="Q125" s="11"/>
      <c r="R125" s="11"/>
      <c r="S125" s="11"/>
      <c r="T125" s="11"/>
      <c r="U125" s="11"/>
      <c r="V125" s="11"/>
      <c r="W125" s="11"/>
      <c r="X125" s="11"/>
      <c r="Y125" s="11"/>
      <c r="Z125" s="11"/>
    </row>
    <row r="126" spans="1:26">
      <c r="A126" s="99" t="s">
        <v>289</v>
      </c>
      <c r="B126" s="95">
        <f>SUM('4'!B126,'28'!B126,'42'!B126,'50'!B126,'59'!B126,'67'!B126)</f>
        <v>1625784.43404</v>
      </c>
      <c r="C126" s="95">
        <f>SUM('4'!C126,'28'!C126,'42'!C126,'50'!C126,'59'!C126,'67'!C126)</f>
        <v>293292.44065000006</v>
      </c>
      <c r="D126" s="95">
        <f>SUM('4'!D126,'28'!D126,'42'!D126,'50'!D126,'59'!D126,'67'!D126)</f>
        <v>0</v>
      </c>
      <c r="E126" s="95">
        <f>SUM('4'!E126,'28'!E126,'42'!E126,'50'!E126,'59'!E126,'67'!E126)</f>
        <v>0</v>
      </c>
      <c r="F126" s="95">
        <f t="shared" si="9"/>
        <v>1919076.87469</v>
      </c>
      <c r="G126" s="11"/>
      <c r="H126" s="11"/>
      <c r="I126" s="11"/>
      <c r="J126" s="11"/>
      <c r="K126" s="11"/>
      <c r="L126" s="11"/>
      <c r="M126" s="11"/>
      <c r="N126" s="11"/>
      <c r="O126" s="11"/>
      <c r="P126" s="11"/>
      <c r="Q126" s="11"/>
      <c r="R126" s="11"/>
      <c r="S126" s="11"/>
      <c r="T126" s="11"/>
      <c r="U126" s="11"/>
      <c r="V126" s="11"/>
      <c r="W126" s="11"/>
      <c r="X126" s="11"/>
      <c r="Y126" s="11"/>
      <c r="Z126" s="11"/>
    </row>
    <row r="127" spans="1:26">
      <c r="A127" s="99" t="s">
        <v>290</v>
      </c>
      <c r="B127" s="95">
        <f>SUM('4'!B127,'28'!B127,'42'!B127,'50'!B127,'59'!B127,'67'!B127)</f>
        <v>353783.84700000007</v>
      </c>
      <c r="C127" s="95">
        <f>SUM('4'!C127,'28'!C127,'42'!C127,'50'!C127,'59'!C127,'67'!C127)</f>
        <v>191490.26468000002</v>
      </c>
      <c r="D127" s="95">
        <f>SUM('4'!D127,'28'!D127,'42'!D127,'50'!D127,'59'!D127,'67'!D127)</f>
        <v>0</v>
      </c>
      <c r="E127" s="95">
        <f>SUM('4'!E127,'28'!E127,'42'!E127,'50'!E127,'59'!E127,'67'!E127)</f>
        <v>0</v>
      </c>
      <c r="F127" s="95">
        <f t="shared" si="9"/>
        <v>545274.11168000009</v>
      </c>
      <c r="G127" s="11"/>
      <c r="H127" s="11"/>
      <c r="I127" s="11"/>
      <c r="J127" s="11"/>
      <c r="K127" s="11"/>
      <c r="L127" s="11"/>
      <c r="M127" s="11"/>
      <c r="N127" s="11"/>
      <c r="O127" s="11"/>
      <c r="P127" s="11"/>
      <c r="Q127" s="11"/>
      <c r="R127" s="11"/>
      <c r="S127" s="11"/>
      <c r="T127" s="11"/>
      <c r="U127" s="11"/>
      <c r="V127" s="11"/>
      <c r="W127" s="11"/>
      <c r="X127" s="11"/>
      <c r="Y127" s="11"/>
      <c r="Z127" s="11"/>
    </row>
    <row r="128" spans="1:26">
      <c r="A128" s="99" t="s">
        <v>291</v>
      </c>
      <c r="B128" s="95">
        <f>SUM('4'!B128,'28'!B128,'42'!B128,'50'!B128,'59'!B128,'67'!B128)</f>
        <v>763765.68708000006</v>
      </c>
      <c r="C128" s="95">
        <f>SUM('4'!C128,'28'!C128,'42'!C128,'50'!C128,'59'!C128,'67'!C128)</f>
        <v>180258.23674000002</v>
      </c>
      <c r="D128" s="95">
        <f>SUM('4'!D128,'28'!D128,'42'!D128,'50'!D128,'59'!D128,'67'!D128)</f>
        <v>0</v>
      </c>
      <c r="E128" s="95">
        <f>SUM('4'!E128,'28'!E128,'42'!E128,'50'!E128,'59'!E128,'67'!E128)</f>
        <v>0</v>
      </c>
      <c r="F128" s="95">
        <f t="shared" si="9"/>
        <v>944023.92382000014</v>
      </c>
      <c r="G128" s="11"/>
      <c r="H128" s="11"/>
      <c r="I128" s="11"/>
      <c r="J128" s="11"/>
      <c r="K128" s="11"/>
      <c r="L128" s="11"/>
      <c r="M128" s="11"/>
      <c r="N128" s="11"/>
      <c r="O128" s="11"/>
      <c r="P128" s="11"/>
      <c r="Q128" s="11"/>
      <c r="R128" s="11"/>
      <c r="S128" s="11"/>
      <c r="T128" s="11"/>
      <c r="U128" s="11"/>
      <c r="V128" s="11"/>
      <c r="W128" s="11"/>
      <c r="X128" s="11"/>
      <c r="Y128" s="11"/>
      <c r="Z128" s="11"/>
    </row>
    <row r="129" spans="1:26">
      <c r="A129" s="156" t="s">
        <v>292</v>
      </c>
      <c r="B129" s="95">
        <f>SUM('4'!B129,'28'!B129,'42'!B129,'50'!B129,'59'!B129,'67'!B129)</f>
        <v>2880221.8717599995</v>
      </c>
      <c r="C129" s="95">
        <f>SUM('4'!C129,'28'!C129,'42'!C129,'50'!C129,'59'!C129,'67'!C129)</f>
        <v>1030496.84685</v>
      </c>
      <c r="D129" s="95">
        <f>SUM('4'!D129,'28'!D129,'42'!D129,'50'!D129,'59'!D129,'67'!D129)</f>
        <v>0</v>
      </c>
      <c r="E129" s="95">
        <f>SUM('4'!E129,'28'!E129,'42'!E129,'50'!E129,'59'!E129,'67'!E129)</f>
        <v>24439.52391</v>
      </c>
      <c r="F129" s="95">
        <f t="shared" si="9"/>
        <v>3935158.2425199994</v>
      </c>
      <c r="G129" s="11"/>
      <c r="H129" s="11"/>
      <c r="I129" s="11"/>
      <c r="J129" s="11"/>
      <c r="K129" s="11"/>
      <c r="L129" s="11"/>
      <c r="M129" s="11"/>
      <c r="N129" s="11"/>
      <c r="O129" s="11"/>
      <c r="P129" s="11"/>
      <c r="Q129" s="11"/>
      <c r="R129" s="11"/>
      <c r="S129" s="11"/>
      <c r="T129" s="11"/>
      <c r="U129" s="11"/>
      <c r="V129" s="11"/>
      <c r="W129" s="11"/>
      <c r="X129" s="11"/>
      <c r="Y129" s="11"/>
      <c r="Z129" s="11"/>
    </row>
    <row r="130" spans="1:26">
      <c r="A130" s="156" t="s">
        <v>293</v>
      </c>
      <c r="B130" s="95">
        <f>SUM('4'!B130,'28'!B130,'42'!B130,'50'!B130,'59'!B130,'67'!B130)</f>
        <v>83621796.687449992</v>
      </c>
      <c r="C130" s="95">
        <f>SUM('4'!C130,'28'!C130,'42'!C130,'50'!C130,'59'!C130,'67'!C130)</f>
        <v>4361636.957799999</v>
      </c>
      <c r="D130" s="95">
        <f>SUM('4'!D130,'28'!D130,'42'!D130,'50'!D130,'59'!D130,'67'!D130)</f>
        <v>0</v>
      </c>
      <c r="E130" s="95">
        <f>SUM('4'!E130,'28'!E130,'42'!E130,'50'!E130,'59'!E130,'67'!E130)</f>
        <v>24873.764999999999</v>
      </c>
      <c r="F130" s="95">
        <f t="shared" si="9"/>
        <v>88008307.410249993</v>
      </c>
      <c r="G130" s="11"/>
      <c r="H130" s="11"/>
      <c r="I130" s="11"/>
      <c r="J130" s="11"/>
      <c r="K130" s="11"/>
      <c r="L130" s="11"/>
      <c r="M130" s="11"/>
      <c r="N130" s="11"/>
      <c r="O130" s="11"/>
      <c r="P130" s="11"/>
      <c r="Q130" s="11"/>
      <c r="R130" s="11"/>
      <c r="S130" s="11"/>
      <c r="T130" s="11"/>
      <c r="U130" s="11"/>
      <c r="V130" s="11"/>
      <c r="W130" s="11"/>
      <c r="X130" s="11"/>
      <c r="Y130" s="11"/>
      <c r="Z130" s="11"/>
    </row>
    <row r="131" spans="1:26">
      <c r="A131" s="64" t="s">
        <v>294</v>
      </c>
      <c r="B131" s="95">
        <f>SUM('4'!B131,'28'!B131,'42'!B131,'50'!B131,'59'!B131,'67'!B131)</f>
        <v>10465094.964450002</v>
      </c>
      <c r="C131" s="95">
        <f>SUM('4'!C131,'28'!C131,'42'!C131,'50'!C131,'59'!C131,'67'!C131)</f>
        <v>170654.66015000001</v>
      </c>
      <c r="D131" s="95">
        <f>SUM('4'!D131,'28'!D131,'42'!D131,'50'!D131,'59'!D131,'67'!D131)</f>
        <v>0</v>
      </c>
      <c r="E131" s="95">
        <f>SUM('4'!E131,'28'!E131,'42'!E131,'50'!E131,'59'!E131,'67'!E131)</f>
        <v>303.22028</v>
      </c>
      <c r="F131" s="95">
        <f t="shared" si="9"/>
        <v>10636052.844880002</v>
      </c>
      <c r="G131" s="11"/>
      <c r="H131" s="11"/>
      <c r="I131" s="11"/>
      <c r="J131" s="11"/>
      <c r="K131" s="11"/>
      <c r="L131" s="11"/>
      <c r="M131" s="11"/>
      <c r="N131" s="11"/>
      <c r="O131" s="11"/>
      <c r="P131" s="11"/>
      <c r="Q131" s="11"/>
      <c r="R131" s="11"/>
      <c r="S131" s="11"/>
      <c r="T131" s="11"/>
      <c r="U131" s="11"/>
      <c r="V131" s="11"/>
      <c r="W131" s="11"/>
      <c r="X131" s="11"/>
      <c r="Y131" s="11"/>
      <c r="Z131" s="11"/>
    </row>
    <row r="132" spans="1:26">
      <c r="A132" s="177" t="s">
        <v>295</v>
      </c>
      <c r="B132" s="57">
        <f>SUM('4'!B132,'28'!B132,'42'!B132,'50'!B132,'59'!B132,'67'!B132)</f>
        <v>291618.29021999997</v>
      </c>
      <c r="C132" s="57">
        <f>SUM('4'!C132,'28'!C132,'42'!C132,'50'!C132,'59'!C132,'67'!C132)</f>
        <v>1260.1104499999999</v>
      </c>
      <c r="D132" s="57">
        <f>SUM('4'!D132,'28'!D132,'42'!D132,'50'!D132,'59'!D132,'67'!D132)</f>
        <v>0</v>
      </c>
      <c r="E132" s="57">
        <f>SUM('4'!E132,'28'!E132,'42'!E132,'50'!E132,'59'!E132,'67'!E132)</f>
        <v>4.326E-2</v>
      </c>
      <c r="F132" s="57">
        <f t="shared" si="9"/>
        <v>292878.44392999995</v>
      </c>
      <c r="G132" s="11"/>
      <c r="H132" s="11"/>
      <c r="I132" s="11"/>
      <c r="J132" s="11"/>
      <c r="K132" s="11"/>
      <c r="L132" s="11"/>
      <c r="M132" s="11"/>
      <c r="N132" s="11"/>
      <c r="O132" s="11"/>
      <c r="P132" s="11"/>
      <c r="Q132" s="11"/>
      <c r="R132" s="11"/>
      <c r="S132" s="11"/>
      <c r="T132" s="11"/>
      <c r="U132" s="11"/>
      <c r="V132" s="11"/>
      <c r="W132" s="11"/>
      <c r="X132" s="11"/>
      <c r="Y132" s="11"/>
      <c r="Z132" s="11"/>
    </row>
    <row r="133" spans="1:26">
      <c r="A133" s="177" t="s">
        <v>489</v>
      </c>
      <c r="B133" s="57">
        <f>SUM('4'!B133,'28'!B133,'42'!B133,'50'!B133,'59'!B133,'67'!B133)</f>
        <v>13740435.028659999</v>
      </c>
      <c r="C133" s="57">
        <f>SUM('4'!C133,'28'!C133,'42'!C133,'50'!C133,'59'!C133,'67'!C133)</f>
        <v>2914050.7869499996</v>
      </c>
      <c r="D133" s="57">
        <f>SUM('4'!D133,'28'!D133,'42'!D133,'50'!D133,'59'!D133,'67'!D133)</f>
        <v>0</v>
      </c>
      <c r="E133" s="57">
        <f>SUM('4'!E133,'28'!E133,'42'!E133,'50'!E133,'59'!E133,'67'!E133)</f>
        <v>0</v>
      </c>
      <c r="F133" s="57">
        <f t="shared" si="9"/>
        <v>16654485.815609999</v>
      </c>
      <c r="G133" s="190">
        <f>SUM(F134:F139)-F133</f>
        <v>0</v>
      </c>
      <c r="H133" s="11"/>
      <c r="I133" s="11"/>
      <c r="J133" s="11"/>
      <c r="K133" s="11"/>
      <c r="L133" s="11"/>
      <c r="M133" s="11"/>
      <c r="N133" s="11"/>
      <c r="O133" s="11"/>
      <c r="P133" s="11"/>
      <c r="Q133" s="11"/>
      <c r="R133" s="11"/>
      <c r="S133" s="11"/>
      <c r="T133" s="11"/>
      <c r="U133" s="11"/>
      <c r="V133" s="11"/>
      <c r="W133" s="11"/>
      <c r="X133" s="11"/>
      <c r="Y133" s="11"/>
      <c r="Z133" s="11"/>
    </row>
    <row r="134" spans="1:26">
      <c r="A134" s="64" t="s">
        <v>490</v>
      </c>
      <c r="B134" s="95">
        <f>SUM('4'!B134,'28'!B134,'42'!B134,'50'!B134,'59'!B134,'67'!B134)</f>
        <v>5188628.5866999999</v>
      </c>
      <c r="C134" s="95">
        <f>SUM('4'!C134,'28'!C134,'42'!C134,'50'!C134,'59'!C134,'67'!C134)</f>
        <v>941043.78249999997</v>
      </c>
      <c r="D134" s="95">
        <f>SUM('4'!D134,'28'!D134,'42'!D134,'50'!D134,'59'!D134,'67'!D134)</f>
        <v>0</v>
      </c>
      <c r="E134" s="95">
        <f>SUM('4'!E134,'28'!E134,'42'!E134,'50'!E134,'59'!E134,'67'!E134)</f>
        <v>0</v>
      </c>
      <c r="F134" s="95">
        <f t="shared" ref="F134:F139" si="10">SUM(B134:E134)</f>
        <v>6129672.3691999996</v>
      </c>
      <c r="G134" s="274"/>
      <c r="H134" s="274"/>
      <c r="I134" s="274"/>
      <c r="J134" s="274"/>
      <c r="K134" s="274"/>
      <c r="L134" s="274"/>
      <c r="M134" s="274"/>
      <c r="N134" s="274"/>
      <c r="O134" s="274"/>
      <c r="P134" s="274"/>
      <c r="Q134" s="274"/>
      <c r="R134" s="274"/>
      <c r="S134" s="274"/>
      <c r="T134" s="274"/>
      <c r="U134" s="274"/>
      <c r="V134" s="274"/>
      <c r="W134" s="274"/>
      <c r="X134" s="274"/>
      <c r="Y134" s="274"/>
      <c r="Z134" s="274"/>
    </row>
    <row r="135" spans="1:26">
      <c r="A135" s="64" t="s">
        <v>491</v>
      </c>
      <c r="B135" s="95">
        <f>SUM('4'!B135,'28'!B135,'42'!B135,'50'!B135,'59'!B135,'67'!B135)</f>
        <v>3059752.0699500004</v>
      </c>
      <c r="C135" s="95">
        <f>SUM('4'!C135,'28'!C135,'42'!C135,'50'!C135,'59'!C135,'67'!C135)</f>
        <v>36113.893369999998</v>
      </c>
      <c r="D135" s="95">
        <f>SUM('4'!D135,'28'!D135,'42'!D135,'50'!D135,'59'!D135,'67'!D135)</f>
        <v>0</v>
      </c>
      <c r="E135" s="95">
        <f>SUM('4'!E135,'28'!E135,'42'!E135,'50'!E135,'59'!E135,'67'!E135)</f>
        <v>0</v>
      </c>
      <c r="F135" s="95">
        <f t="shared" si="10"/>
        <v>3095865.9633200006</v>
      </c>
      <c r="G135" s="274"/>
      <c r="H135" s="274"/>
      <c r="I135" s="274"/>
      <c r="J135" s="274"/>
      <c r="K135" s="274"/>
      <c r="L135" s="274"/>
      <c r="M135" s="274"/>
      <c r="N135" s="274"/>
      <c r="O135" s="274"/>
      <c r="P135" s="274"/>
      <c r="Q135" s="274"/>
      <c r="R135" s="274"/>
      <c r="S135" s="274"/>
      <c r="T135" s="274"/>
      <c r="U135" s="274"/>
      <c r="V135" s="274"/>
      <c r="W135" s="274"/>
      <c r="X135" s="274"/>
      <c r="Y135" s="274"/>
      <c r="Z135" s="274"/>
    </row>
    <row r="136" spans="1:26">
      <c r="A136" s="64" t="s">
        <v>492</v>
      </c>
      <c r="B136" s="95">
        <f>SUM('4'!B136,'28'!B136,'42'!B136,'50'!B136,'59'!B136,'67'!B136)</f>
        <v>72100</v>
      </c>
      <c r="C136" s="95">
        <f>SUM('4'!C136,'28'!C136,'42'!C136,'50'!C136,'59'!C136,'67'!C136)</f>
        <v>0</v>
      </c>
      <c r="D136" s="95">
        <f>SUM('4'!D136,'28'!D136,'42'!D136,'50'!D136,'59'!D136,'67'!D136)</f>
        <v>0</v>
      </c>
      <c r="E136" s="95">
        <f>SUM('4'!E136,'28'!E136,'42'!E136,'50'!E136,'59'!E136,'67'!E136)</f>
        <v>0</v>
      </c>
      <c r="F136" s="95">
        <f t="shared" si="10"/>
        <v>72100</v>
      </c>
      <c r="G136" s="11"/>
      <c r="H136" s="11"/>
      <c r="I136" s="11"/>
      <c r="J136" s="11"/>
      <c r="K136" s="11"/>
      <c r="L136" s="11"/>
      <c r="M136" s="11"/>
      <c r="N136" s="11"/>
      <c r="O136" s="11"/>
      <c r="P136" s="11"/>
      <c r="Q136" s="11"/>
      <c r="R136" s="11"/>
      <c r="S136" s="11"/>
      <c r="T136" s="11"/>
      <c r="U136" s="11"/>
      <c r="V136" s="11"/>
      <c r="W136" s="11"/>
      <c r="X136" s="11"/>
      <c r="Y136" s="11"/>
      <c r="Z136" s="11"/>
    </row>
    <row r="137" spans="1:26">
      <c r="A137" s="64" t="s">
        <v>493</v>
      </c>
      <c r="B137" s="95">
        <f>SUM('4'!B137,'28'!B137,'42'!B137,'50'!B137,'59'!B137,'67'!B137)</f>
        <v>854410.40597000008</v>
      </c>
      <c r="C137" s="95">
        <f>SUM('4'!C137,'28'!C137,'42'!C137,'50'!C137,'59'!C137,'67'!C137)</f>
        <v>160811.55891999998</v>
      </c>
      <c r="D137" s="95">
        <f>SUM('4'!D137,'28'!D137,'42'!D137,'50'!D137,'59'!D137,'67'!D137)</f>
        <v>0</v>
      </c>
      <c r="E137" s="95">
        <f>SUM('4'!E137,'28'!E137,'42'!E137,'50'!E137,'59'!E137,'67'!E137)</f>
        <v>0</v>
      </c>
      <c r="F137" s="95">
        <f t="shared" si="10"/>
        <v>1015221.9648900001</v>
      </c>
      <c r="G137" s="11"/>
      <c r="H137" s="11"/>
      <c r="I137" s="11"/>
      <c r="J137" s="11"/>
      <c r="K137" s="11"/>
      <c r="L137" s="11"/>
      <c r="M137" s="11"/>
      <c r="N137" s="11"/>
      <c r="O137" s="11"/>
      <c r="P137" s="11"/>
      <c r="Q137" s="11"/>
      <c r="R137" s="11"/>
      <c r="S137" s="11"/>
      <c r="T137" s="11"/>
      <c r="U137" s="11"/>
      <c r="V137" s="11"/>
      <c r="W137" s="11"/>
      <c r="X137" s="11"/>
      <c r="Y137" s="11"/>
      <c r="Z137" s="11"/>
    </row>
    <row r="138" spans="1:26">
      <c r="A138" s="64" t="s">
        <v>494</v>
      </c>
      <c r="B138" s="95">
        <f>SUM('4'!B138,'28'!B138,'42'!B138,'50'!B138,'59'!B138,'67'!B138)</f>
        <v>4268382.2349699996</v>
      </c>
      <c r="C138" s="95">
        <f>SUM('4'!C138,'28'!C138,'42'!C138,'50'!C138,'59'!C138,'67'!C138)</f>
        <v>1757242.92227</v>
      </c>
      <c r="D138" s="95">
        <f>SUM('4'!D138,'28'!D138,'42'!D138,'50'!D138,'59'!D138,'67'!D138)</f>
        <v>0</v>
      </c>
      <c r="E138" s="95">
        <f>SUM('4'!E138,'28'!E138,'42'!E138,'50'!E138,'59'!E138,'67'!E138)</f>
        <v>0</v>
      </c>
      <c r="F138" s="95">
        <f t="shared" si="10"/>
        <v>6025625.1572399996</v>
      </c>
      <c r="G138" s="11"/>
      <c r="H138" s="11"/>
      <c r="I138" s="11"/>
      <c r="J138" s="11"/>
      <c r="K138" s="11"/>
      <c r="L138" s="11"/>
      <c r="M138" s="11"/>
      <c r="N138" s="11"/>
      <c r="O138" s="11"/>
      <c r="P138" s="11"/>
      <c r="Q138" s="11"/>
      <c r="R138" s="11"/>
      <c r="S138" s="11"/>
      <c r="T138" s="11"/>
      <c r="U138" s="11"/>
      <c r="V138" s="11"/>
      <c r="W138" s="11"/>
      <c r="X138" s="11"/>
      <c r="Y138" s="11"/>
      <c r="Z138" s="11"/>
    </row>
    <row r="139" spans="1:26">
      <c r="A139" s="64" t="s">
        <v>501</v>
      </c>
      <c r="B139" s="95">
        <f>SUM('4'!B139,'28'!B139,'42'!B139,'50'!B139,'59'!B139,'67'!B139)</f>
        <v>297161.73106999998</v>
      </c>
      <c r="C139" s="95">
        <f>SUM('4'!C139,'28'!C139,'42'!C139,'50'!C139,'59'!C139,'67'!C139)</f>
        <v>18838.62989</v>
      </c>
      <c r="D139" s="95">
        <f>SUM('4'!D139,'28'!D139,'42'!D139,'50'!D139,'59'!D139,'67'!D139)</f>
        <v>0</v>
      </c>
      <c r="E139" s="95">
        <f>SUM('4'!E139,'28'!E139,'42'!E139,'50'!E139,'59'!E139,'67'!E139)</f>
        <v>0</v>
      </c>
      <c r="F139" s="95">
        <f t="shared" si="10"/>
        <v>316000.36095999996</v>
      </c>
      <c r="G139" s="11"/>
      <c r="H139" s="11"/>
      <c r="I139" s="11"/>
      <c r="J139" s="11"/>
      <c r="K139" s="11"/>
      <c r="L139" s="11"/>
      <c r="M139" s="11"/>
      <c r="N139" s="11"/>
      <c r="O139" s="11"/>
      <c r="P139" s="11"/>
      <c r="Q139" s="11"/>
      <c r="R139" s="11"/>
      <c r="S139" s="11"/>
      <c r="T139" s="11"/>
      <c r="U139" s="11"/>
      <c r="V139" s="11"/>
      <c r="W139" s="11"/>
      <c r="X139" s="11"/>
      <c r="Y139" s="11"/>
      <c r="Z139" s="11"/>
    </row>
    <row r="140" spans="1:26">
      <c r="A140" s="177" t="s">
        <v>296</v>
      </c>
      <c r="B140" s="57">
        <f>SUM('4'!B140,'28'!B140,'42'!B140,'50'!B140,'59'!B140,'67'!B140)</f>
        <v>40454602.391060002</v>
      </c>
      <c r="C140" s="57">
        <f>SUM('4'!C140,'28'!C140,'42'!C140,'50'!C140,'59'!C140,'67'!C140)</f>
        <v>3514529.4448900004</v>
      </c>
      <c r="D140" s="57">
        <f>SUM('4'!D140,'28'!D140,'42'!D140,'50'!D140,'59'!D140,'67'!D140)</f>
        <v>218.46508000000003</v>
      </c>
      <c r="E140" s="57">
        <f>SUM('4'!E140,'28'!E140,'42'!E140,'50'!E140,'59'!E140,'67'!E140)</f>
        <v>52.947989999999997</v>
      </c>
      <c r="F140" s="57">
        <f>SUM(B140:E140)</f>
        <v>43969403.249020003</v>
      </c>
      <c r="G140" s="190">
        <f>SUM(F141:F148)-F140</f>
        <v>0</v>
      </c>
      <c r="H140" s="11"/>
      <c r="I140" s="11"/>
      <c r="J140" s="11"/>
      <c r="K140" s="11"/>
      <c r="L140" s="11"/>
      <c r="M140" s="11"/>
      <c r="N140" s="11"/>
      <c r="O140" s="11"/>
      <c r="P140" s="11"/>
      <c r="Q140" s="11"/>
      <c r="R140" s="11"/>
      <c r="S140" s="11"/>
      <c r="T140" s="11"/>
      <c r="U140" s="11"/>
      <c r="V140" s="11"/>
      <c r="W140" s="11"/>
      <c r="X140" s="11"/>
      <c r="Y140" s="11"/>
      <c r="Z140" s="11"/>
    </row>
    <row r="141" spans="1:26">
      <c r="A141" s="64" t="s">
        <v>297</v>
      </c>
      <c r="B141" s="95">
        <f>SUM('4'!B141,'28'!B141,'42'!B141,'50'!B141,'59'!B141,'67'!B141)</f>
        <v>1222037.46538</v>
      </c>
      <c r="C141" s="95">
        <f>SUM('4'!C141,'28'!C141,'42'!C141,'50'!C141,'59'!C141,'67'!C141)</f>
        <v>262114.15237999998</v>
      </c>
      <c r="D141" s="95">
        <f>SUM('4'!D141,'28'!D141,'42'!D141,'50'!D141,'59'!D141,'67'!D141)</f>
        <v>0</v>
      </c>
      <c r="E141" s="95">
        <f>SUM('4'!E141,'28'!E141,'42'!E141,'50'!E141,'59'!E141,'67'!E141)</f>
        <v>-1.0000000000000001E-5</v>
      </c>
      <c r="F141" s="95">
        <f t="shared" ref="F141:F148" si="11">SUM(B141:E141)</f>
        <v>1484151.6177499997</v>
      </c>
      <c r="G141" s="11"/>
      <c r="H141" s="11"/>
      <c r="I141" s="11"/>
      <c r="J141" s="11"/>
      <c r="K141" s="11"/>
      <c r="L141" s="11"/>
      <c r="M141" s="11"/>
      <c r="N141" s="11"/>
      <c r="O141" s="11"/>
      <c r="P141" s="11"/>
      <c r="Q141" s="11"/>
      <c r="R141" s="11"/>
      <c r="S141" s="11"/>
      <c r="T141" s="11"/>
      <c r="U141" s="11"/>
      <c r="V141" s="11"/>
      <c r="W141" s="11"/>
      <c r="X141" s="11"/>
      <c r="Y141" s="11"/>
      <c r="Z141" s="11"/>
    </row>
    <row r="142" spans="1:26">
      <c r="A142" s="64" t="s">
        <v>298</v>
      </c>
      <c r="B142" s="95">
        <f>SUM('4'!B142,'28'!B142,'42'!B142,'50'!B142,'59'!B142,'67'!B142)</f>
        <v>17920952.361619998</v>
      </c>
      <c r="C142" s="95">
        <f>SUM('4'!C142,'28'!C142,'42'!C142,'50'!C142,'59'!C142,'67'!C142)</f>
        <v>189594.56031999999</v>
      </c>
      <c r="D142" s="95">
        <f>SUM('4'!D142,'28'!D142,'42'!D142,'50'!D142,'59'!D142,'67'!D142)</f>
        <v>0</v>
      </c>
      <c r="E142" s="95">
        <f>SUM('4'!E142,'28'!E142,'42'!E142,'50'!E142,'59'!E142,'67'!E142)</f>
        <v>0</v>
      </c>
      <c r="F142" s="95">
        <f t="shared" si="11"/>
        <v>18110546.921939999</v>
      </c>
      <c r="G142" s="11"/>
      <c r="H142" s="11"/>
      <c r="I142" s="11"/>
      <c r="J142" s="11"/>
      <c r="K142" s="11"/>
      <c r="L142" s="11"/>
      <c r="M142" s="11"/>
      <c r="N142" s="11"/>
      <c r="O142" s="11"/>
      <c r="P142" s="11"/>
      <c r="Q142" s="11"/>
      <c r="R142" s="11"/>
      <c r="S142" s="11"/>
      <c r="T142" s="11"/>
      <c r="U142" s="11"/>
      <c r="V142" s="11"/>
      <c r="W142" s="11"/>
      <c r="X142" s="11"/>
      <c r="Y142" s="11"/>
      <c r="Z142" s="11"/>
    </row>
    <row r="143" spans="1:26">
      <c r="A143" s="64" t="s">
        <v>299</v>
      </c>
      <c r="B143" s="95">
        <f>SUM('4'!B143,'28'!B143,'42'!B143,'50'!B143,'59'!B143,'67'!B143)</f>
        <v>0</v>
      </c>
      <c r="C143" s="95">
        <f>SUM('4'!C143,'28'!C143,'42'!C143,'50'!C143,'59'!C143,'67'!C143)</f>
        <v>1189.2921299999998</v>
      </c>
      <c r="D143" s="95">
        <f>SUM('4'!D143,'28'!D143,'42'!D143,'50'!D143,'59'!D143,'67'!D143)</f>
        <v>0</v>
      </c>
      <c r="E143" s="95">
        <f>SUM('4'!E143,'28'!E143,'42'!E143,'50'!E143,'59'!E143,'67'!E143)</f>
        <v>52.948</v>
      </c>
      <c r="F143" s="95">
        <f t="shared" si="11"/>
        <v>1242.2401299999999</v>
      </c>
      <c r="G143" s="11"/>
      <c r="H143" s="11"/>
      <c r="I143" s="11"/>
      <c r="J143" s="11"/>
      <c r="K143" s="11"/>
      <c r="L143" s="11"/>
      <c r="M143" s="11"/>
      <c r="N143" s="11"/>
      <c r="O143" s="11"/>
      <c r="P143" s="11"/>
      <c r="Q143" s="11"/>
      <c r="R143" s="11"/>
      <c r="S143" s="11"/>
      <c r="T143" s="11"/>
      <c r="U143" s="11"/>
      <c r="V143" s="11"/>
      <c r="W143" s="11"/>
      <c r="X143" s="11"/>
      <c r="Y143" s="11"/>
      <c r="Z143" s="11"/>
    </row>
    <row r="144" spans="1:26">
      <c r="A144" s="64" t="s">
        <v>300</v>
      </c>
      <c r="B144" s="95">
        <f>SUM('4'!B144,'28'!B144,'42'!B144,'50'!B144,'59'!B144,'67'!B144)</f>
        <v>2908095.5488599995</v>
      </c>
      <c r="C144" s="95">
        <f>SUM('4'!C144,'28'!C144,'42'!C144,'50'!C144,'59'!C144,'67'!C144)</f>
        <v>2270.6951899999999</v>
      </c>
      <c r="D144" s="95">
        <f>SUM('4'!D144,'28'!D144,'42'!D144,'50'!D144,'59'!D144,'67'!D144)</f>
        <v>208.95726000000002</v>
      </c>
      <c r="E144" s="95">
        <f>SUM('4'!E144,'28'!E144,'42'!E144,'50'!E144,'59'!E144,'67'!E144)</f>
        <v>0</v>
      </c>
      <c r="F144" s="95">
        <f t="shared" si="11"/>
        <v>2910575.2013099995</v>
      </c>
      <c r="G144" s="11"/>
      <c r="H144" s="11"/>
      <c r="I144" s="11"/>
      <c r="J144" s="11"/>
      <c r="K144" s="11"/>
      <c r="L144" s="11"/>
      <c r="M144" s="11"/>
      <c r="N144" s="11"/>
      <c r="O144" s="11"/>
      <c r="P144" s="11"/>
      <c r="Q144" s="11"/>
      <c r="R144" s="11"/>
      <c r="S144" s="11"/>
      <c r="T144" s="11"/>
      <c r="U144" s="11"/>
      <c r="V144" s="11"/>
      <c r="W144" s="11"/>
      <c r="X144" s="11"/>
      <c r="Y144" s="11"/>
      <c r="Z144" s="11"/>
    </row>
    <row r="145" spans="1:26">
      <c r="A145" s="64" t="s">
        <v>301</v>
      </c>
      <c r="B145" s="95">
        <f>SUM('4'!B145,'28'!B145,'42'!B145,'50'!B145,'59'!B145,'67'!B145)</f>
        <v>16948253.713429999</v>
      </c>
      <c r="C145" s="95">
        <f>SUM('4'!C145,'28'!C145,'42'!C145,'50'!C145,'59'!C145,'67'!C145)</f>
        <v>766346.32256000012</v>
      </c>
      <c r="D145" s="95">
        <f>SUM('4'!D145,'28'!D145,'42'!D145,'50'!D145,'59'!D145,'67'!D145)</f>
        <v>0</v>
      </c>
      <c r="E145" s="95">
        <f>SUM('4'!E145,'28'!E145,'42'!E145,'50'!E145,'59'!E145,'67'!E145)</f>
        <v>0</v>
      </c>
      <c r="F145" s="95">
        <f t="shared" si="11"/>
        <v>17714600.03599</v>
      </c>
      <c r="G145" s="11"/>
      <c r="H145" s="11"/>
      <c r="I145" s="11"/>
      <c r="J145" s="11"/>
      <c r="K145" s="11"/>
      <c r="L145" s="11"/>
      <c r="M145" s="11"/>
      <c r="N145" s="11"/>
      <c r="O145" s="11"/>
      <c r="P145" s="11"/>
      <c r="Q145" s="11"/>
      <c r="R145" s="11"/>
      <c r="S145" s="11"/>
      <c r="T145" s="11"/>
      <c r="U145" s="11"/>
      <c r="V145" s="11"/>
      <c r="W145" s="11"/>
      <c r="X145" s="11"/>
      <c r="Y145" s="11"/>
      <c r="Z145" s="11"/>
    </row>
    <row r="146" spans="1:26">
      <c r="A146" s="64" t="s">
        <v>302</v>
      </c>
      <c r="B146" s="95">
        <f>SUM('4'!B146,'28'!B146,'42'!B146,'50'!B146,'59'!B146,'67'!B146)</f>
        <v>447213.97184999997</v>
      </c>
      <c r="C146" s="95">
        <f>SUM('4'!C146,'28'!C146,'42'!C146,'50'!C146,'59'!C146,'67'!C146)</f>
        <v>333765.51468999998</v>
      </c>
      <c r="D146" s="95">
        <f>SUM('4'!D146,'28'!D146,'42'!D146,'50'!D146,'59'!D146,'67'!D146)</f>
        <v>0</v>
      </c>
      <c r="E146" s="95">
        <f>SUM('4'!E146,'28'!E146,'42'!E146,'50'!E146,'59'!E146,'67'!E146)</f>
        <v>0</v>
      </c>
      <c r="F146" s="95">
        <f t="shared" si="11"/>
        <v>780979.48653999995</v>
      </c>
      <c r="G146" s="11"/>
      <c r="H146" s="11"/>
      <c r="I146" s="11"/>
      <c r="J146" s="11"/>
      <c r="K146" s="11"/>
      <c r="L146" s="11"/>
      <c r="M146" s="11"/>
      <c r="N146" s="11"/>
      <c r="O146" s="11"/>
      <c r="P146" s="11"/>
      <c r="Q146" s="11"/>
      <c r="R146" s="11"/>
      <c r="S146" s="11"/>
      <c r="T146" s="11"/>
      <c r="U146" s="11"/>
      <c r="V146" s="11"/>
      <c r="W146" s="11"/>
      <c r="X146" s="11"/>
      <c r="Y146" s="11"/>
      <c r="Z146" s="11"/>
    </row>
    <row r="147" spans="1:26">
      <c r="A147" s="64" t="s">
        <v>303</v>
      </c>
      <c r="B147" s="95">
        <f>SUM('4'!B147,'28'!B147,'42'!B147,'50'!B147,'59'!B147,'67'!B147)</f>
        <v>118217.88704</v>
      </c>
      <c r="C147" s="95">
        <f>SUM('4'!C147,'28'!C147,'42'!C147,'50'!C147,'59'!C147,'67'!C147)</f>
        <v>1914557.60956</v>
      </c>
      <c r="D147" s="95">
        <f>SUM('4'!D147,'28'!D147,'42'!D147,'50'!D147,'59'!D147,'67'!D147)</f>
        <v>0</v>
      </c>
      <c r="E147" s="95">
        <f>SUM('4'!E147,'28'!E147,'42'!E147,'50'!E147,'59'!E147,'67'!E147)</f>
        <v>0</v>
      </c>
      <c r="F147" s="95">
        <f t="shared" si="11"/>
        <v>2032775.4966</v>
      </c>
      <c r="G147" s="11"/>
      <c r="H147" s="11"/>
      <c r="I147" s="11"/>
      <c r="J147" s="11"/>
      <c r="K147" s="11"/>
      <c r="L147" s="11"/>
      <c r="M147" s="11"/>
      <c r="N147" s="11"/>
      <c r="O147" s="11"/>
      <c r="P147" s="11"/>
      <c r="Q147" s="11"/>
      <c r="R147" s="11"/>
      <c r="S147" s="11"/>
      <c r="T147" s="11"/>
      <c r="U147" s="11"/>
      <c r="V147" s="11"/>
      <c r="W147" s="11"/>
      <c r="X147" s="11"/>
      <c r="Y147" s="11"/>
      <c r="Z147" s="11"/>
    </row>
    <row r="148" spans="1:26">
      <c r="A148" s="64" t="s">
        <v>304</v>
      </c>
      <c r="B148" s="95">
        <f>SUM('4'!B148,'28'!B148,'42'!B148,'50'!B148,'59'!B148,'67'!B148)</f>
        <v>889831.44287999987</v>
      </c>
      <c r="C148" s="95">
        <f>SUM('4'!C148,'28'!C148,'42'!C148,'50'!C148,'59'!C148,'67'!C148)</f>
        <v>44691.298060000001</v>
      </c>
      <c r="D148" s="95">
        <f>SUM('4'!D148,'28'!D148,'42'!D148,'50'!D148,'59'!D148,'67'!D148)</f>
        <v>9.5078199999999988</v>
      </c>
      <c r="E148" s="95">
        <f>SUM('4'!E148,'28'!E148,'42'!E148,'50'!E148,'59'!E148,'67'!E148)</f>
        <v>0</v>
      </c>
      <c r="F148" s="95">
        <f t="shared" si="11"/>
        <v>934532.24875999999</v>
      </c>
      <c r="G148" s="11"/>
      <c r="H148" s="11"/>
      <c r="I148" s="11"/>
      <c r="J148" s="11"/>
      <c r="K148" s="11"/>
      <c r="L148" s="11"/>
      <c r="M148" s="11"/>
      <c r="N148" s="11"/>
      <c r="O148" s="11"/>
      <c r="P148" s="11"/>
      <c r="Q148" s="11"/>
      <c r="R148" s="11"/>
      <c r="S148" s="11"/>
      <c r="T148" s="11"/>
      <c r="U148" s="11"/>
      <c r="V148" s="11"/>
      <c r="W148" s="11"/>
      <c r="X148" s="11"/>
      <c r="Y148" s="11"/>
      <c r="Z148" s="11"/>
    </row>
    <row r="149" spans="1:26">
      <c r="A149" s="177" t="s">
        <v>305</v>
      </c>
      <c r="B149" s="57">
        <f>SUM('4'!B149,'28'!B149,'42'!B149,'50'!B149,'59'!B149,'67'!B149)</f>
        <v>4420550.387910001</v>
      </c>
      <c r="C149" s="57">
        <f>SUM('4'!C149,'28'!C149,'42'!C149,'50'!C149,'59'!C149,'67'!C149)</f>
        <v>442087.23459999991</v>
      </c>
      <c r="D149" s="57">
        <f>SUM('4'!D149,'28'!D149,'42'!D149,'50'!D149,'59'!D149,'67'!D149)</f>
        <v>4.2520000000000002E-2</v>
      </c>
      <c r="E149" s="57">
        <f>SUM('4'!E149,'28'!E149,'42'!E149,'50'!E149,'59'!E149,'67'!E149)</f>
        <v>261.79075</v>
      </c>
      <c r="F149" s="57">
        <f>SUM(B149:E149)</f>
        <v>4862899.4557800004</v>
      </c>
      <c r="G149" s="190">
        <f>SUM(F150:F154)-F149</f>
        <v>0</v>
      </c>
      <c r="H149" s="11"/>
      <c r="I149" s="11"/>
      <c r="J149" s="11"/>
      <c r="K149" s="11"/>
      <c r="L149" s="11"/>
      <c r="M149" s="11"/>
      <c r="N149" s="11"/>
      <c r="O149" s="11"/>
      <c r="P149" s="11"/>
      <c r="Q149" s="11"/>
      <c r="R149" s="11"/>
      <c r="S149" s="11"/>
      <c r="T149" s="11"/>
      <c r="U149" s="11"/>
      <c r="V149" s="11"/>
      <c r="W149" s="11"/>
      <c r="X149" s="11"/>
      <c r="Y149" s="11"/>
      <c r="Z149" s="11"/>
    </row>
    <row r="150" spans="1:26">
      <c r="A150" s="64" t="s">
        <v>238</v>
      </c>
      <c r="B150" s="95">
        <f>SUM('4'!B150,'28'!B150,'42'!B150,'50'!B150,'59'!B150,'67'!B150)</f>
        <v>441782.39223</v>
      </c>
      <c r="C150" s="95">
        <f>SUM('4'!C150,'28'!C150,'42'!C150,'50'!C150,'59'!C150,'67'!C150)</f>
        <v>45448.259470000005</v>
      </c>
      <c r="D150" s="95">
        <f>SUM('4'!D150,'28'!D150,'42'!D150,'50'!D150,'59'!D150,'67'!D150)</f>
        <v>0</v>
      </c>
      <c r="E150" s="95">
        <f>SUM('4'!E150,'28'!E150,'42'!E150,'50'!E150,'59'!E150,'67'!E150)</f>
        <v>6.9809999999999997E-2</v>
      </c>
      <c r="F150" s="95">
        <f t="shared" ref="F150:F154" si="12">SUM(B150:E150)</f>
        <v>487230.72151</v>
      </c>
      <c r="G150" s="11"/>
      <c r="H150" s="11"/>
      <c r="I150" s="11"/>
      <c r="J150" s="11"/>
      <c r="K150" s="11"/>
      <c r="L150" s="11"/>
      <c r="M150" s="11"/>
      <c r="N150" s="11"/>
      <c r="O150" s="11"/>
      <c r="P150" s="11"/>
      <c r="Q150" s="11"/>
      <c r="R150" s="11"/>
      <c r="S150" s="11"/>
      <c r="T150" s="11"/>
      <c r="U150" s="11"/>
      <c r="V150" s="11"/>
      <c r="W150" s="11"/>
      <c r="X150" s="11"/>
      <c r="Y150" s="11"/>
      <c r="Z150" s="11"/>
    </row>
    <row r="151" spans="1:26">
      <c r="A151" s="64" t="s">
        <v>240</v>
      </c>
      <c r="B151" s="95">
        <f>SUM('4'!B151,'28'!B151,'42'!B151,'50'!B151,'59'!B151,'67'!B151)</f>
        <v>1586894.4623800002</v>
      </c>
      <c r="C151" s="95">
        <f>SUM('4'!C151,'28'!C151,'42'!C151,'50'!C151,'59'!C151,'67'!C151)</f>
        <v>257222.32457999999</v>
      </c>
      <c r="D151" s="95">
        <f>SUM('4'!D151,'28'!D151,'42'!D151,'50'!D151,'59'!D151,'67'!D151)</f>
        <v>4.2520000000000002E-2</v>
      </c>
      <c r="E151" s="95">
        <f>SUM('4'!E151,'28'!E151,'42'!E151,'50'!E151,'59'!E151,'67'!E151)</f>
        <v>252.67395999999999</v>
      </c>
      <c r="F151" s="95">
        <f t="shared" si="12"/>
        <v>1844369.5034400001</v>
      </c>
      <c r="G151" s="11"/>
      <c r="H151" s="11"/>
      <c r="I151" s="11"/>
      <c r="J151" s="11"/>
      <c r="K151" s="11"/>
      <c r="L151" s="11"/>
      <c r="M151" s="11"/>
      <c r="N151" s="11"/>
      <c r="O151" s="11"/>
      <c r="P151" s="11"/>
      <c r="Q151" s="11"/>
      <c r="R151" s="11"/>
      <c r="S151" s="11"/>
      <c r="T151" s="11"/>
      <c r="U151" s="11"/>
      <c r="V151" s="11"/>
      <c r="W151" s="11"/>
      <c r="X151" s="11"/>
      <c r="Y151" s="11"/>
      <c r="Z151" s="11"/>
    </row>
    <row r="152" spans="1:26">
      <c r="A152" s="64" t="s">
        <v>306</v>
      </c>
      <c r="B152" s="95">
        <f>SUM('4'!B152,'28'!B152,'42'!B152,'50'!B152,'59'!B152,'67'!B152)</f>
        <v>2050209.47111</v>
      </c>
      <c r="C152" s="95">
        <f>SUM('4'!C152,'28'!C152,'42'!C152,'50'!C152,'59'!C152,'67'!C152)</f>
        <v>107788.97435</v>
      </c>
      <c r="D152" s="95">
        <f>SUM('4'!D152,'28'!D152,'42'!D152,'50'!D152,'59'!D152,'67'!D152)</f>
        <v>0</v>
      </c>
      <c r="E152" s="95">
        <f>SUM('4'!E152,'28'!E152,'42'!E152,'50'!E152,'59'!E152,'67'!E152)</f>
        <v>8.6762300000000003</v>
      </c>
      <c r="F152" s="95">
        <f t="shared" si="12"/>
        <v>2158007.1216899999</v>
      </c>
      <c r="G152" s="11"/>
      <c r="H152" s="11"/>
      <c r="I152" s="11"/>
      <c r="J152" s="11"/>
      <c r="K152" s="11"/>
      <c r="L152" s="11"/>
      <c r="M152" s="11"/>
      <c r="N152" s="11"/>
      <c r="O152" s="11"/>
      <c r="P152" s="11"/>
      <c r="Q152" s="11"/>
      <c r="R152" s="11"/>
      <c r="S152" s="11"/>
      <c r="T152" s="11"/>
      <c r="U152" s="11"/>
      <c r="V152" s="11"/>
      <c r="W152" s="11"/>
      <c r="X152" s="11"/>
      <c r="Y152" s="11"/>
      <c r="Z152" s="11"/>
    </row>
    <row r="153" spans="1:26">
      <c r="A153" s="64" t="s">
        <v>267</v>
      </c>
      <c r="B153" s="95">
        <f>SUM('4'!B153,'28'!B153,'42'!B153,'50'!B153,'59'!B153,'67'!B153)</f>
        <v>341664.06219000003</v>
      </c>
      <c r="C153" s="95">
        <f>SUM('4'!C153,'28'!C153,'42'!C153,'50'!C153,'59'!C153,'67'!C153)</f>
        <v>31627.676199999998</v>
      </c>
      <c r="D153" s="95">
        <f>SUM('4'!D153,'28'!D153,'42'!D153,'50'!D153,'59'!D153,'67'!D153)</f>
        <v>0</v>
      </c>
      <c r="E153" s="95">
        <f>SUM('4'!E153,'28'!E153,'42'!E153,'50'!E153,'59'!E153,'67'!E153)</f>
        <v>0.37075000000000002</v>
      </c>
      <c r="F153" s="95">
        <f t="shared" si="12"/>
        <v>373292.10914000002</v>
      </c>
      <c r="G153" s="11"/>
      <c r="H153" s="11"/>
      <c r="I153" s="11"/>
      <c r="J153" s="11"/>
      <c r="K153" s="11"/>
      <c r="L153" s="11"/>
      <c r="M153" s="11"/>
      <c r="N153" s="11"/>
      <c r="O153" s="11"/>
      <c r="P153" s="11"/>
      <c r="Q153" s="11"/>
      <c r="R153" s="11"/>
      <c r="S153" s="11"/>
      <c r="T153" s="11"/>
      <c r="U153" s="11"/>
      <c r="V153" s="11"/>
      <c r="W153" s="11"/>
      <c r="X153" s="11"/>
      <c r="Y153" s="11"/>
      <c r="Z153" s="11"/>
    </row>
    <row r="154" spans="1:26">
      <c r="A154" s="64" t="s">
        <v>307</v>
      </c>
      <c r="B154" s="95">
        <f>SUM('4'!B154,'28'!B154,'42'!B154,'50'!B154,'59'!B154,'67'!B154)</f>
        <v>0</v>
      </c>
      <c r="C154" s="95">
        <f>SUM('4'!C154,'28'!C154,'42'!C154,'50'!C154,'59'!C154,'67'!C154)</f>
        <v>0</v>
      </c>
      <c r="D154" s="95">
        <f>SUM('4'!D154,'28'!D154,'42'!D154,'50'!D154,'59'!D154,'67'!D154)</f>
        <v>0</v>
      </c>
      <c r="E154" s="95">
        <f>SUM('4'!E154,'28'!E154,'42'!E154,'50'!E154,'59'!E154,'67'!E154)</f>
        <v>0</v>
      </c>
      <c r="F154" s="95">
        <f t="shared" si="12"/>
        <v>0</v>
      </c>
      <c r="G154" s="11"/>
      <c r="H154" s="11"/>
      <c r="I154" s="11"/>
      <c r="J154" s="11"/>
      <c r="K154" s="11"/>
      <c r="L154" s="11"/>
      <c r="M154" s="11"/>
      <c r="N154" s="11"/>
      <c r="O154" s="11"/>
      <c r="P154" s="11"/>
      <c r="Q154" s="11"/>
      <c r="R154" s="11"/>
      <c r="S154" s="11"/>
      <c r="T154" s="11"/>
      <c r="U154" s="11"/>
      <c r="V154" s="11"/>
      <c r="W154" s="11"/>
      <c r="X154" s="11"/>
      <c r="Y154" s="11"/>
      <c r="Z154" s="11"/>
    </row>
    <row r="155" spans="1:26">
      <c r="A155" s="177" t="s">
        <v>308</v>
      </c>
      <c r="B155" s="57">
        <f>SUM('4'!B155,'28'!B155,'42'!B155,'50'!B155,'59'!B155,'67'!B155)</f>
        <v>2514776.8879899997</v>
      </c>
      <c r="C155" s="57">
        <f>SUM('4'!C155,'28'!C155,'42'!C155,'50'!C155,'59'!C155,'67'!C155)</f>
        <v>518556.53295000002</v>
      </c>
      <c r="D155" s="57">
        <f>SUM('4'!D155,'28'!D155,'42'!D155,'50'!D155,'59'!D155,'67'!D155)</f>
        <v>0</v>
      </c>
      <c r="E155" s="57">
        <f>SUM('4'!E155,'28'!E155,'42'!E155,'50'!E155,'59'!E155,'67'!E155)</f>
        <v>2909.3045299999999</v>
      </c>
      <c r="F155" s="57">
        <f>SUM(B155:E155)</f>
        <v>3036242.7254699995</v>
      </c>
      <c r="G155" s="190">
        <f>SUM(F156:F161)-F155</f>
        <v>0</v>
      </c>
      <c r="H155" s="11"/>
      <c r="I155" s="11"/>
      <c r="J155" s="11"/>
      <c r="K155" s="11"/>
      <c r="L155" s="11"/>
      <c r="M155" s="11"/>
      <c r="N155" s="11"/>
      <c r="O155" s="11"/>
      <c r="P155" s="11"/>
      <c r="Q155" s="11"/>
      <c r="R155" s="11"/>
      <c r="S155" s="11"/>
      <c r="T155" s="11"/>
      <c r="U155" s="11"/>
      <c r="V155" s="11"/>
      <c r="W155" s="11"/>
      <c r="X155" s="11"/>
      <c r="Y155" s="11"/>
      <c r="Z155" s="11"/>
    </row>
    <row r="156" spans="1:26">
      <c r="A156" s="64" t="s">
        <v>309</v>
      </c>
      <c r="B156" s="95">
        <f>SUM('4'!B156,'28'!B156,'42'!B156,'50'!B156,'59'!B156,'67'!B156)</f>
        <v>124777.01673</v>
      </c>
      <c r="C156" s="95">
        <f>SUM('4'!C156,'28'!C156,'42'!C156,'50'!C156,'59'!C156,'67'!C156)</f>
        <v>23229.38365</v>
      </c>
      <c r="D156" s="95">
        <f>SUM('4'!D156,'28'!D156,'42'!D156,'50'!D156,'59'!D156,'67'!D156)</f>
        <v>0</v>
      </c>
      <c r="E156" s="95">
        <f>SUM('4'!E156,'28'!E156,'42'!E156,'50'!E156,'59'!E156,'67'!E156)</f>
        <v>246.24248</v>
      </c>
      <c r="F156" s="95">
        <f t="shared" ref="F156:F161" si="13">SUM(B156:E156)</f>
        <v>148252.64285999999</v>
      </c>
      <c r="G156" s="11"/>
      <c r="H156" s="11"/>
      <c r="I156" s="11"/>
      <c r="J156" s="11"/>
      <c r="K156" s="11"/>
      <c r="L156" s="11"/>
      <c r="M156" s="11"/>
      <c r="N156" s="11"/>
      <c r="O156" s="11"/>
      <c r="P156" s="11"/>
      <c r="Q156" s="11"/>
      <c r="R156" s="11"/>
      <c r="S156" s="11"/>
      <c r="T156" s="11"/>
      <c r="U156" s="11"/>
      <c r="V156" s="11"/>
      <c r="W156" s="11"/>
      <c r="X156" s="11"/>
      <c r="Y156" s="11"/>
      <c r="Z156" s="11"/>
    </row>
    <row r="157" spans="1:26">
      <c r="A157" s="64" t="s">
        <v>310</v>
      </c>
      <c r="B157" s="95">
        <f>SUM('4'!B157,'28'!B157,'42'!B157,'50'!B157,'59'!B157,'67'!B157)</f>
        <v>105.91633999999999</v>
      </c>
      <c r="C157" s="95">
        <f>SUM('4'!C157,'28'!C157,'42'!C157,'50'!C157,'59'!C157,'67'!C157)</f>
        <v>0</v>
      </c>
      <c r="D157" s="95">
        <f>SUM('4'!D157,'28'!D157,'42'!D157,'50'!D157,'59'!D157,'67'!D157)</f>
        <v>0</v>
      </c>
      <c r="E157" s="95">
        <f>SUM('4'!E157,'28'!E157,'42'!E157,'50'!E157,'59'!E157,'67'!E157)</f>
        <v>0</v>
      </c>
      <c r="F157" s="95">
        <f t="shared" si="13"/>
        <v>105.91633999999999</v>
      </c>
      <c r="G157" s="11"/>
      <c r="H157" s="11"/>
      <c r="I157" s="11"/>
      <c r="J157" s="11"/>
      <c r="K157" s="11"/>
      <c r="L157" s="11"/>
      <c r="M157" s="11"/>
      <c r="N157" s="11"/>
      <c r="O157" s="11"/>
      <c r="P157" s="11"/>
      <c r="Q157" s="11"/>
      <c r="R157" s="11"/>
      <c r="S157" s="11"/>
      <c r="T157" s="11"/>
      <c r="U157" s="11"/>
      <c r="V157" s="11"/>
      <c r="W157" s="11"/>
      <c r="X157" s="11"/>
      <c r="Y157" s="11"/>
      <c r="Z157" s="11"/>
    </row>
    <row r="158" spans="1:26">
      <c r="A158" s="64" t="s">
        <v>311</v>
      </c>
      <c r="B158" s="95">
        <f>SUM('4'!B158,'28'!B158,'42'!B158,'50'!B158,'59'!B158,'67'!B158)</f>
        <v>1229943.0749999997</v>
      </c>
      <c r="C158" s="95">
        <f>SUM('4'!C158,'28'!C158,'42'!C158,'50'!C158,'59'!C158,'67'!C158)</f>
        <v>277499.67406000005</v>
      </c>
      <c r="D158" s="95">
        <f>SUM('4'!D158,'28'!D158,'42'!D158,'50'!D158,'59'!D158,'67'!D158)</f>
        <v>0</v>
      </c>
      <c r="E158" s="95">
        <f>SUM('4'!E158,'28'!E158,'42'!E158,'50'!E158,'59'!E158,'67'!E158)</f>
        <v>1183.0766999999998</v>
      </c>
      <c r="F158" s="95">
        <f t="shared" si="13"/>
        <v>1508625.8257599999</v>
      </c>
      <c r="G158" s="11"/>
      <c r="H158" s="11"/>
      <c r="I158" s="11"/>
      <c r="J158" s="11"/>
      <c r="K158" s="11"/>
      <c r="L158" s="11"/>
      <c r="M158" s="11"/>
      <c r="N158" s="11"/>
      <c r="O158" s="11"/>
      <c r="P158" s="11"/>
      <c r="Q158" s="11"/>
      <c r="R158" s="11"/>
      <c r="S158" s="11"/>
      <c r="T158" s="11"/>
      <c r="U158" s="11"/>
      <c r="V158" s="11"/>
      <c r="W158" s="11"/>
      <c r="X158" s="11"/>
      <c r="Y158" s="11"/>
      <c r="Z158" s="11"/>
    </row>
    <row r="159" spans="1:26">
      <c r="A159" s="64" t="s">
        <v>1532</v>
      </c>
      <c r="B159" s="95">
        <f>SUM('4'!B159,'28'!B159,'42'!B159,'50'!B159,'59'!B159,'67'!B159)</f>
        <v>0</v>
      </c>
      <c r="C159" s="95">
        <f>SUM('4'!C159,'28'!C159,'42'!C159,'50'!C159,'59'!C159,'67'!C159)</f>
        <v>0</v>
      </c>
      <c r="D159" s="95">
        <f>SUM('4'!D159,'28'!D159,'42'!D159,'50'!D159,'59'!D159,'67'!D159)</f>
        <v>0</v>
      </c>
      <c r="E159" s="95">
        <f>SUM('4'!E159,'28'!E159,'42'!E159,'50'!E159,'59'!E159,'67'!E159)</f>
        <v>0</v>
      </c>
      <c r="F159" s="95">
        <f t="shared" si="13"/>
        <v>0</v>
      </c>
      <c r="G159" s="11"/>
      <c r="H159" s="11"/>
      <c r="I159" s="11"/>
      <c r="J159" s="11"/>
      <c r="K159" s="11"/>
      <c r="L159" s="11"/>
      <c r="M159" s="11"/>
      <c r="N159" s="11"/>
      <c r="O159" s="11"/>
      <c r="P159" s="11"/>
      <c r="Q159" s="11"/>
      <c r="R159" s="11"/>
      <c r="S159" s="11"/>
      <c r="T159" s="11"/>
      <c r="U159" s="11"/>
      <c r="V159" s="11"/>
      <c r="W159" s="11"/>
      <c r="X159" s="11"/>
      <c r="Y159" s="11"/>
      <c r="Z159" s="11"/>
    </row>
    <row r="160" spans="1:26">
      <c r="A160" s="64" t="s">
        <v>312</v>
      </c>
      <c r="B160" s="95">
        <f>SUM('4'!B160,'28'!B160,'42'!B160,'50'!B160,'59'!B160,'67'!B160)</f>
        <v>1111556.6102300002</v>
      </c>
      <c r="C160" s="95">
        <f>SUM('4'!C160,'28'!C160,'42'!C160,'50'!C160,'59'!C160,'67'!C160)</f>
        <v>56972.079589999994</v>
      </c>
      <c r="D160" s="95">
        <f>SUM('4'!D160,'28'!D160,'42'!D160,'50'!D160,'59'!D160,'67'!D160)</f>
        <v>0</v>
      </c>
      <c r="E160" s="95">
        <f>SUM('4'!E160,'28'!E160,'42'!E160,'50'!E160,'59'!E160,'67'!E160)</f>
        <v>1479.9853499999999</v>
      </c>
      <c r="F160" s="95">
        <f t="shared" si="13"/>
        <v>1170008.6751700002</v>
      </c>
      <c r="G160" s="11"/>
      <c r="H160" s="11"/>
      <c r="I160" s="11"/>
      <c r="J160" s="11"/>
      <c r="K160" s="11"/>
      <c r="L160" s="11"/>
      <c r="M160" s="11"/>
      <c r="N160" s="11"/>
      <c r="O160" s="11"/>
      <c r="P160" s="11"/>
      <c r="Q160" s="11"/>
      <c r="R160" s="11"/>
      <c r="S160" s="11"/>
      <c r="T160" s="11"/>
      <c r="U160" s="11"/>
      <c r="V160" s="11"/>
      <c r="W160" s="11"/>
      <c r="X160" s="11"/>
      <c r="Y160" s="11"/>
      <c r="Z160" s="11"/>
    </row>
    <row r="161" spans="1:26">
      <c r="A161" s="64" t="s">
        <v>313</v>
      </c>
      <c r="B161" s="95">
        <f>SUM('4'!B161,'28'!B161,'42'!B161,'50'!B161,'59'!B161,'67'!B161)</f>
        <v>48394.269690000008</v>
      </c>
      <c r="C161" s="95">
        <f>SUM('4'!C161,'28'!C161,'42'!C161,'50'!C161,'59'!C161,'67'!C161)</f>
        <v>160855.39564999999</v>
      </c>
      <c r="D161" s="95">
        <f>SUM('4'!D161,'28'!D161,'42'!D161,'50'!D161,'59'!D161,'67'!D161)</f>
        <v>0</v>
      </c>
      <c r="E161" s="95">
        <f>SUM('4'!E161,'28'!E161,'42'!E161,'50'!E161,'59'!E161,'67'!E161)</f>
        <v>0</v>
      </c>
      <c r="F161" s="95">
        <f t="shared" si="13"/>
        <v>209249.66534000001</v>
      </c>
      <c r="G161" s="11"/>
      <c r="H161" s="11"/>
      <c r="I161" s="11"/>
      <c r="J161" s="11"/>
      <c r="K161" s="11"/>
      <c r="L161" s="11"/>
      <c r="M161" s="11"/>
      <c r="N161" s="11"/>
      <c r="O161" s="11"/>
      <c r="P161" s="11"/>
      <c r="Q161" s="11"/>
      <c r="R161" s="11"/>
      <c r="S161" s="11"/>
      <c r="T161" s="11"/>
      <c r="U161" s="11"/>
      <c r="V161" s="11"/>
      <c r="W161" s="11"/>
      <c r="X161" s="11"/>
      <c r="Y161" s="11"/>
      <c r="Z161" s="11"/>
    </row>
    <row r="162" spans="1:26">
      <c r="A162" s="177" t="s">
        <v>314</v>
      </c>
      <c r="B162" s="57">
        <f>SUM('4'!B162,'28'!B162,'42'!B162,'50'!B162,'59'!B162,'67'!B162)</f>
        <v>5162123.1496600006</v>
      </c>
      <c r="C162" s="57">
        <f>SUM('4'!C162,'28'!C162,'42'!C162,'50'!C162,'59'!C162,'67'!C162)</f>
        <v>517162.42378999997</v>
      </c>
      <c r="D162" s="57">
        <f>SUM('4'!D162,'28'!D162,'42'!D162,'50'!D162,'59'!D162,'67'!D162)</f>
        <v>0</v>
      </c>
      <c r="E162" s="57">
        <f>SUM('4'!E162,'28'!E162,'42'!E162,'50'!E162,'59'!E162,'67'!E162)</f>
        <v>0</v>
      </c>
      <c r="F162" s="57">
        <f>SUM(B162:E162)</f>
        <v>5679285.573450001</v>
      </c>
      <c r="G162" s="190">
        <f>SUM(F163:F166)-F162</f>
        <v>0</v>
      </c>
      <c r="H162" s="11"/>
      <c r="I162" s="11"/>
      <c r="J162" s="11"/>
      <c r="K162" s="11"/>
      <c r="L162" s="11"/>
      <c r="M162" s="11"/>
      <c r="N162" s="11"/>
      <c r="O162" s="11"/>
      <c r="P162" s="11"/>
      <c r="Q162" s="11"/>
      <c r="R162" s="11"/>
      <c r="S162" s="11"/>
      <c r="T162" s="11"/>
      <c r="U162" s="11"/>
      <c r="V162" s="11"/>
      <c r="W162" s="11"/>
      <c r="X162" s="11"/>
      <c r="Y162" s="11"/>
      <c r="Z162" s="11"/>
    </row>
    <row r="163" spans="1:26">
      <c r="A163" s="64" t="s">
        <v>315</v>
      </c>
      <c r="B163" s="95">
        <f>SUM('4'!B163,'28'!B163,'42'!B163,'50'!B163,'59'!B163,'67'!B163)</f>
        <v>3168465</v>
      </c>
      <c r="C163" s="95">
        <f>SUM('4'!C163,'28'!C163,'42'!C163,'50'!C163,'59'!C163,'67'!C163)</f>
        <v>422233</v>
      </c>
      <c r="D163" s="95">
        <f>SUM('4'!D163,'28'!D163,'42'!D163,'50'!D163,'59'!D163,'67'!D163)</f>
        <v>0</v>
      </c>
      <c r="E163" s="95">
        <f>SUM('4'!E163,'28'!E163,'42'!E163,'50'!E163,'59'!E163,'67'!E163)</f>
        <v>0</v>
      </c>
      <c r="F163" s="95">
        <f t="shared" ref="F163:F166" si="14">SUM(B163:E163)</f>
        <v>3590698</v>
      </c>
      <c r="G163" s="11"/>
      <c r="H163" s="11"/>
      <c r="I163" s="11"/>
      <c r="J163" s="11"/>
      <c r="K163" s="11"/>
      <c r="L163" s="11"/>
      <c r="M163" s="11"/>
      <c r="N163" s="11"/>
      <c r="O163" s="11"/>
      <c r="P163" s="11"/>
      <c r="Q163" s="11"/>
      <c r="R163" s="11"/>
      <c r="S163" s="11"/>
      <c r="T163" s="11"/>
      <c r="U163" s="11"/>
      <c r="V163" s="11"/>
      <c r="W163" s="11"/>
      <c r="X163" s="11"/>
      <c r="Y163" s="11"/>
      <c r="Z163" s="11"/>
    </row>
    <row r="164" spans="1:26">
      <c r="A164" s="64" t="s">
        <v>316</v>
      </c>
      <c r="B164" s="95">
        <f>SUM('4'!B164,'28'!B164,'42'!B164,'50'!B164,'59'!B164,'67'!B164)</f>
        <v>0</v>
      </c>
      <c r="C164" s="95">
        <f>SUM('4'!C164,'28'!C164,'42'!C164,'50'!C164,'59'!C164,'67'!C164)</f>
        <v>0</v>
      </c>
      <c r="D164" s="95">
        <f>SUM('4'!D164,'28'!D164,'42'!D164,'50'!D164,'59'!D164,'67'!D164)</f>
        <v>0</v>
      </c>
      <c r="E164" s="95">
        <f>SUM('4'!E164,'28'!E164,'42'!E164,'50'!E164,'59'!E164,'67'!E164)</f>
        <v>0</v>
      </c>
      <c r="F164" s="95">
        <f t="shared" si="14"/>
        <v>0</v>
      </c>
      <c r="G164" s="11"/>
      <c r="H164" s="11"/>
      <c r="I164" s="11"/>
      <c r="J164" s="11"/>
      <c r="K164" s="11"/>
      <c r="L164" s="11"/>
      <c r="M164" s="11"/>
      <c r="N164" s="11"/>
      <c r="O164" s="11"/>
      <c r="P164" s="11"/>
      <c r="Q164" s="11"/>
      <c r="R164" s="11"/>
      <c r="S164" s="11"/>
      <c r="T164" s="11"/>
      <c r="U164" s="11"/>
      <c r="V164" s="11"/>
      <c r="W164" s="11"/>
      <c r="X164" s="11"/>
      <c r="Y164" s="11"/>
      <c r="Z164" s="11"/>
    </row>
    <row r="165" spans="1:26">
      <c r="A165" s="64" t="s">
        <v>317</v>
      </c>
      <c r="B165" s="95">
        <f>SUM('4'!B165,'28'!B165,'42'!B165,'50'!B165,'59'!B165,'67'!B165)</f>
        <v>1777394.3741199998</v>
      </c>
      <c r="C165" s="95">
        <f>SUM('4'!C165,'28'!C165,'42'!C165,'50'!C165,'59'!C165,'67'!C165)</f>
        <v>85416.800060000009</v>
      </c>
      <c r="D165" s="95">
        <f>SUM('4'!D165,'28'!D165,'42'!D165,'50'!D165,'59'!D165,'67'!D165)</f>
        <v>0</v>
      </c>
      <c r="E165" s="95">
        <f>SUM('4'!E165,'28'!E165,'42'!E165,'50'!E165,'59'!E165,'67'!E165)</f>
        <v>0</v>
      </c>
      <c r="F165" s="95">
        <f t="shared" si="14"/>
        <v>1862811.1741799999</v>
      </c>
      <c r="G165" s="11"/>
      <c r="H165" s="11"/>
      <c r="I165" s="11"/>
      <c r="J165" s="11"/>
      <c r="K165" s="11"/>
      <c r="L165" s="11"/>
      <c r="M165" s="11"/>
      <c r="N165" s="11"/>
      <c r="O165" s="11"/>
      <c r="P165" s="11"/>
      <c r="Q165" s="11"/>
      <c r="R165" s="11"/>
      <c r="S165" s="11"/>
      <c r="T165" s="11"/>
      <c r="U165" s="11"/>
      <c r="V165" s="11"/>
      <c r="W165" s="11"/>
      <c r="X165" s="11"/>
      <c r="Y165" s="11"/>
      <c r="Z165" s="11"/>
    </row>
    <row r="166" spans="1:26">
      <c r="A166" s="64" t="s">
        <v>318</v>
      </c>
      <c r="B166" s="95">
        <f>SUM('4'!B166,'28'!B166,'42'!B166,'50'!B166,'59'!B166,'67'!B166)</f>
        <v>216263.77553999997</v>
      </c>
      <c r="C166" s="95">
        <f>SUM('4'!C166,'28'!C166,'42'!C166,'50'!C166,'59'!C166,'67'!C166)</f>
        <v>9512.6237299999993</v>
      </c>
      <c r="D166" s="95">
        <f>SUM('4'!D166,'28'!D166,'42'!D166,'50'!D166,'59'!D166,'67'!D166)</f>
        <v>0</v>
      </c>
      <c r="E166" s="95">
        <f>SUM('4'!E166,'28'!E166,'42'!E166,'50'!E166,'59'!E166,'67'!E166)</f>
        <v>0</v>
      </c>
      <c r="F166" s="95">
        <f t="shared" si="14"/>
        <v>225776.39926999997</v>
      </c>
      <c r="G166" s="11"/>
      <c r="H166" s="11"/>
      <c r="I166" s="11"/>
      <c r="J166" s="11"/>
      <c r="K166" s="11"/>
      <c r="L166" s="11"/>
      <c r="M166" s="11"/>
      <c r="N166" s="11"/>
      <c r="O166" s="11"/>
      <c r="P166" s="11"/>
      <c r="Q166" s="11"/>
      <c r="R166" s="11"/>
      <c r="S166" s="11"/>
      <c r="T166" s="11"/>
      <c r="U166" s="11"/>
      <c r="V166" s="11"/>
      <c r="W166" s="11"/>
      <c r="X166" s="11"/>
      <c r="Y166" s="11"/>
      <c r="Z166" s="11"/>
    </row>
    <row r="167" spans="1:26">
      <c r="A167" s="177" t="s">
        <v>319</v>
      </c>
      <c r="B167" s="57">
        <f>SUM('4'!B167,'28'!B167,'42'!B167,'50'!B167,'59'!B167,'67'!B167)</f>
        <v>1640745.23117</v>
      </c>
      <c r="C167" s="57">
        <f>SUM('4'!C167,'28'!C167,'42'!C167,'50'!C167,'59'!C167,'67'!C167)</f>
        <v>1103240.9699500001</v>
      </c>
      <c r="D167" s="57">
        <f>SUM('4'!D167,'28'!D167,'42'!D167,'50'!D167,'59'!D167,'67'!D167)</f>
        <v>0</v>
      </c>
      <c r="E167" s="57">
        <f>SUM('4'!E167,'28'!E167,'42'!E167,'50'!E167,'59'!E167,'67'!E167)</f>
        <v>0</v>
      </c>
      <c r="F167" s="57">
        <f>SUM(B167:E167)</f>
        <v>2743986.2011200003</v>
      </c>
      <c r="G167" s="190">
        <f>SUM(F168,F174,F175)-F167</f>
        <v>0</v>
      </c>
      <c r="H167" s="11"/>
      <c r="I167" s="11"/>
      <c r="J167" s="11"/>
      <c r="K167" s="11"/>
      <c r="L167" s="11"/>
      <c r="M167" s="11"/>
      <c r="N167" s="11"/>
      <c r="O167" s="11"/>
      <c r="P167" s="11"/>
      <c r="Q167" s="11"/>
      <c r="R167" s="11"/>
      <c r="S167" s="11"/>
      <c r="T167" s="11"/>
      <c r="U167" s="11"/>
      <c r="V167" s="11"/>
      <c r="W167" s="11"/>
      <c r="X167" s="11"/>
      <c r="Y167" s="11"/>
      <c r="Z167" s="11"/>
    </row>
    <row r="168" spans="1:26">
      <c r="A168" s="64" t="s">
        <v>320</v>
      </c>
      <c r="B168" s="95">
        <f>SUM('4'!B168,'28'!B168,'42'!B168,'50'!B168,'59'!B168,'67'!B168)</f>
        <v>21231.499349999998</v>
      </c>
      <c r="C168" s="95">
        <f>SUM('4'!C168,'28'!C168,'42'!C168,'50'!C168,'59'!C168,'67'!C168)</f>
        <v>160874.06156</v>
      </c>
      <c r="D168" s="95">
        <f>SUM('4'!D168,'28'!D168,'42'!D168,'50'!D168,'59'!D168,'67'!D168)</f>
        <v>0</v>
      </c>
      <c r="E168" s="95">
        <f>SUM('4'!E168,'28'!E168,'42'!E168,'50'!E168,'59'!E168,'67'!E168)</f>
        <v>0</v>
      </c>
      <c r="F168" s="95">
        <f t="shared" ref="F168:F175" si="15">SUM(B168:E168)</f>
        <v>182105.56091</v>
      </c>
      <c r="G168" s="190">
        <f>SUM(F169:F173)-F168</f>
        <v>0</v>
      </c>
      <c r="H168" s="11"/>
      <c r="I168" s="11"/>
      <c r="J168" s="11"/>
      <c r="K168" s="11"/>
      <c r="L168" s="11"/>
      <c r="M168" s="11"/>
      <c r="N168" s="11"/>
      <c r="O168" s="11"/>
      <c r="P168" s="11"/>
      <c r="Q168" s="11"/>
      <c r="R168" s="11"/>
      <c r="S168" s="11"/>
      <c r="T168" s="11"/>
      <c r="U168" s="11"/>
      <c r="V168" s="11"/>
      <c r="W168" s="11"/>
      <c r="X168" s="11"/>
      <c r="Y168" s="11"/>
      <c r="Z168" s="11"/>
    </row>
    <row r="169" spans="1:26">
      <c r="A169" s="64" t="s">
        <v>321</v>
      </c>
      <c r="B169" s="95">
        <f>SUM('4'!B169,'28'!B169,'42'!B169,'50'!B169,'59'!B169,'67'!B169)</f>
        <v>63.49935</v>
      </c>
      <c r="C169" s="95">
        <f>SUM('4'!C169,'28'!C169,'42'!C169,'50'!C169,'59'!C169,'67'!C169)</f>
        <v>0</v>
      </c>
      <c r="D169" s="95">
        <f>SUM('4'!D169,'28'!D169,'42'!D169,'50'!D169,'59'!D169,'67'!D169)</f>
        <v>0</v>
      </c>
      <c r="E169" s="95">
        <f>SUM('4'!E169,'28'!E169,'42'!E169,'50'!E169,'59'!E169,'67'!E169)</f>
        <v>0</v>
      </c>
      <c r="F169" s="95">
        <f t="shared" si="15"/>
        <v>63.49935</v>
      </c>
      <c r="G169" s="11"/>
      <c r="H169" s="11"/>
      <c r="I169" s="11"/>
      <c r="J169" s="11"/>
      <c r="K169" s="11"/>
      <c r="L169" s="11"/>
      <c r="M169" s="11"/>
      <c r="N169" s="11"/>
      <c r="O169" s="11"/>
      <c r="P169" s="11"/>
      <c r="Q169" s="11"/>
      <c r="R169" s="11"/>
      <c r="S169" s="11"/>
      <c r="T169" s="11"/>
      <c r="U169" s="11"/>
      <c r="V169" s="11"/>
      <c r="W169" s="11"/>
      <c r="X169" s="11"/>
      <c r="Y169" s="11"/>
      <c r="Z169" s="11"/>
    </row>
    <row r="170" spans="1:26">
      <c r="A170" s="64" t="s">
        <v>322</v>
      </c>
      <c r="B170" s="95">
        <f>SUM('4'!B170,'28'!B170,'42'!B170,'50'!B170,'59'!B170,'67'!B170)</f>
        <v>0</v>
      </c>
      <c r="C170" s="95">
        <f>SUM('4'!C170,'28'!C170,'42'!C170,'50'!C170,'59'!C170,'67'!C170)</f>
        <v>5574.7031399999996</v>
      </c>
      <c r="D170" s="95">
        <f>SUM('4'!D170,'28'!D170,'42'!D170,'50'!D170,'59'!D170,'67'!D170)</f>
        <v>0</v>
      </c>
      <c r="E170" s="95">
        <f>SUM('4'!E170,'28'!E170,'42'!E170,'50'!E170,'59'!E170,'67'!E170)</f>
        <v>0</v>
      </c>
      <c r="F170" s="95">
        <f t="shared" si="15"/>
        <v>5574.7031399999996</v>
      </c>
      <c r="G170" s="11"/>
      <c r="H170" s="11"/>
      <c r="I170" s="11"/>
      <c r="J170" s="11"/>
      <c r="K170" s="11"/>
      <c r="L170" s="11"/>
      <c r="M170" s="11"/>
      <c r="N170" s="11"/>
      <c r="O170" s="11"/>
      <c r="P170" s="11"/>
      <c r="Q170" s="11"/>
      <c r="R170" s="11"/>
      <c r="S170" s="11"/>
      <c r="T170" s="11"/>
      <c r="U170" s="11"/>
      <c r="V170" s="11"/>
      <c r="W170" s="11"/>
      <c r="X170" s="11"/>
      <c r="Y170" s="11"/>
      <c r="Z170" s="11"/>
    </row>
    <row r="171" spans="1:26">
      <c r="A171" s="64" t="s">
        <v>323</v>
      </c>
      <c r="B171" s="95">
        <f>SUM('4'!B171,'28'!B171,'42'!B171,'50'!B171,'59'!B171,'67'!B171)</f>
        <v>21168</v>
      </c>
      <c r="C171" s="95">
        <f>SUM('4'!C171,'28'!C171,'42'!C171,'50'!C171,'59'!C171,'67'!C171)</f>
        <v>155268.48842000001</v>
      </c>
      <c r="D171" s="95">
        <f>SUM('4'!D171,'28'!D171,'42'!D171,'50'!D171,'59'!D171,'67'!D171)</f>
        <v>0</v>
      </c>
      <c r="E171" s="95">
        <f>SUM('4'!E171,'28'!E171,'42'!E171,'50'!E171,'59'!E171,'67'!E171)</f>
        <v>0</v>
      </c>
      <c r="F171" s="95">
        <f t="shared" si="15"/>
        <v>176436.48842000001</v>
      </c>
      <c r="G171" s="11"/>
      <c r="H171" s="11"/>
      <c r="I171" s="11"/>
      <c r="J171" s="11"/>
      <c r="K171" s="11"/>
      <c r="L171" s="11"/>
      <c r="M171" s="11"/>
      <c r="N171" s="11"/>
      <c r="O171" s="11"/>
      <c r="P171" s="11"/>
      <c r="Q171" s="11"/>
      <c r="R171" s="11"/>
      <c r="S171" s="11"/>
      <c r="T171" s="11"/>
      <c r="U171" s="11"/>
      <c r="V171" s="11"/>
      <c r="W171" s="11"/>
      <c r="X171" s="11"/>
      <c r="Y171" s="11"/>
      <c r="Z171" s="11"/>
    </row>
    <row r="172" spans="1:26">
      <c r="A172" s="64" t="s">
        <v>324</v>
      </c>
      <c r="B172" s="95">
        <f>SUM('4'!B172,'28'!B172,'42'!B172,'50'!B172,'59'!B172,'67'!B172)</f>
        <v>0</v>
      </c>
      <c r="C172" s="95">
        <f>SUM('4'!C172,'28'!C172,'42'!C172,'50'!C172,'59'!C172,'67'!C172)</f>
        <v>0</v>
      </c>
      <c r="D172" s="95">
        <f>SUM('4'!D172,'28'!D172,'42'!D172,'50'!D172,'59'!D172,'67'!D172)</f>
        <v>0</v>
      </c>
      <c r="E172" s="95">
        <f>SUM('4'!E172,'28'!E172,'42'!E172,'50'!E172,'59'!E172,'67'!E172)</f>
        <v>0</v>
      </c>
      <c r="F172" s="95">
        <f t="shared" si="15"/>
        <v>0</v>
      </c>
      <c r="G172" s="11"/>
      <c r="H172" s="11"/>
      <c r="I172" s="11"/>
      <c r="J172" s="11"/>
      <c r="K172" s="11"/>
      <c r="L172" s="11"/>
      <c r="M172" s="11"/>
      <c r="N172" s="11"/>
      <c r="O172" s="11"/>
      <c r="P172" s="11"/>
      <c r="Q172" s="11"/>
      <c r="R172" s="11"/>
      <c r="S172" s="11"/>
      <c r="T172" s="11"/>
      <c r="U172" s="11"/>
      <c r="V172" s="11"/>
      <c r="W172" s="11"/>
      <c r="X172" s="11"/>
      <c r="Y172" s="11"/>
      <c r="Z172" s="11"/>
    </row>
    <row r="173" spans="1:26">
      <c r="A173" s="64" t="s">
        <v>325</v>
      </c>
      <c r="B173" s="95">
        <f>SUM('4'!B173,'28'!B173,'42'!B173,'50'!B173,'59'!B173,'67'!B173)</f>
        <v>0</v>
      </c>
      <c r="C173" s="95">
        <f>SUM('4'!C173,'28'!C173,'42'!C173,'50'!C173,'59'!C173,'67'!C173)</f>
        <v>30.87</v>
      </c>
      <c r="D173" s="95">
        <f>SUM('4'!D173,'28'!D173,'42'!D173,'50'!D173,'59'!D173,'67'!D173)</f>
        <v>0</v>
      </c>
      <c r="E173" s="95">
        <f>SUM('4'!E173,'28'!E173,'42'!E173,'50'!E173,'59'!E173,'67'!E173)</f>
        <v>0</v>
      </c>
      <c r="F173" s="95">
        <f t="shared" si="15"/>
        <v>30.87</v>
      </c>
      <c r="G173" s="11"/>
      <c r="H173" s="11"/>
      <c r="I173" s="11"/>
      <c r="J173" s="11"/>
      <c r="K173" s="11"/>
      <c r="L173" s="11"/>
      <c r="M173" s="11"/>
      <c r="N173" s="11"/>
      <c r="O173" s="11"/>
      <c r="P173" s="11"/>
      <c r="Q173" s="11"/>
      <c r="R173" s="11"/>
      <c r="S173" s="11"/>
      <c r="T173" s="11"/>
      <c r="U173" s="11"/>
      <c r="V173" s="11"/>
      <c r="W173" s="11"/>
      <c r="X173" s="11"/>
      <c r="Y173" s="11"/>
      <c r="Z173" s="11"/>
    </row>
    <row r="174" spans="1:26">
      <c r="A174" s="64" t="s">
        <v>326</v>
      </c>
      <c r="B174" s="95">
        <f>SUM('4'!B174,'28'!B174,'42'!B174,'50'!B174,'59'!B174,'67'!B174)</f>
        <v>1585239.6</v>
      </c>
      <c r="C174" s="95">
        <f>SUM('4'!C174,'28'!C174,'42'!C174,'50'!C174,'59'!C174,'67'!C174)</f>
        <v>924707.07699999993</v>
      </c>
      <c r="D174" s="95">
        <f>SUM('4'!D174,'28'!D174,'42'!D174,'50'!D174,'59'!D174,'67'!D174)</f>
        <v>0</v>
      </c>
      <c r="E174" s="95">
        <f>SUM('4'!E174,'28'!E174,'42'!E174,'50'!E174,'59'!E174,'67'!E174)</f>
        <v>0</v>
      </c>
      <c r="F174" s="95">
        <f t="shared" si="15"/>
        <v>2509946.6770000001</v>
      </c>
      <c r="G174" s="11"/>
      <c r="H174" s="11"/>
      <c r="I174" s="11"/>
      <c r="J174" s="11"/>
      <c r="K174" s="11"/>
      <c r="L174" s="11"/>
      <c r="M174" s="11"/>
      <c r="N174" s="11"/>
      <c r="O174" s="11"/>
      <c r="P174" s="11"/>
      <c r="Q174" s="11"/>
      <c r="R174" s="11"/>
      <c r="S174" s="11"/>
      <c r="T174" s="11"/>
      <c r="U174" s="11"/>
      <c r="V174" s="11"/>
      <c r="W174" s="11"/>
      <c r="X174" s="11"/>
      <c r="Y174" s="11"/>
      <c r="Z174" s="11"/>
    </row>
    <row r="175" spans="1:26">
      <c r="A175" s="64" t="s">
        <v>327</v>
      </c>
      <c r="B175" s="95">
        <f>SUM('4'!B175,'28'!B175,'42'!B175,'50'!B175,'59'!B175,'67'!B175)</f>
        <v>34274.131820000002</v>
      </c>
      <c r="C175" s="95">
        <f>SUM('4'!C175,'28'!C175,'42'!C175,'50'!C175,'59'!C175,'67'!C175)</f>
        <v>17659.831390000003</v>
      </c>
      <c r="D175" s="95">
        <f>SUM('4'!D175,'28'!D175,'42'!D175,'50'!D175,'59'!D175,'67'!D175)</f>
        <v>0</v>
      </c>
      <c r="E175" s="95">
        <f>SUM('4'!E175,'28'!E175,'42'!E175,'50'!E175,'59'!E175,'67'!E175)</f>
        <v>0</v>
      </c>
      <c r="F175" s="95">
        <f t="shared" si="15"/>
        <v>51933.963210000002</v>
      </c>
      <c r="G175" s="11"/>
      <c r="H175" s="11"/>
      <c r="I175" s="11"/>
      <c r="J175" s="11"/>
      <c r="K175" s="11"/>
      <c r="L175" s="11"/>
      <c r="M175" s="11"/>
      <c r="N175" s="11"/>
      <c r="O175" s="11"/>
      <c r="P175" s="11"/>
      <c r="Q175" s="11"/>
      <c r="R175" s="11"/>
      <c r="S175" s="11"/>
      <c r="T175" s="11"/>
      <c r="U175" s="11"/>
      <c r="V175" s="11"/>
      <c r="W175" s="11"/>
      <c r="X175" s="11"/>
      <c r="Y175" s="11"/>
      <c r="Z175" s="11"/>
    </row>
    <row r="176" spans="1:26">
      <c r="A176" s="155" t="s">
        <v>328</v>
      </c>
      <c r="B176" s="57">
        <f>SUM('4'!B176,'28'!B176,'42'!B176,'50'!B176,'59'!B176,'67'!B176)</f>
        <v>21847936.394179996</v>
      </c>
      <c r="C176" s="57">
        <f>SUM('4'!C176,'28'!C176,'42'!C176,'50'!C176,'59'!C176,'67'!C176)</f>
        <v>0</v>
      </c>
      <c r="D176" s="57">
        <f>SUM('4'!D176,'28'!D176,'42'!D176,'50'!D176,'59'!D176,'67'!D176)</f>
        <v>0</v>
      </c>
      <c r="E176" s="57">
        <f>SUM('4'!E176,'28'!E176,'42'!E176,'50'!E176,'59'!E176,'67'!E176)</f>
        <v>0</v>
      </c>
      <c r="F176" s="57">
        <f>SUM(B176:E176)</f>
        <v>21847936.394179996</v>
      </c>
      <c r="G176" s="190">
        <f>SUM(F177,F181,F185,F187,F191)-F176</f>
        <v>0</v>
      </c>
      <c r="H176" s="11"/>
      <c r="I176" s="11"/>
      <c r="J176" s="11"/>
      <c r="K176" s="11"/>
      <c r="L176" s="11"/>
      <c r="M176" s="11"/>
      <c r="N176" s="11"/>
      <c r="O176" s="11"/>
      <c r="P176" s="11"/>
      <c r="Q176" s="11"/>
      <c r="R176" s="11"/>
      <c r="S176" s="11"/>
      <c r="T176" s="11"/>
      <c r="U176" s="11"/>
      <c r="V176" s="11"/>
      <c r="W176" s="11"/>
      <c r="X176" s="11"/>
      <c r="Y176" s="11"/>
      <c r="Z176" s="11"/>
    </row>
    <row r="177" spans="1:26">
      <c r="A177" s="63" t="s">
        <v>329</v>
      </c>
      <c r="B177" s="95">
        <f>SUM('4'!B177,'28'!B177,'42'!B177,'50'!B177,'59'!B177,'67'!B177)</f>
        <v>16403422.376979999</v>
      </c>
      <c r="C177" s="95">
        <f>SUM('4'!C177,'28'!C177,'42'!C177,'50'!C177,'59'!C177,'67'!C177)</f>
        <v>0</v>
      </c>
      <c r="D177" s="95">
        <f>SUM('4'!D177,'28'!D177,'42'!D177,'50'!D177,'59'!D177,'67'!D177)</f>
        <v>0</v>
      </c>
      <c r="E177" s="95">
        <f>SUM('4'!E177,'28'!E177,'42'!E177,'50'!E177,'59'!E177,'67'!E177)</f>
        <v>0</v>
      </c>
      <c r="F177" s="95">
        <f t="shared" ref="F177:F195" si="16">SUM(B177:E177)</f>
        <v>16403422.376979999</v>
      </c>
      <c r="G177" s="190">
        <f>SUM(F178:F180)-F177</f>
        <v>0</v>
      </c>
      <c r="H177" s="11"/>
      <c r="I177" s="11"/>
      <c r="J177" s="11"/>
      <c r="K177" s="11"/>
      <c r="L177" s="11"/>
      <c r="M177" s="11"/>
      <c r="N177" s="11"/>
      <c r="O177" s="11"/>
      <c r="P177" s="11"/>
      <c r="Q177" s="11"/>
      <c r="R177" s="11"/>
      <c r="S177" s="11"/>
      <c r="T177" s="11"/>
      <c r="U177" s="11"/>
      <c r="V177" s="11"/>
      <c r="W177" s="11"/>
      <c r="X177" s="11"/>
      <c r="Y177" s="11"/>
      <c r="Z177" s="11"/>
    </row>
    <row r="178" spans="1:26">
      <c r="A178" s="64" t="s">
        <v>330</v>
      </c>
      <c r="B178" s="95">
        <f>SUM('4'!B178,'28'!B178,'42'!B178,'50'!B178,'59'!B178,'67'!B178)</f>
        <v>16403422.376979999</v>
      </c>
      <c r="C178" s="95">
        <f>SUM('4'!C178,'28'!C178,'42'!C178,'50'!C178,'59'!C178,'67'!C178)</f>
        <v>0</v>
      </c>
      <c r="D178" s="95">
        <f>SUM('4'!D178,'28'!D178,'42'!D178,'50'!D178,'59'!D178,'67'!D178)</f>
        <v>0</v>
      </c>
      <c r="E178" s="95">
        <f>SUM('4'!E178,'28'!E178,'42'!E178,'50'!E178,'59'!E178,'67'!E178)</f>
        <v>0</v>
      </c>
      <c r="F178" s="95">
        <f t="shared" si="16"/>
        <v>16403422.376979999</v>
      </c>
      <c r="G178" s="11"/>
      <c r="H178" s="11"/>
      <c r="I178" s="11"/>
      <c r="J178" s="11"/>
      <c r="K178" s="11"/>
      <c r="L178" s="11"/>
      <c r="M178" s="11"/>
      <c r="N178" s="11"/>
      <c r="O178" s="11"/>
      <c r="P178" s="11"/>
      <c r="Q178" s="11"/>
      <c r="R178" s="11"/>
      <c r="S178" s="11"/>
      <c r="T178" s="11"/>
      <c r="U178" s="11"/>
      <c r="V178" s="11"/>
      <c r="W178" s="11"/>
      <c r="X178" s="11"/>
      <c r="Y178" s="11"/>
      <c r="Z178" s="11"/>
    </row>
    <row r="179" spans="1:26">
      <c r="A179" s="64" t="s">
        <v>331</v>
      </c>
      <c r="B179" s="95">
        <f>SUM('4'!B179,'28'!B179,'42'!B179,'50'!B179,'59'!B179,'67'!B179)</f>
        <v>87506</v>
      </c>
      <c r="C179" s="95">
        <f>SUM('4'!C179,'28'!C179,'42'!C179,'50'!C179,'59'!C179,'67'!C179)</f>
        <v>0</v>
      </c>
      <c r="D179" s="95">
        <f>SUM('4'!D179,'28'!D179,'42'!D179,'50'!D179,'59'!D179,'67'!D179)</f>
        <v>0</v>
      </c>
      <c r="E179" s="95">
        <f>SUM('4'!E179,'28'!E179,'42'!E179,'50'!E179,'59'!E179,'67'!E179)</f>
        <v>0</v>
      </c>
      <c r="F179" s="95">
        <f t="shared" si="16"/>
        <v>87506</v>
      </c>
      <c r="G179" s="11"/>
      <c r="H179" s="11"/>
      <c r="I179" s="11"/>
      <c r="J179" s="11"/>
      <c r="K179" s="11"/>
      <c r="L179" s="11"/>
      <c r="M179" s="11"/>
      <c r="N179" s="11"/>
      <c r="O179" s="11"/>
      <c r="P179" s="11"/>
      <c r="Q179" s="11"/>
      <c r="R179" s="11"/>
      <c r="S179" s="11"/>
      <c r="T179" s="11"/>
      <c r="U179" s="11"/>
      <c r="V179" s="11"/>
      <c r="W179" s="11"/>
      <c r="X179" s="11"/>
      <c r="Y179" s="11"/>
      <c r="Z179" s="11"/>
    </row>
    <row r="180" spans="1:26">
      <c r="A180" s="64" t="s">
        <v>332</v>
      </c>
      <c r="B180" s="95">
        <f>SUM('4'!B180,'28'!B180,'42'!B180,'50'!B180,'59'!B180,'67'!B180)</f>
        <v>-87506</v>
      </c>
      <c r="C180" s="95">
        <f>SUM('4'!C180,'28'!C180,'42'!C180,'50'!C180,'59'!C180,'67'!C180)</f>
        <v>0</v>
      </c>
      <c r="D180" s="95">
        <f>SUM('4'!D180,'28'!D180,'42'!D180,'50'!D180,'59'!D180,'67'!D180)</f>
        <v>0</v>
      </c>
      <c r="E180" s="95">
        <f>SUM('4'!E180,'28'!E180,'42'!E180,'50'!E180,'59'!E180,'67'!E180)</f>
        <v>0</v>
      </c>
      <c r="F180" s="95">
        <f t="shared" si="16"/>
        <v>-87506</v>
      </c>
      <c r="G180" s="11"/>
      <c r="H180" s="11"/>
      <c r="I180" s="11"/>
      <c r="J180" s="11"/>
      <c r="K180" s="11"/>
      <c r="L180" s="11"/>
      <c r="M180" s="11"/>
      <c r="N180" s="11"/>
      <c r="O180" s="11"/>
      <c r="P180" s="11"/>
      <c r="Q180" s="11"/>
      <c r="R180" s="11"/>
      <c r="S180" s="11"/>
      <c r="T180" s="11"/>
      <c r="U180" s="11"/>
      <c r="V180" s="11"/>
      <c r="W180" s="11"/>
      <c r="X180" s="11"/>
      <c r="Y180" s="11"/>
      <c r="Z180" s="11"/>
    </row>
    <row r="181" spans="1:26">
      <c r="A181" s="63" t="s">
        <v>333</v>
      </c>
      <c r="B181" s="95">
        <f>SUM('4'!B181,'28'!B181,'42'!B181,'50'!B181,'59'!B181,'67'!B181)</f>
        <v>265272.20692000003</v>
      </c>
      <c r="C181" s="95">
        <f>SUM('4'!C181,'28'!C181,'42'!C181,'50'!C181,'59'!C181,'67'!C181)</f>
        <v>0</v>
      </c>
      <c r="D181" s="95">
        <f>SUM('4'!D181,'28'!D181,'42'!D181,'50'!D181,'59'!D181,'67'!D181)</f>
        <v>0</v>
      </c>
      <c r="E181" s="95">
        <f>SUM('4'!E181,'28'!E181,'42'!E181,'50'!E181,'59'!E181,'67'!E181)</f>
        <v>0</v>
      </c>
      <c r="F181" s="95">
        <f t="shared" si="16"/>
        <v>265272.20692000003</v>
      </c>
      <c r="G181" s="190">
        <f>SUM(F182:F184)-F181</f>
        <v>0</v>
      </c>
      <c r="H181" s="11"/>
      <c r="I181" s="11"/>
      <c r="J181" s="11"/>
      <c r="K181" s="11"/>
      <c r="L181" s="11"/>
      <c r="M181" s="11"/>
      <c r="N181" s="11"/>
      <c r="O181" s="11"/>
      <c r="P181" s="11"/>
      <c r="Q181" s="11"/>
      <c r="R181" s="11"/>
      <c r="S181" s="11"/>
      <c r="T181" s="11"/>
      <c r="U181" s="11"/>
      <c r="V181" s="11"/>
      <c r="W181" s="11"/>
      <c r="X181" s="11"/>
      <c r="Y181" s="11"/>
      <c r="Z181" s="11"/>
    </row>
    <row r="182" spans="1:26">
      <c r="A182" s="64" t="s">
        <v>334</v>
      </c>
      <c r="B182" s="95">
        <f>SUM('4'!B182,'28'!B182,'42'!B182,'50'!B182,'59'!B182,'67'!B182)</f>
        <v>1713.9146599999999</v>
      </c>
      <c r="C182" s="95">
        <f>SUM('4'!C182,'28'!C182,'42'!C182,'50'!C182,'59'!C182,'67'!C182)</f>
        <v>0</v>
      </c>
      <c r="D182" s="95">
        <f>SUM('4'!D182,'28'!D182,'42'!D182,'50'!D182,'59'!D182,'67'!D182)</f>
        <v>0</v>
      </c>
      <c r="E182" s="95">
        <f>SUM('4'!E182,'28'!E182,'42'!E182,'50'!E182,'59'!E182,'67'!E182)</f>
        <v>0</v>
      </c>
      <c r="F182" s="95">
        <f t="shared" si="16"/>
        <v>1713.9146599999999</v>
      </c>
      <c r="G182" s="11"/>
      <c r="H182" s="11"/>
      <c r="I182" s="11"/>
      <c r="J182" s="11"/>
      <c r="K182" s="11"/>
      <c r="L182" s="11"/>
      <c r="M182" s="11"/>
      <c r="N182" s="11"/>
      <c r="O182" s="11"/>
      <c r="P182" s="11"/>
      <c r="Q182" s="11"/>
      <c r="R182" s="11"/>
      <c r="S182" s="11"/>
      <c r="T182" s="11"/>
      <c r="U182" s="11"/>
      <c r="V182" s="11"/>
      <c r="W182" s="11"/>
      <c r="X182" s="11"/>
      <c r="Y182" s="11"/>
      <c r="Z182" s="11"/>
    </row>
    <row r="183" spans="1:26">
      <c r="A183" s="64" t="s">
        <v>335</v>
      </c>
      <c r="B183" s="95">
        <f>SUM('4'!B183,'28'!B183,'42'!B183,'50'!B183,'59'!B183,'67'!B183)</f>
        <v>238114.80838999999</v>
      </c>
      <c r="C183" s="95">
        <f>SUM('4'!C183,'28'!C183,'42'!C183,'50'!C183,'59'!C183,'67'!C183)</f>
        <v>0</v>
      </c>
      <c r="D183" s="95">
        <f>SUM('4'!D183,'28'!D183,'42'!D183,'50'!D183,'59'!D183,'67'!D183)</f>
        <v>0</v>
      </c>
      <c r="E183" s="95">
        <f>SUM('4'!E183,'28'!E183,'42'!E183,'50'!E183,'59'!E183,'67'!E183)</f>
        <v>0</v>
      </c>
      <c r="F183" s="95">
        <f t="shared" si="16"/>
        <v>238114.80838999999</v>
      </c>
      <c r="G183" s="11"/>
      <c r="H183" s="11"/>
      <c r="I183" s="11"/>
      <c r="J183" s="11"/>
      <c r="K183" s="11"/>
      <c r="L183" s="11"/>
      <c r="M183" s="11"/>
      <c r="N183" s="11"/>
      <c r="O183" s="11"/>
      <c r="P183" s="11"/>
      <c r="Q183" s="11"/>
      <c r="R183" s="11"/>
      <c r="S183" s="11"/>
      <c r="T183" s="11"/>
      <c r="U183" s="11"/>
      <c r="V183" s="11"/>
      <c r="W183" s="11"/>
      <c r="X183" s="11"/>
      <c r="Y183" s="11"/>
      <c r="Z183" s="11"/>
    </row>
    <row r="184" spans="1:26">
      <c r="A184" s="64" t="s">
        <v>336</v>
      </c>
      <c r="B184" s="95">
        <f>SUM('4'!B184,'28'!B184,'42'!B184,'50'!B184,'59'!B184,'67'!B184)</f>
        <v>25443.48387</v>
      </c>
      <c r="C184" s="95">
        <f>SUM('4'!C184,'28'!C184,'42'!C184,'50'!C184,'59'!C184,'67'!C184)</f>
        <v>0</v>
      </c>
      <c r="D184" s="95">
        <f>SUM('4'!D184,'28'!D184,'42'!D184,'50'!D184,'59'!D184,'67'!D184)</f>
        <v>0</v>
      </c>
      <c r="E184" s="95">
        <f>SUM('4'!E184,'28'!E184,'42'!E184,'50'!E184,'59'!E184,'67'!E184)</f>
        <v>0</v>
      </c>
      <c r="F184" s="95">
        <f t="shared" si="16"/>
        <v>25443.48387</v>
      </c>
      <c r="G184" s="11"/>
      <c r="H184" s="11"/>
      <c r="I184" s="11"/>
      <c r="J184" s="11"/>
      <c r="K184" s="11"/>
      <c r="L184" s="11"/>
      <c r="M184" s="11"/>
      <c r="N184" s="11"/>
      <c r="O184" s="11"/>
      <c r="P184" s="11"/>
      <c r="Q184" s="11"/>
      <c r="R184" s="11"/>
      <c r="S184" s="11"/>
      <c r="T184" s="11"/>
      <c r="U184" s="11"/>
      <c r="V184" s="11"/>
      <c r="W184" s="11"/>
      <c r="X184" s="11"/>
      <c r="Y184" s="11"/>
      <c r="Z184" s="11"/>
    </row>
    <row r="185" spans="1:26">
      <c r="A185" s="63" t="s">
        <v>337</v>
      </c>
      <c r="B185" s="95">
        <f>SUM('4'!B185,'28'!B185,'42'!B185,'50'!B185,'59'!B185,'67'!B185)</f>
        <v>0</v>
      </c>
      <c r="C185" s="95">
        <f>SUM('4'!C185,'28'!C185,'42'!C185,'50'!C185,'59'!C185,'67'!C185)</f>
        <v>0</v>
      </c>
      <c r="D185" s="95">
        <f>SUM('4'!D185,'28'!D185,'42'!D185,'50'!D185,'59'!D185,'67'!D185)</f>
        <v>0</v>
      </c>
      <c r="E185" s="95">
        <f>SUM('4'!E185,'28'!E185,'42'!E185,'50'!E185,'59'!E185,'67'!E185)</f>
        <v>0</v>
      </c>
      <c r="F185" s="95">
        <f t="shared" si="16"/>
        <v>0</v>
      </c>
      <c r="G185" s="190">
        <f>SUM(F186)-F185</f>
        <v>0</v>
      </c>
      <c r="H185" s="11"/>
      <c r="I185" s="11"/>
      <c r="J185" s="11"/>
      <c r="K185" s="11"/>
      <c r="L185" s="11"/>
      <c r="M185" s="11"/>
      <c r="N185" s="11"/>
      <c r="O185" s="11"/>
      <c r="P185" s="11"/>
      <c r="Q185" s="11"/>
      <c r="R185" s="11"/>
      <c r="S185" s="11"/>
      <c r="T185" s="11"/>
      <c r="U185" s="11"/>
      <c r="V185" s="11"/>
      <c r="W185" s="11"/>
      <c r="X185" s="11"/>
      <c r="Y185" s="11"/>
      <c r="Z185" s="11"/>
    </row>
    <row r="186" spans="1:26">
      <c r="A186" s="64" t="s">
        <v>338</v>
      </c>
      <c r="B186" s="95">
        <f>SUM('4'!B186,'28'!B186,'42'!B186,'50'!B186,'59'!B186,'67'!B186)</f>
        <v>0</v>
      </c>
      <c r="C186" s="95">
        <f>SUM('4'!C186,'28'!C186,'42'!C186,'50'!C186,'59'!C186,'67'!C186)</f>
        <v>0</v>
      </c>
      <c r="D186" s="95">
        <f>SUM('4'!D186,'28'!D186,'42'!D186,'50'!D186,'59'!D186,'67'!D186)</f>
        <v>0</v>
      </c>
      <c r="E186" s="95">
        <f>SUM('4'!E186,'28'!E186,'42'!E186,'50'!E186,'59'!E186,'67'!E186)</f>
        <v>0</v>
      </c>
      <c r="F186" s="95">
        <f t="shared" si="16"/>
        <v>0</v>
      </c>
      <c r="G186" s="11"/>
      <c r="H186" s="11"/>
      <c r="I186" s="11"/>
      <c r="J186" s="11"/>
      <c r="K186" s="11"/>
      <c r="L186" s="11"/>
      <c r="M186" s="11"/>
      <c r="N186" s="11"/>
      <c r="O186" s="11"/>
      <c r="P186" s="11"/>
      <c r="Q186" s="11"/>
      <c r="R186" s="11"/>
      <c r="S186" s="11"/>
      <c r="T186" s="11"/>
      <c r="U186" s="11"/>
      <c r="V186" s="11"/>
      <c r="W186" s="11"/>
      <c r="X186" s="11"/>
      <c r="Y186" s="11"/>
      <c r="Z186" s="11"/>
    </row>
    <row r="187" spans="1:26">
      <c r="A187" s="63" t="s">
        <v>339</v>
      </c>
      <c r="B187" s="95">
        <f>SUM('4'!B187,'28'!B187,'42'!B187,'50'!B187,'59'!B187,'67'!B187)</f>
        <v>4289991.1809700001</v>
      </c>
      <c r="C187" s="95">
        <f>SUM('4'!C187,'28'!C187,'42'!C187,'50'!C187,'59'!C187,'67'!C187)</f>
        <v>0</v>
      </c>
      <c r="D187" s="95">
        <f>SUM('4'!D187,'28'!D187,'42'!D187,'50'!D187,'59'!D187,'67'!D187)</f>
        <v>0</v>
      </c>
      <c r="E187" s="95">
        <f>SUM('4'!E187,'28'!E187,'42'!E187,'50'!E187,'59'!E187,'67'!E187)</f>
        <v>0</v>
      </c>
      <c r="F187" s="95">
        <f t="shared" si="16"/>
        <v>4289991.1809700001</v>
      </c>
      <c r="G187" s="190">
        <f>SUM(F188:F190)-F187</f>
        <v>0</v>
      </c>
      <c r="H187" s="11"/>
      <c r="I187" s="11"/>
      <c r="J187" s="11"/>
      <c r="K187" s="11"/>
      <c r="L187" s="11"/>
      <c r="M187" s="11"/>
      <c r="N187" s="11"/>
      <c r="O187" s="11"/>
      <c r="P187" s="11"/>
      <c r="Q187" s="11"/>
      <c r="R187" s="11"/>
      <c r="S187" s="11"/>
      <c r="T187" s="11"/>
      <c r="U187" s="11"/>
      <c r="V187" s="11"/>
      <c r="W187" s="11"/>
      <c r="X187" s="11"/>
      <c r="Y187" s="11"/>
      <c r="Z187" s="11"/>
    </row>
    <row r="188" spans="1:26">
      <c r="A188" s="64" t="s">
        <v>340</v>
      </c>
      <c r="B188" s="95">
        <f>SUM('4'!B188,'28'!B188,'42'!B188,'50'!B188,'59'!B188,'67'!B188)</f>
        <v>2666197.41273</v>
      </c>
      <c r="C188" s="95">
        <f>SUM('4'!C188,'28'!C188,'42'!C188,'50'!C188,'59'!C188,'67'!C188)</f>
        <v>0</v>
      </c>
      <c r="D188" s="95">
        <f>SUM('4'!D188,'28'!D188,'42'!D188,'50'!D188,'59'!D188,'67'!D188)</f>
        <v>0</v>
      </c>
      <c r="E188" s="95">
        <f>SUM('4'!E188,'28'!E188,'42'!E188,'50'!E188,'59'!E188,'67'!E188)</f>
        <v>0</v>
      </c>
      <c r="F188" s="95">
        <f t="shared" si="16"/>
        <v>2666197.41273</v>
      </c>
      <c r="G188" s="11"/>
      <c r="H188" s="11"/>
      <c r="I188" s="11"/>
      <c r="J188" s="11"/>
      <c r="K188" s="11"/>
      <c r="L188" s="11"/>
      <c r="M188" s="11"/>
      <c r="N188" s="11"/>
      <c r="O188" s="11"/>
      <c r="P188" s="11"/>
      <c r="Q188" s="11"/>
      <c r="R188" s="11"/>
      <c r="S188" s="11"/>
      <c r="T188" s="11"/>
      <c r="U188" s="11"/>
      <c r="V188" s="11"/>
      <c r="W188" s="11"/>
      <c r="X188" s="11"/>
      <c r="Y188" s="11"/>
      <c r="Z188" s="11"/>
    </row>
    <row r="189" spans="1:26">
      <c r="A189" s="64" t="s">
        <v>341</v>
      </c>
      <c r="B189" s="95">
        <f>SUM('4'!B189,'28'!B189,'42'!B189,'50'!B189,'59'!B189,'67'!B189)</f>
        <v>690901.16782000009</v>
      </c>
      <c r="C189" s="95">
        <f>SUM('4'!C189,'28'!C189,'42'!C189,'50'!C189,'59'!C189,'67'!C189)</f>
        <v>0</v>
      </c>
      <c r="D189" s="95">
        <f>SUM('4'!D189,'28'!D189,'42'!D189,'50'!D189,'59'!D189,'67'!D189)</f>
        <v>0</v>
      </c>
      <c r="E189" s="95">
        <f>SUM('4'!E189,'28'!E189,'42'!E189,'50'!E189,'59'!E189,'67'!E189)</f>
        <v>0</v>
      </c>
      <c r="F189" s="95">
        <f t="shared" si="16"/>
        <v>690901.16782000009</v>
      </c>
      <c r="G189" s="11"/>
      <c r="H189" s="11"/>
      <c r="I189" s="11"/>
      <c r="J189" s="11"/>
      <c r="K189" s="11"/>
      <c r="L189" s="11"/>
      <c r="M189" s="11"/>
      <c r="N189" s="11"/>
      <c r="O189" s="11"/>
      <c r="P189" s="11"/>
      <c r="Q189" s="11"/>
      <c r="R189" s="11"/>
      <c r="S189" s="11"/>
      <c r="T189" s="11"/>
      <c r="U189" s="11"/>
      <c r="V189" s="11"/>
      <c r="W189" s="11"/>
      <c r="X189" s="11"/>
      <c r="Y189" s="11"/>
      <c r="Z189" s="11"/>
    </row>
    <row r="190" spans="1:26">
      <c r="A190" s="64" t="s">
        <v>342</v>
      </c>
      <c r="B190" s="95">
        <f>SUM('4'!B190,'28'!B190,'42'!B190,'50'!B190,'59'!B190,'67'!B190)</f>
        <v>932892.60042000003</v>
      </c>
      <c r="C190" s="95">
        <f>SUM('4'!C190,'28'!C190,'42'!C190,'50'!C190,'59'!C190,'67'!C190)</f>
        <v>0</v>
      </c>
      <c r="D190" s="95">
        <f>SUM('4'!D190,'28'!D190,'42'!D190,'50'!D190,'59'!D190,'67'!D190)</f>
        <v>0</v>
      </c>
      <c r="E190" s="95">
        <f>SUM('4'!E190,'28'!E190,'42'!E190,'50'!E190,'59'!E190,'67'!E190)</f>
        <v>0</v>
      </c>
      <c r="F190" s="95">
        <f t="shared" si="16"/>
        <v>932892.60042000003</v>
      </c>
      <c r="G190" s="11"/>
      <c r="H190" s="11"/>
      <c r="I190" s="11"/>
      <c r="J190" s="11"/>
      <c r="K190" s="11"/>
      <c r="L190" s="11"/>
      <c r="M190" s="11"/>
      <c r="N190" s="11"/>
      <c r="O190" s="11"/>
      <c r="P190" s="11"/>
      <c r="Q190" s="11"/>
      <c r="R190" s="11"/>
      <c r="S190" s="11"/>
      <c r="T190" s="11"/>
      <c r="U190" s="11"/>
      <c r="V190" s="11"/>
      <c r="W190" s="11"/>
      <c r="X190" s="11"/>
      <c r="Y190" s="11"/>
      <c r="Z190" s="11"/>
    </row>
    <row r="191" spans="1:26">
      <c r="A191" s="63" t="s">
        <v>343</v>
      </c>
      <c r="B191" s="95">
        <f>SUM('4'!B191,'28'!B191,'42'!B191,'50'!B191,'59'!B191,'67'!B191)</f>
        <v>889250.62930999999</v>
      </c>
      <c r="C191" s="95">
        <f>SUM('4'!C191,'28'!C191,'42'!C191,'50'!C191,'59'!C191,'67'!C191)</f>
        <v>0</v>
      </c>
      <c r="D191" s="95">
        <f>SUM('4'!D191,'28'!D191,'42'!D191,'50'!D191,'59'!D191,'67'!D191)</f>
        <v>0</v>
      </c>
      <c r="E191" s="95">
        <f>SUM('4'!E191,'28'!E191,'42'!E191,'50'!E191,'59'!E191,'67'!E191)</f>
        <v>0</v>
      </c>
      <c r="F191" s="95">
        <f t="shared" si="16"/>
        <v>889250.62930999999</v>
      </c>
      <c r="G191" s="190">
        <f>SUM(F192:F193)-F191</f>
        <v>0</v>
      </c>
      <c r="H191" s="11"/>
      <c r="I191" s="11"/>
      <c r="J191" s="11"/>
      <c r="K191" s="11"/>
      <c r="L191" s="11"/>
      <c r="M191" s="11"/>
      <c r="N191" s="11"/>
      <c r="O191" s="11"/>
      <c r="P191" s="11"/>
      <c r="Q191" s="11"/>
      <c r="R191" s="11"/>
      <c r="S191" s="11"/>
      <c r="T191" s="11"/>
      <c r="U191" s="11"/>
      <c r="V191" s="11"/>
      <c r="W191" s="11"/>
      <c r="X191" s="11"/>
      <c r="Y191" s="11"/>
      <c r="Z191" s="11"/>
    </row>
    <row r="192" spans="1:26">
      <c r="A192" s="64" t="s">
        <v>344</v>
      </c>
      <c r="B192" s="95">
        <f>SUM('4'!B192,'28'!B192,'42'!B192,'50'!B192,'59'!B192,'67'!B192)</f>
        <v>231463.22495</v>
      </c>
      <c r="C192" s="95">
        <f>SUM('4'!C192,'28'!C192,'42'!C192,'50'!C192,'59'!C192,'67'!C192)</f>
        <v>0</v>
      </c>
      <c r="D192" s="95">
        <f>SUM('4'!D192,'28'!D192,'42'!D192,'50'!D192,'59'!D192,'67'!D192)</f>
        <v>0</v>
      </c>
      <c r="E192" s="95">
        <f>SUM('4'!E192,'28'!E192,'42'!E192,'50'!E192,'59'!E192,'67'!E192)</f>
        <v>0</v>
      </c>
      <c r="F192" s="95">
        <f t="shared" si="16"/>
        <v>231463.22495</v>
      </c>
      <c r="G192" s="11"/>
      <c r="H192" s="11"/>
      <c r="I192" s="11"/>
      <c r="J192" s="11"/>
      <c r="K192" s="11"/>
      <c r="L192" s="11"/>
      <c r="M192" s="11"/>
      <c r="N192" s="11"/>
      <c r="O192" s="11"/>
      <c r="P192" s="11"/>
      <c r="Q192" s="11"/>
      <c r="R192" s="11"/>
      <c r="S192" s="11"/>
      <c r="T192" s="11"/>
      <c r="U192" s="11"/>
      <c r="V192" s="11"/>
      <c r="W192" s="11"/>
      <c r="X192" s="11"/>
      <c r="Y192" s="11"/>
      <c r="Z192" s="11"/>
    </row>
    <row r="193" spans="1:26">
      <c r="A193" s="64" t="s">
        <v>345</v>
      </c>
      <c r="B193" s="95">
        <f>SUM('4'!B193,'28'!B193,'42'!B193,'50'!B193,'59'!B193,'67'!B193)</f>
        <v>657787.40436000004</v>
      </c>
      <c r="C193" s="95">
        <f>SUM('4'!C193,'28'!C193,'42'!C193,'50'!C193,'59'!C193,'67'!C193)</f>
        <v>0</v>
      </c>
      <c r="D193" s="95">
        <f>SUM('4'!D193,'28'!D193,'42'!D193,'50'!D193,'59'!D193,'67'!D193)</f>
        <v>0</v>
      </c>
      <c r="E193" s="95">
        <f>SUM('4'!E193,'28'!E193,'42'!E193,'50'!E193,'59'!E193,'67'!E193)</f>
        <v>0</v>
      </c>
      <c r="F193" s="95">
        <f t="shared" si="16"/>
        <v>657787.40436000004</v>
      </c>
      <c r="G193" s="11"/>
      <c r="H193" s="11"/>
      <c r="I193" s="11"/>
      <c r="J193" s="11"/>
      <c r="K193" s="11"/>
      <c r="L193" s="11"/>
      <c r="M193" s="11"/>
      <c r="N193" s="11"/>
      <c r="O193" s="11"/>
      <c r="P193" s="11"/>
      <c r="Q193" s="11"/>
      <c r="R193" s="11"/>
      <c r="S193" s="11"/>
      <c r="T193" s="11"/>
      <c r="U193" s="11"/>
      <c r="V193" s="11"/>
      <c r="W193" s="11"/>
      <c r="X193" s="11"/>
      <c r="Y193" s="11"/>
      <c r="Z193" s="11"/>
    </row>
    <row r="194" spans="1:26">
      <c r="A194" s="72" t="s">
        <v>346</v>
      </c>
      <c r="B194" s="57">
        <f>SUM('4'!B194,'28'!B194,'42'!B194,'50'!B194,'59'!B194,'67'!B194)</f>
        <v>257408812.07442999</v>
      </c>
      <c r="C194" s="57">
        <f>SUM('4'!C194,'28'!C194,'42'!C194,'50'!C194,'59'!C194,'67'!C194)</f>
        <v>36168961.985289998</v>
      </c>
      <c r="D194" s="57">
        <f>SUM('4'!D194,'28'!D194,'42'!D194,'50'!D194,'59'!D194,'67'!D194)</f>
        <v>270.36522000000002</v>
      </c>
      <c r="E194" s="57">
        <f>SUM('4'!E194,'28'!E194,'42'!E194,'50'!E194,'59'!E194,'67'!E194)</f>
        <v>56185.641309999999</v>
      </c>
      <c r="F194" s="57">
        <f t="shared" si="16"/>
        <v>293634230.06624997</v>
      </c>
      <c r="G194" s="190">
        <f>SUM(F176,F114)-F194</f>
        <v>0</v>
      </c>
      <c r="H194" s="146">
        <f>F194-F7</f>
        <v>-1.9100308418273926E-3</v>
      </c>
      <c r="I194" s="11"/>
      <c r="J194" s="11"/>
      <c r="K194" s="11"/>
      <c r="L194" s="11"/>
      <c r="M194" s="11"/>
      <c r="N194" s="11"/>
      <c r="O194" s="11"/>
      <c r="P194" s="11"/>
      <c r="Q194" s="11"/>
      <c r="R194" s="11"/>
      <c r="S194" s="11"/>
      <c r="T194" s="11"/>
      <c r="U194" s="11"/>
      <c r="V194" s="11"/>
      <c r="W194" s="11"/>
      <c r="X194" s="11"/>
      <c r="Y194" s="11"/>
      <c r="Z194" s="11"/>
    </row>
    <row r="195" spans="1:26">
      <c r="A195" s="72" t="s">
        <v>347</v>
      </c>
      <c r="B195" s="57">
        <f>SUM('4'!B195,'28'!B195,'42'!B195,'50'!B195,'59'!B195,'67'!B195)</f>
        <v>8902657.7620400004</v>
      </c>
      <c r="C195" s="57">
        <f>SUM('4'!C195,'28'!C195,'42'!C195,'50'!C195,'59'!C195,'67'!C195)</f>
        <v>6326072.8461999996</v>
      </c>
      <c r="D195" s="57">
        <f>SUM('4'!D195,'28'!D195,'42'!D195,'50'!D195,'59'!D195,'67'!D195)</f>
        <v>0</v>
      </c>
      <c r="E195" s="57">
        <f>SUM('4'!E195,'28'!E195,'42'!E195,'50'!E195,'59'!E195,'67'!E195)</f>
        <v>231900.49103</v>
      </c>
      <c r="F195" s="57">
        <f t="shared" si="16"/>
        <v>15460631.099270001</v>
      </c>
      <c r="G195" s="190">
        <f>SUM(F196,F202,F208,F209,F214)-F195</f>
        <v>0</v>
      </c>
      <c r="H195" s="11"/>
      <c r="I195" s="11"/>
      <c r="J195" s="11"/>
      <c r="K195" s="11"/>
      <c r="L195" s="11"/>
      <c r="M195" s="11"/>
      <c r="N195" s="11"/>
      <c r="O195" s="11"/>
      <c r="P195" s="11"/>
      <c r="Q195" s="11"/>
      <c r="R195" s="11"/>
      <c r="S195" s="11"/>
      <c r="T195" s="11"/>
      <c r="U195" s="11"/>
      <c r="V195" s="11"/>
      <c r="W195" s="11"/>
      <c r="X195" s="11"/>
      <c r="Y195" s="11"/>
      <c r="Z195" s="11"/>
    </row>
    <row r="196" spans="1:26">
      <c r="A196" s="66" t="s">
        <v>348</v>
      </c>
      <c r="B196" s="95">
        <f>SUM('4'!B196,'28'!B196,'42'!B196,'50'!B196,'59'!B196,'67'!B196)</f>
        <v>6793.5039000000006</v>
      </c>
      <c r="C196" s="95">
        <f>SUM('4'!C196,'28'!C196,'42'!C196,'50'!C196,'59'!C196,'67'!C196)</f>
        <v>1286435.20429</v>
      </c>
      <c r="D196" s="95">
        <f>SUM('4'!D196,'28'!D196,'42'!D196,'50'!D196,'59'!D196,'67'!D196)</f>
        <v>0</v>
      </c>
      <c r="E196" s="95">
        <f>SUM('4'!E196,'28'!E196,'42'!E196,'50'!E196,'59'!E196,'67'!E196)</f>
        <v>0</v>
      </c>
      <c r="F196" s="95">
        <f t="shared" ref="F196:F214" si="17">SUM(B196:E196)</f>
        <v>1293228.7081899999</v>
      </c>
      <c r="G196" s="190">
        <f>SUM(F197:F201)-F196</f>
        <v>0</v>
      </c>
      <c r="H196" s="11"/>
      <c r="I196" s="11"/>
      <c r="J196" s="11"/>
      <c r="K196" s="11"/>
      <c r="L196" s="11"/>
      <c r="M196" s="11"/>
      <c r="N196" s="11"/>
      <c r="O196" s="11"/>
      <c r="P196" s="11"/>
      <c r="Q196" s="11"/>
      <c r="R196" s="11"/>
      <c r="S196" s="11"/>
      <c r="T196" s="11"/>
      <c r="U196" s="11"/>
      <c r="V196" s="11"/>
      <c r="W196" s="11"/>
      <c r="X196" s="11"/>
      <c r="Y196" s="11"/>
      <c r="Z196" s="11"/>
    </row>
    <row r="197" spans="1:26">
      <c r="A197" s="64" t="s">
        <v>349</v>
      </c>
      <c r="B197" s="95">
        <f>SUM('4'!B197,'28'!B197,'42'!B197,'50'!B197,'59'!B197,'67'!B197)</f>
        <v>6793.5039000000006</v>
      </c>
      <c r="C197" s="95">
        <f>SUM('4'!C197,'28'!C197,'42'!C197,'50'!C197,'59'!C197,'67'!C197)</f>
        <v>174256.49594999998</v>
      </c>
      <c r="D197" s="95">
        <f>SUM('4'!D197,'28'!D197,'42'!D197,'50'!D197,'59'!D197,'67'!D197)</f>
        <v>0</v>
      </c>
      <c r="E197" s="95">
        <f>SUM('4'!E197,'28'!E197,'42'!E197,'50'!E197,'59'!E197,'67'!E197)</f>
        <v>0</v>
      </c>
      <c r="F197" s="95">
        <f t="shared" si="17"/>
        <v>181049.99984999999</v>
      </c>
      <c r="G197" s="11"/>
      <c r="H197" s="11"/>
      <c r="I197" s="11"/>
      <c r="J197" s="11"/>
      <c r="K197" s="11"/>
      <c r="L197" s="11"/>
      <c r="M197" s="11"/>
      <c r="N197" s="11"/>
      <c r="O197" s="11"/>
      <c r="P197" s="11"/>
      <c r="Q197" s="11"/>
      <c r="R197" s="11"/>
      <c r="S197" s="11"/>
      <c r="T197" s="11"/>
      <c r="U197" s="11"/>
      <c r="V197" s="11"/>
      <c r="W197" s="11"/>
      <c r="X197" s="11"/>
      <c r="Y197" s="11"/>
      <c r="Z197" s="11"/>
    </row>
    <row r="198" spans="1:26">
      <c r="A198" s="64" t="s">
        <v>350</v>
      </c>
      <c r="B198" s="95">
        <f>SUM('4'!B198,'28'!B198,'42'!B198,'50'!B198,'59'!B198,'67'!B198)</f>
        <v>0</v>
      </c>
      <c r="C198" s="95">
        <f>SUM('4'!C198,'28'!C198,'42'!C198,'50'!C198,'59'!C198,'67'!C198)</f>
        <v>17808.269989999997</v>
      </c>
      <c r="D198" s="95">
        <f>SUM('4'!D198,'28'!D198,'42'!D198,'50'!D198,'59'!D198,'67'!D198)</f>
        <v>0</v>
      </c>
      <c r="E198" s="95">
        <f>SUM('4'!E198,'28'!E198,'42'!E198,'50'!E198,'59'!E198,'67'!E198)</f>
        <v>0</v>
      </c>
      <c r="F198" s="95">
        <f t="shared" si="17"/>
        <v>17808.269989999997</v>
      </c>
      <c r="G198" s="11"/>
      <c r="H198" s="11"/>
      <c r="I198" s="11"/>
      <c r="J198" s="11"/>
      <c r="K198" s="11"/>
      <c r="L198" s="11"/>
      <c r="M198" s="11"/>
      <c r="N198" s="11"/>
      <c r="O198" s="11"/>
      <c r="P198" s="11"/>
      <c r="Q198" s="11"/>
      <c r="R198" s="11"/>
      <c r="S198" s="11"/>
      <c r="T198" s="11"/>
      <c r="U198" s="11"/>
      <c r="V198" s="11"/>
      <c r="W198" s="11"/>
      <c r="X198" s="11"/>
      <c r="Y198" s="11"/>
      <c r="Z198" s="11"/>
    </row>
    <row r="199" spans="1:26">
      <c r="A199" s="64" t="s">
        <v>351</v>
      </c>
      <c r="B199" s="95">
        <f>SUM('4'!B199,'28'!B199,'42'!B199,'50'!B199,'59'!B199,'67'!B199)</f>
        <v>0</v>
      </c>
      <c r="C199" s="95">
        <f>SUM('4'!C199,'28'!C199,'42'!C199,'50'!C199,'59'!C199,'67'!C199)</f>
        <v>667803.21172999998</v>
      </c>
      <c r="D199" s="95">
        <f>SUM('4'!D199,'28'!D199,'42'!D199,'50'!D199,'59'!D199,'67'!D199)</f>
        <v>0</v>
      </c>
      <c r="E199" s="95">
        <f>SUM('4'!E199,'28'!E199,'42'!E199,'50'!E199,'59'!E199,'67'!E199)</f>
        <v>0</v>
      </c>
      <c r="F199" s="95">
        <f t="shared" si="17"/>
        <v>667803.21172999998</v>
      </c>
      <c r="G199" s="11"/>
      <c r="H199" s="11"/>
      <c r="I199" s="11"/>
      <c r="J199" s="11"/>
      <c r="K199" s="11"/>
      <c r="L199" s="11"/>
      <c r="M199" s="11"/>
      <c r="N199" s="11"/>
      <c r="O199" s="11"/>
      <c r="P199" s="11"/>
      <c r="Q199" s="11"/>
      <c r="R199" s="11"/>
      <c r="S199" s="11"/>
      <c r="T199" s="11"/>
      <c r="U199" s="11"/>
      <c r="V199" s="11"/>
      <c r="W199" s="11"/>
      <c r="X199" s="11"/>
      <c r="Y199" s="11"/>
      <c r="Z199" s="11"/>
    </row>
    <row r="200" spans="1:26">
      <c r="A200" s="64" t="s">
        <v>352</v>
      </c>
      <c r="B200" s="95">
        <f>SUM('4'!B200,'28'!B200,'42'!B200,'50'!B200,'59'!B200,'67'!B200)</f>
        <v>0</v>
      </c>
      <c r="C200" s="95">
        <f>SUM('4'!C200,'28'!C200,'42'!C200,'50'!C200,'59'!C200,'67'!C200)</f>
        <v>9411.4366499999996</v>
      </c>
      <c r="D200" s="95">
        <f>SUM('4'!D200,'28'!D200,'42'!D200,'50'!D200,'59'!D200,'67'!D200)</f>
        <v>0</v>
      </c>
      <c r="E200" s="95">
        <f>SUM('4'!E200,'28'!E200,'42'!E200,'50'!E200,'59'!E200,'67'!E200)</f>
        <v>0</v>
      </c>
      <c r="F200" s="95">
        <f t="shared" si="17"/>
        <v>9411.4366499999996</v>
      </c>
      <c r="G200" s="11"/>
      <c r="H200" s="11"/>
      <c r="I200" s="11"/>
      <c r="J200" s="11"/>
      <c r="K200" s="11"/>
      <c r="L200" s="11"/>
      <c r="M200" s="11"/>
      <c r="N200" s="11"/>
      <c r="O200" s="11"/>
      <c r="P200" s="11"/>
      <c r="Q200" s="11"/>
      <c r="R200" s="11"/>
      <c r="S200" s="11"/>
      <c r="T200" s="11"/>
      <c r="U200" s="11"/>
      <c r="V200" s="11"/>
      <c r="W200" s="11"/>
      <c r="X200" s="11"/>
      <c r="Y200" s="11"/>
      <c r="Z200" s="11"/>
    </row>
    <row r="201" spans="1:26">
      <c r="A201" s="64" t="s">
        <v>353</v>
      </c>
      <c r="B201" s="95">
        <f>SUM('4'!B201,'28'!B201,'42'!B201,'50'!B201,'59'!B201,'67'!B201)</f>
        <v>0</v>
      </c>
      <c r="C201" s="95">
        <f>SUM('4'!C201,'28'!C201,'42'!C201,'50'!C201,'59'!C201,'67'!C201)</f>
        <v>417155.78997000004</v>
      </c>
      <c r="D201" s="95">
        <f>SUM('4'!D201,'28'!D201,'42'!D201,'50'!D201,'59'!D201,'67'!D201)</f>
        <v>0</v>
      </c>
      <c r="E201" s="95">
        <f>SUM('4'!E201,'28'!E201,'42'!E201,'50'!E201,'59'!E201,'67'!E201)</f>
        <v>0</v>
      </c>
      <c r="F201" s="95">
        <f t="shared" si="17"/>
        <v>417155.78997000004</v>
      </c>
      <c r="G201" s="11"/>
      <c r="H201" s="11"/>
      <c r="I201" s="11"/>
      <c r="J201" s="11"/>
      <c r="K201" s="11"/>
      <c r="L201" s="11"/>
      <c r="M201" s="11"/>
      <c r="N201" s="11"/>
      <c r="O201" s="11"/>
      <c r="P201" s="11"/>
      <c r="Q201" s="11"/>
      <c r="R201" s="11"/>
      <c r="S201" s="11"/>
      <c r="T201" s="11"/>
      <c r="U201" s="11"/>
      <c r="V201" s="11"/>
      <c r="W201" s="11"/>
      <c r="X201" s="11"/>
      <c r="Y201" s="11"/>
      <c r="Z201" s="11"/>
    </row>
    <row r="202" spans="1:26">
      <c r="A202" s="63" t="s">
        <v>354</v>
      </c>
      <c r="B202" s="95">
        <f>SUM('4'!B202,'28'!B202,'42'!B202,'50'!B202,'59'!B202,'67'!B202)</f>
        <v>6915500.6753900005</v>
      </c>
      <c r="C202" s="95">
        <f>SUM('4'!C202,'28'!C202,'42'!C202,'50'!C202,'59'!C202,'67'!C202)</f>
        <v>4986966.4074999997</v>
      </c>
      <c r="D202" s="95">
        <f>SUM('4'!D202,'28'!D202,'42'!D202,'50'!D202,'59'!D202,'67'!D202)</f>
        <v>0</v>
      </c>
      <c r="E202" s="95">
        <f>SUM('4'!E202,'28'!E202,'42'!E202,'50'!E202,'59'!E202,'67'!E202)</f>
        <v>231900.49103</v>
      </c>
      <c r="F202" s="95">
        <f t="shared" si="17"/>
        <v>12134367.57392</v>
      </c>
      <c r="G202" s="190">
        <f>SUM(F203:F207)-F202</f>
        <v>0</v>
      </c>
      <c r="H202" s="11"/>
      <c r="I202" s="11"/>
      <c r="J202" s="11"/>
      <c r="K202" s="11"/>
      <c r="L202" s="11"/>
      <c r="M202" s="11"/>
      <c r="N202" s="11"/>
      <c r="O202" s="11"/>
      <c r="P202" s="11"/>
      <c r="Q202" s="11"/>
      <c r="R202" s="11"/>
      <c r="S202" s="11"/>
      <c r="T202" s="11"/>
      <c r="U202" s="11"/>
      <c r="V202" s="11"/>
      <c r="W202" s="11"/>
      <c r="X202" s="11"/>
      <c r="Y202" s="11"/>
      <c r="Z202" s="11"/>
    </row>
    <row r="203" spans="1:26">
      <c r="A203" s="64" t="s">
        <v>355</v>
      </c>
      <c r="B203" s="95">
        <f>SUM('4'!B203,'28'!B203,'42'!B203,'50'!B203,'59'!B203,'67'!B203)</f>
        <v>0</v>
      </c>
      <c r="C203" s="95">
        <f>SUM('4'!C203,'28'!C203,'42'!C203,'50'!C203,'59'!C203,'67'!C203)</f>
        <v>1540.50684</v>
      </c>
      <c r="D203" s="95">
        <f>SUM('4'!D203,'28'!D203,'42'!D203,'50'!D203,'59'!D203,'67'!D203)</f>
        <v>0</v>
      </c>
      <c r="E203" s="95">
        <f>SUM('4'!E203,'28'!E203,'42'!E203,'50'!E203,'59'!E203,'67'!E203)</f>
        <v>0</v>
      </c>
      <c r="F203" s="95">
        <f t="shared" si="17"/>
        <v>1540.50684</v>
      </c>
      <c r="G203" s="11"/>
      <c r="H203" s="11"/>
      <c r="I203" s="11"/>
      <c r="J203" s="11"/>
      <c r="K203" s="11"/>
      <c r="L203" s="11"/>
      <c r="M203" s="11"/>
      <c r="N203" s="11"/>
      <c r="O203" s="11"/>
      <c r="P203" s="11"/>
      <c r="Q203" s="11"/>
      <c r="R203" s="11"/>
      <c r="S203" s="11"/>
      <c r="T203" s="11"/>
      <c r="U203" s="11"/>
      <c r="V203" s="11"/>
      <c r="W203" s="11"/>
      <c r="X203" s="11"/>
      <c r="Y203" s="11"/>
      <c r="Z203" s="11"/>
    </row>
    <row r="204" spans="1:26">
      <c r="A204" s="64" t="s">
        <v>356</v>
      </c>
      <c r="B204" s="95">
        <f>SUM('4'!B204,'28'!B204,'42'!B204,'50'!B204,'59'!B204,'67'!B204)</f>
        <v>2339667.9095900003</v>
      </c>
      <c r="C204" s="95">
        <f>SUM('4'!C204,'28'!C204,'42'!C204,'50'!C204,'59'!C204,'67'!C204)</f>
        <v>3564109.0025200001</v>
      </c>
      <c r="D204" s="95">
        <f>SUM('4'!D204,'28'!D204,'42'!D204,'50'!D204,'59'!D204,'67'!D204)</f>
        <v>0</v>
      </c>
      <c r="E204" s="95">
        <f>SUM('4'!E204,'28'!E204,'42'!E204,'50'!E204,'59'!E204,'67'!E204)</f>
        <v>28597.433840000002</v>
      </c>
      <c r="F204" s="95">
        <f t="shared" si="17"/>
        <v>5932374.3459500009</v>
      </c>
      <c r="G204" s="11"/>
      <c r="H204" s="11"/>
      <c r="I204" s="11"/>
      <c r="J204" s="11"/>
      <c r="K204" s="11"/>
      <c r="L204" s="11"/>
      <c r="M204" s="11"/>
      <c r="N204" s="11"/>
      <c r="O204" s="11"/>
      <c r="P204" s="11"/>
      <c r="Q204" s="11"/>
      <c r="R204" s="11"/>
      <c r="S204" s="11"/>
      <c r="T204" s="11"/>
      <c r="U204" s="11"/>
      <c r="V204" s="11"/>
      <c r="W204" s="11"/>
      <c r="X204" s="11"/>
      <c r="Y204" s="11"/>
      <c r="Z204" s="11"/>
    </row>
    <row r="205" spans="1:26">
      <c r="A205" s="64" t="s">
        <v>357</v>
      </c>
      <c r="B205" s="95">
        <f>SUM('4'!B205,'28'!B205,'42'!B205,'50'!B205,'59'!B205,'67'!B205)</f>
        <v>2950865.1593399998</v>
      </c>
      <c r="C205" s="95">
        <f>SUM('4'!C205,'28'!C205,'42'!C205,'50'!C205,'59'!C205,'67'!C205)</f>
        <v>653906.37072000001</v>
      </c>
      <c r="D205" s="95">
        <f>SUM('4'!D205,'28'!D205,'42'!D205,'50'!D205,'59'!D205,'67'!D205)</f>
        <v>0</v>
      </c>
      <c r="E205" s="95">
        <f>SUM('4'!E205,'28'!E205,'42'!E205,'50'!E205,'59'!E205,'67'!E205)</f>
        <v>72619.502609999996</v>
      </c>
      <c r="F205" s="95">
        <f t="shared" si="17"/>
        <v>3677391.0326699996</v>
      </c>
      <c r="G205" s="11"/>
      <c r="H205" s="11"/>
      <c r="I205" s="11"/>
      <c r="J205" s="11"/>
      <c r="K205" s="11"/>
      <c r="L205" s="11"/>
      <c r="M205" s="11"/>
      <c r="N205" s="11"/>
      <c r="O205" s="11"/>
      <c r="P205" s="11"/>
      <c r="Q205" s="11"/>
      <c r="R205" s="11"/>
      <c r="S205" s="11"/>
      <c r="T205" s="11"/>
      <c r="U205" s="11"/>
      <c r="V205" s="11"/>
      <c r="W205" s="11"/>
      <c r="X205" s="11"/>
      <c r="Y205" s="11"/>
      <c r="Z205" s="11"/>
    </row>
    <row r="206" spans="1:26">
      <c r="A206" s="64" t="s">
        <v>358</v>
      </c>
      <c r="B206" s="95">
        <f>SUM('4'!B206,'28'!B206,'42'!B206,'50'!B206,'59'!B206,'67'!B206)</f>
        <v>0</v>
      </c>
      <c r="C206" s="95">
        <f>SUM('4'!C206,'28'!C206,'42'!C206,'50'!C206,'59'!C206,'67'!C206)</f>
        <v>0</v>
      </c>
      <c r="D206" s="95">
        <f>SUM('4'!D206,'28'!D206,'42'!D206,'50'!D206,'59'!D206,'67'!D206)</f>
        <v>0</v>
      </c>
      <c r="E206" s="95">
        <f>SUM('4'!E206,'28'!E206,'42'!E206,'50'!E206,'59'!E206,'67'!E206)</f>
        <v>0</v>
      </c>
      <c r="F206" s="95">
        <f t="shared" si="17"/>
        <v>0</v>
      </c>
      <c r="G206" s="11"/>
      <c r="H206" s="11"/>
      <c r="I206" s="11"/>
      <c r="J206" s="11"/>
      <c r="K206" s="11"/>
      <c r="L206" s="11"/>
      <c r="M206" s="11"/>
      <c r="N206" s="11"/>
      <c r="O206" s="11"/>
      <c r="P206" s="11"/>
      <c r="Q206" s="11"/>
      <c r="R206" s="11"/>
      <c r="S206" s="11"/>
      <c r="T206" s="11"/>
      <c r="U206" s="11"/>
      <c r="V206" s="11"/>
      <c r="W206" s="11"/>
      <c r="X206" s="11"/>
      <c r="Y206" s="11"/>
      <c r="Z206" s="11"/>
    </row>
    <row r="207" spans="1:26">
      <c r="A207" s="64" t="s">
        <v>359</v>
      </c>
      <c r="B207" s="95">
        <f>SUM('4'!B207,'28'!B207,'42'!B207,'50'!B207,'59'!B207,'67'!B207)</f>
        <v>1624967.6064599999</v>
      </c>
      <c r="C207" s="95">
        <f>SUM('4'!C207,'28'!C207,'42'!C207,'50'!C207,'59'!C207,'67'!C207)</f>
        <v>767410.52741999994</v>
      </c>
      <c r="D207" s="95">
        <f>SUM('4'!D207,'28'!D207,'42'!D207,'50'!D207,'59'!D207,'67'!D207)</f>
        <v>0</v>
      </c>
      <c r="E207" s="95">
        <f>SUM('4'!E207,'28'!E207,'42'!E207,'50'!E207,'59'!E207,'67'!E207)</f>
        <v>130683.55458</v>
      </c>
      <c r="F207" s="95">
        <f t="shared" si="17"/>
        <v>2523061.6884599999</v>
      </c>
      <c r="G207" s="11"/>
      <c r="H207" s="11"/>
      <c r="I207" s="11"/>
      <c r="J207" s="11"/>
      <c r="K207" s="11"/>
      <c r="L207" s="11"/>
      <c r="M207" s="11"/>
      <c r="N207" s="11"/>
      <c r="O207" s="11"/>
      <c r="P207" s="11"/>
      <c r="Q207" s="11"/>
      <c r="R207" s="11"/>
      <c r="S207" s="11"/>
      <c r="T207" s="11"/>
      <c r="U207" s="11"/>
      <c r="V207" s="11"/>
      <c r="W207" s="11"/>
      <c r="X207" s="11"/>
      <c r="Y207" s="11"/>
      <c r="Z207" s="11"/>
    </row>
    <row r="208" spans="1:26">
      <c r="A208" s="63" t="s">
        <v>360</v>
      </c>
      <c r="B208" s="95">
        <f>SUM('4'!B208,'28'!B208,'42'!B208,'50'!B208,'59'!B208,'67'!B208)</f>
        <v>0</v>
      </c>
      <c r="C208" s="95">
        <f>SUM('4'!C208,'28'!C208,'42'!C208,'50'!C208,'59'!C208,'67'!C208)</f>
        <v>0</v>
      </c>
      <c r="D208" s="95">
        <f>SUM('4'!D208,'28'!D208,'42'!D208,'50'!D208,'59'!D208,'67'!D208)</f>
        <v>0</v>
      </c>
      <c r="E208" s="95">
        <f>SUM('4'!E208,'28'!E208,'42'!E208,'50'!E208,'59'!E208,'67'!E208)</f>
        <v>0</v>
      </c>
      <c r="F208" s="95">
        <f t="shared" si="17"/>
        <v>0</v>
      </c>
      <c r="G208" s="11"/>
      <c r="H208" s="11"/>
      <c r="I208" s="11"/>
      <c r="J208" s="11"/>
      <c r="K208" s="11"/>
      <c r="L208" s="11"/>
      <c r="M208" s="11"/>
      <c r="N208" s="11"/>
      <c r="O208" s="11"/>
      <c r="P208" s="11"/>
      <c r="Q208" s="11"/>
      <c r="R208" s="11"/>
      <c r="S208" s="11"/>
      <c r="T208" s="11"/>
      <c r="U208" s="11"/>
      <c r="V208" s="11"/>
      <c r="W208" s="11"/>
      <c r="X208" s="11"/>
      <c r="Y208" s="11"/>
      <c r="Z208" s="11"/>
    </row>
    <row r="209" spans="1:26">
      <c r="A209" s="63" t="s">
        <v>361</v>
      </c>
      <c r="B209" s="95">
        <f>SUM('4'!B209,'28'!B209,'42'!B209,'50'!B209,'59'!B209,'67'!B209)</f>
        <v>1942905.4995299999</v>
      </c>
      <c r="C209" s="95">
        <f>SUM('4'!C209,'28'!C209,'42'!C209,'50'!C209,'59'!C209,'67'!C209)</f>
        <v>34894.634869999994</v>
      </c>
      <c r="D209" s="95">
        <f>SUM('4'!D209,'28'!D209,'42'!D209,'50'!D209,'59'!D209,'67'!D209)</f>
        <v>0</v>
      </c>
      <c r="E209" s="95">
        <f>SUM('4'!E209,'28'!E209,'42'!E209,'50'!E209,'59'!E209,'67'!E209)</f>
        <v>0</v>
      </c>
      <c r="F209" s="95">
        <f t="shared" si="17"/>
        <v>1977800.1343999999</v>
      </c>
      <c r="G209" s="190">
        <f>SUM(F210:F213)-F209</f>
        <v>0</v>
      </c>
      <c r="H209" s="11"/>
      <c r="I209" s="11"/>
      <c r="J209" s="11"/>
      <c r="K209" s="11"/>
      <c r="L209" s="11"/>
      <c r="M209" s="11"/>
      <c r="N209" s="11"/>
      <c r="O209" s="11"/>
      <c r="P209" s="11"/>
      <c r="Q209" s="11"/>
      <c r="R209" s="11"/>
      <c r="S209" s="11"/>
      <c r="T209" s="11"/>
      <c r="U209" s="11"/>
      <c r="V209" s="11"/>
      <c r="W209" s="11"/>
      <c r="X209" s="11"/>
      <c r="Y209" s="11"/>
      <c r="Z209" s="11"/>
    </row>
    <row r="210" spans="1:26">
      <c r="A210" s="64" t="s">
        <v>362</v>
      </c>
      <c r="B210" s="95">
        <f>SUM('4'!B210,'28'!B210,'42'!B210,'50'!B210,'59'!B210,'67'!B210)</f>
        <v>182456.00025000001</v>
      </c>
      <c r="C210" s="95">
        <f>SUM('4'!C210,'28'!C210,'42'!C210,'50'!C210,'59'!C210,'67'!C210)</f>
        <v>4040.54</v>
      </c>
      <c r="D210" s="95">
        <f>SUM('4'!D210,'28'!D210,'42'!D210,'50'!D210,'59'!D210,'67'!D210)</f>
        <v>0</v>
      </c>
      <c r="E210" s="95">
        <f>SUM('4'!E210,'28'!E210,'42'!E210,'50'!E210,'59'!E210,'67'!E210)</f>
        <v>0</v>
      </c>
      <c r="F210" s="95">
        <f t="shared" si="17"/>
        <v>186496.54025000002</v>
      </c>
      <c r="G210" s="11"/>
      <c r="H210" s="11"/>
      <c r="I210" s="11"/>
      <c r="J210" s="11"/>
      <c r="K210" s="11"/>
      <c r="L210" s="11"/>
      <c r="M210" s="11"/>
      <c r="N210" s="11"/>
      <c r="O210" s="11"/>
      <c r="P210" s="11"/>
      <c r="Q210" s="11"/>
      <c r="R210" s="11"/>
      <c r="S210" s="11"/>
      <c r="T210" s="11"/>
      <c r="U210" s="11"/>
      <c r="V210" s="11"/>
      <c r="W210" s="11"/>
      <c r="X210" s="11"/>
      <c r="Y210" s="11"/>
      <c r="Z210" s="11"/>
    </row>
    <row r="211" spans="1:26">
      <c r="A211" s="64" t="s">
        <v>363</v>
      </c>
      <c r="B211" s="95">
        <f>SUM('4'!B211,'28'!B211,'42'!B211,'50'!B211,'59'!B211,'67'!B211)</f>
        <v>1573972.23489</v>
      </c>
      <c r="C211" s="95">
        <f>SUM('4'!C211,'28'!C211,'42'!C211,'50'!C211,'59'!C211,'67'!C211)</f>
        <v>30854.094870000001</v>
      </c>
      <c r="D211" s="95">
        <f>SUM('4'!D211,'28'!D211,'42'!D211,'50'!D211,'59'!D211,'67'!D211)</f>
        <v>0</v>
      </c>
      <c r="E211" s="95">
        <f>SUM('4'!E211,'28'!E211,'42'!E211,'50'!E211,'59'!E211,'67'!E211)</f>
        <v>0</v>
      </c>
      <c r="F211" s="95">
        <f t="shared" si="17"/>
        <v>1604826.3297599999</v>
      </c>
      <c r="G211" s="11"/>
      <c r="H211" s="11"/>
      <c r="I211" s="11"/>
      <c r="J211" s="11"/>
      <c r="K211" s="11"/>
      <c r="L211" s="11"/>
      <c r="M211" s="11"/>
      <c r="N211" s="11"/>
      <c r="O211" s="11"/>
      <c r="P211" s="11"/>
      <c r="Q211" s="11"/>
      <c r="R211" s="11"/>
      <c r="S211" s="11"/>
      <c r="T211" s="11"/>
      <c r="U211" s="11"/>
      <c r="V211" s="11"/>
      <c r="W211" s="11"/>
      <c r="X211" s="11"/>
      <c r="Y211" s="11"/>
      <c r="Z211" s="11"/>
    </row>
    <row r="212" spans="1:26">
      <c r="A212" s="64" t="s">
        <v>364</v>
      </c>
      <c r="B212" s="95">
        <f>SUM('4'!B212,'28'!B212,'42'!B212,'50'!B212,'59'!B212,'67'!B212)</f>
        <v>0</v>
      </c>
      <c r="C212" s="95">
        <f>SUM('4'!C212,'28'!C212,'42'!C212,'50'!C212,'59'!C212,'67'!C212)</f>
        <v>0</v>
      </c>
      <c r="D212" s="95">
        <f>SUM('4'!D212,'28'!D212,'42'!D212,'50'!D212,'59'!D212,'67'!D212)</f>
        <v>0</v>
      </c>
      <c r="E212" s="95">
        <f>SUM('4'!E212,'28'!E212,'42'!E212,'50'!E212,'59'!E212,'67'!E212)</f>
        <v>0</v>
      </c>
      <c r="F212" s="95">
        <f t="shared" si="17"/>
        <v>0</v>
      </c>
      <c r="G212" s="11"/>
      <c r="H212" s="11"/>
      <c r="I212" s="11"/>
      <c r="J212" s="11"/>
      <c r="K212" s="11"/>
      <c r="L212" s="11"/>
      <c r="M212" s="11"/>
      <c r="N212" s="11"/>
      <c r="O212" s="11"/>
      <c r="P212" s="11"/>
      <c r="Q212" s="11"/>
      <c r="R212" s="11"/>
      <c r="S212" s="11"/>
      <c r="T212" s="11"/>
      <c r="U212" s="11"/>
      <c r="V212" s="11"/>
      <c r="W212" s="11"/>
      <c r="X212" s="11"/>
      <c r="Y212" s="11"/>
      <c r="Z212" s="11"/>
    </row>
    <row r="213" spans="1:26">
      <c r="A213" s="64" t="s">
        <v>365</v>
      </c>
      <c r="B213" s="95">
        <f>SUM('4'!B213,'28'!B213,'42'!B213,'50'!B213,'59'!B213,'67'!B213)</f>
        <v>186477.26439</v>
      </c>
      <c r="C213" s="95">
        <f>SUM('4'!C213,'28'!C213,'42'!C213,'50'!C213,'59'!C213,'67'!C213)</f>
        <v>0</v>
      </c>
      <c r="D213" s="95">
        <f>SUM('4'!D213,'28'!D213,'42'!D213,'50'!D213,'59'!D213,'67'!D213)</f>
        <v>0</v>
      </c>
      <c r="E213" s="95">
        <f>SUM('4'!E213,'28'!E213,'42'!E213,'50'!E213,'59'!E213,'67'!E213)</f>
        <v>0</v>
      </c>
      <c r="F213" s="95">
        <f t="shared" si="17"/>
        <v>186477.26439</v>
      </c>
      <c r="G213" s="11"/>
      <c r="H213" s="11"/>
      <c r="I213" s="11"/>
      <c r="J213" s="11"/>
      <c r="K213" s="11"/>
      <c r="L213" s="11"/>
      <c r="M213" s="11"/>
      <c r="N213" s="11"/>
      <c r="O213" s="11"/>
      <c r="P213" s="11"/>
      <c r="Q213" s="11"/>
      <c r="R213" s="11"/>
      <c r="S213" s="11"/>
      <c r="T213" s="11"/>
      <c r="U213" s="11"/>
      <c r="V213" s="11"/>
      <c r="W213" s="11"/>
      <c r="X213" s="11"/>
      <c r="Y213" s="11"/>
      <c r="Z213" s="11"/>
    </row>
    <row r="214" spans="1:26">
      <c r="A214" s="63" t="s">
        <v>366</v>
      </c>
      <c r="B214" s="95">
        <f>SUM('4'!B214,'28'!B214,'42'!B214,'50'!B214,'59'!B214,'67'!B214)</f>
        <v>37458.08322</v>
      </c>
      <c r="C214" s="95">
        <f>SUM('4'!C214,'28'!C214,'42'!C214,'50'!C214,'59'!C214,'67'!C214)</f>
        <v>17776.599539999999</v>
      </c>
      <c r="D214" s="95">
        <f>SUM('4'!D214,'28'!D214,'42'!D214,'50'!D214,'59'!D214,'67'!D214)</f>
        <v>0</v>
      </c>
      <c r="E214" s="95">
        <f>SUM('4'!E214,'28'!E214,'42'!E214,'50'!E214,'59'!E214,'67'!E214)</f>
        <v>0</v>
      </c>
      <c r="F214" s="95">
        <f t="shared" si="17"/>
        <v>55234.682759999996</v>
      </c>
      <c r="G214" s="11"/>
      <c r="H214" s="11"/>
      <c r="I214" s="11"/>
      <c r="J214" s="11"/>
      <c r="K214" s="11"/>
      <c r="L214" s="11"/>
      <c r="M214" s="11"/>
      <c r="N214" s="11"/>
      <c r="O214" s="11"/>
      <c r="P214" s="11"/>
      <c r="Q214" s="11"/>
      <c r="R214" s="11"/>
      <c r="S214" s="11"/>
      <c r="T214" s="11"/>
      <c r="U214" s="11"/>
      <c r="V214" s="11"/>
      <c r="W214" s="11"/>
      <c r="X214" s="11"/>
      <c r="Y214" s="11"/>
      <c r="Z214" s="11"/>
    </row>
    <row r="215" spans="1:26">
      <c r="A215" s="177" t="s">
        <v>367</v>
      </c>
      <c r="B215" s="57">
        <f>SUM('4'!B215,'28'!B215,'42'!B215,'50'!B215,'59'!B215,'67'!B215)</f>
        <v>153918015.70971999</v>
      </c>
      <c r="C215" s="57">
        <f>SUM('4'!C215,'28'!C215,'42'!C215,'50'!C215,'59'!C215,'67'!C215)</f>
        <v>328755005.88775992</v>
      </c>
      <c r="D215" s="57">
        <f>SUM('4'!D215,'28'!D215,'42'!D215,'50'!D215,'59'!D215,'67'!D215)</f>
        <v>83409.203909999997</v>
      </c>
      <c r="E215" s="57">
        <f>SUM('4'!E215,'28'!E215,'42'!E215,'50'!E215,'59'!E215,'67'!E215)</f>
        <v>19041.162609999999</v>
      </c>
      <c r="F215" s="57">
        <f>SUM(B215:E215)</f>
        <v>482775471.96399993</v>
      </c>
      <c r="G215" s="190">
        <f>SUM(F216,F220,F226,F229,F232,F242,F249,F252)-F215</f>
        <v>0</v>
      </c>
      <c r="H215" s="11"/>
      <c r="I215" s="11"/>
      <c r="J215" s="11"/>
      <c r="K215" s="11"/>
      <c r="L215" s="11"/>
      <c r="M215" s="11"/>
      <c r="N215" s="11"/>
      <c r="O215" s="11"/>
      <c r="P215" s="11"/>
      <c r="Q215" s="11"/>
      <c r="R215" s="11"/>
      <c r="S215" s="11"/>
      <c r="T215" s="11"/>
      <c r="U215" s="11"/>
      <c r="V215" s="11"/>
      <c r="W215" s="11"/>
      <c r="X215" s="11"/>
      <c r="Y215" s="11"/>
      <c r="Z215" s="11"/>
    </row>
    <row r="216" spans="1:26">
      <c r="A216" s="63" t="s">
        <v>368</v>
      </c>
      <c r="B216" s="95">
        <f>SUM('4'!B216,'28'!B216,'42'!B216,'50'!B216,'59'!B216,'67'!B216)</f>
        <v>2842916.88478</v>
      </c>
      <c r="C216" s="95">
        <f>SUM('4'!C216,'28'!C216,'42'!C216,'50'!C216,'59'!C216,'67'!C216)</f>
        <v>21287595.262149997</v>
      </c>
      <c r="D216" s="95">
        <f>SUM('4'!D216,'28'!D216,'42'!D216,'50'!D216,'59'!D216,'67'!D216)</f>
        <v>171.35739000000001</v>
      </c>
      <c r="E216" s="95">
        <f>SUM('4'!E216,'28'!E216,'42'!E216,'50'!E216,'59'!E216,'67'!E216)</f>
        <v>118.72998</v>
      </c>
      <c r="F216" s="95">
        <f t="shared" ref="F216:F254" si="18">SUM(B216:E216)</f>
        <v>24130802.234299999</v>
      </c>
      <c r="G216" s="190">
        <f>SUM(F217:F219)-F216</f>
        <v>0</v>
      </c>
      <c r="H216" s="11"/>
      <c r="I216" s="11"/>
      <c r="J216" s="11"/>
      <c r="K216" s="11"/>
      <c r="L216" s="11"/>
      <c r="M216" s="11"/>
      <c r="N216" s="11"/>
      <c r="O216" s="11"/>
      <c r="P216" s="11"/>
      <c r="Q216" s="11"/>
      <c r="R216" s="11"/>
      <c r="S216" s="11"/>
      <c r="T216" s="11"/>
      <c r="U216" s="11"/>
      <c r="V216" s="11"/>
      <c r="W216" s="11"/>
      <c r="X216" s="11"/>
      <c r="Y216" s="11"/>
      <c r="Z216" s="11"/>
    </row>
    <row r="217" spans="1:26">
      <c r="A217" s="64" t="s">
        <v>369</v>
      </c>
      <c r="B217" s="95">
        <f>SUM('4'!B217,'28'!B217,'42'!B217,'50'!B217,'59'!B217,'67'!B217)</f>
        <v>119.6</v>
      </c>
      <c r="C217" s="95">
        <f>SUM('4'!C217,'28'!C217,'42'!C217,'50'!C217,'59'!C217,'67'!C217)</f>
        <v>34300</v>
      </c>
      <c r="D217" s="95">
        <f>SUM('4'!D217,'28'!D217,'42'!D217,'50'!D217,'59'!D217,'67'!D217)</f>
        <v>0</v>
      </c>
      <c r="E217" s="95">
        <f>SUM('4'!E217,'28'!E217,'42'!E217,'50'!E217,'59'!E217,'67'!E217)</f>
        <v>0</v>
      </c>
      <c r="F217" s="95">
        <f t="shared" si="18"/>
        <v>34419.599999999999</v>
      </c>
      <c r="G217" s="11"/>
      <c r="H217" s="11"/>
      <c r="I217" s="11"/>
      <c r="J217" s="11"/>
      <c r="K217" s="11"/>
      <c r="L217" s="11"/>
      <c r="M217" s="11"/>
      <c r="N217" s="11"/>
      <c r="O217" s="11"/>
      <c r="P217" s="11"/>
      <c r="Q217" s="11"/>
      <c r="R217" s="11"/>
      <c r="S217" s="11"/>
      <c r="T217" s="11"/>
      <c r="U217" s="11"/>
      <c r="V217" s="11"/>
      <c r="W217" s="11"/>
      <c r="X217" s="11"/>
      <c r="Y217" s="11"/>
      <c r="Z217" s="11"/>
    </row>
    <row r="218" spans="1:26">
      <c r="A218" s="64" t="s">
        <v>370</v>
      </c>
      <c r="B218" s="95">
        <f>SUM('4'!B218,'28'!B218,'42'!B218,'50'!B218,'59'!B218,'67'!B218)</f>
        <v>1445190</v>
      </c>
      <c r="C218" s="95">
        <f>SUM('4'!C218,'28'!C218,'42'!C218,'50'!C218,'59'!C218,'67'!C218)</f>
        <v>0</v>
      </c>
      <c r="D218" s="95">
        <f>SUM('4'!D218,'28'!D218,'42'!D218,'50'!D218,'59'!D218,'67'!D218)</f>
        <v>0</v>
      </c>
      <c r="E218" s="95">
        <f>SUM('4'!E218,'28'!E218,'42'!E218,'50'!E218,'59'!E218,'67'!E218)</f>
        <v>0</v>
      </c>
      <c r="F218" s="95">
        <f t="shared" si="18"/>
        <v>1445190</v>
      </c>
      <c r="G218" s="11"/>
      <c r="H218" s="11"/>
      <c r="I218" s="11"/>
      <c r="J218" s="11"/>
      <c r="K218" s="11"/>
      <c r="L218" s="11"/>
      <c r="M218" s="11"/>
      <c r="N218" s="11"/>
      <c r="O218" s="11"/>
      <c r="P218" s="11"/>
      <c r="Q218" s="11"/>
      <c r="R218" s="11"/>
      <c r="S218" s="11"/>
      <c r="T218" s="11"/>
      <c r="U218" s="11"/>
      <c r="V218" s="11"/>
      <c r="W218" s="11"/>
      <c r="X218" s="11"/>
      <c r="Y218" s="11"/>
      <c r="Z218" s="11"/>
    </row>
    <row r="219" spans="1:26">
      <c r="A219" s="64" t="s">
        <v>371</v>
      </c>
      <c r="B219" s="95">
        <f>SUM('4'!B219,'28'!B219,'42'!B219,'50'!B219,'59'!B219,'67'!B219)</f>
        <v>1397607.2847800001</v>
      </c>
      <c r="C219" s="95">
        <f>SUM('4'!C219,'28'!C219,'42'!C219,'50'!C219,'59'!C219,'67'!C219)</f>
        <v>21253295.262149997</v>
      </c>
      <c r="D219" s="95">
        <f>SUM('4'!D219,'28'!D219,'42'!D219,'50'!D219,'59'!D219,'67'!D219)</f>
        <v>171.35739000000001</v>
      </c>
      <c r="E219" s="95">
        <f>SUM('4'!E219,'28'!E219,'42'!E219,'50'!E219,'59'!E219,'67'!E219)</f>
        <v>118.72998</v>
      </c>
      <c r="F219" s="95">
        <f t="shared" si="18"/>
        <v>22651192.634299997</v>
      </c>
      <c r="G219" s="11"/>
      <c r="H219" s="11"/>
      <c r="I219" s="11"/>
      <c r="J219" s="11"/>
      <c r="K219" s="11"/>
      <c r="L219" s="11"/>
      <c r="M219" s="11"/>
      <c r="N219" s="11"/>
      <c r="O219" s="11"/>
      <c r="P219" s="11"/>
      <c r="Q219" s="11"/>
      <c r="R219" s="11"/>
      <c r="S219" s="11"/>
      <c r="T219" s="11"/>
      <c r="U219" s="11"/>
      <c r="V219" s="11"/>
      <c r="W219" s="11"/>
      <c r="X219" s="11"/>
      <c r="Y219" s="11"/>
      <c r="Z219" s="11"/>
    </row>
    <row r="220" spans="1:26">
      <c r="A220" s="63" t="s">
        <v>372</v>
      </c>
      <c r="B220" s="95">
        <f>SUM('4'!B220,'28'!B220,'42'!B220,'50'!B220,'59'!B220,'67'!B220)</f>
        <v>19688213.726269998</v>
      </c>
      <c r="C220" s="95">
        <f>SUM('4'!C220,'28'!C220,'42'!C220,'50'!C220,'59'!C220,'67'!C220)</f>
        <v>155303.74948999999</v>
      </c>
      <c r="D220" s="95">
        <f>SUM('4'!D220,'28'!D220,'42'!D220,'50'!D220,'59'!D220,'67'!D220)</f>
        <v>1281.3948700000001</v>
      </c>
      <c r="E220" s="95">
        <f>SUM('4'!E220,'28'!E220,'42'!E220,'50'!E220,'59'!E220,'67'!E220)</f>
        <v>0</v>
      </c>
      <c r="F220" s="95">
        <f t="shared" si="18"/>
        <v>19844798.87063</v>
      </c>
      <c r="G220" s="190">
        <f>SUM(F221:F225)-F220</f>
        <v>0</v>
      </c>
      <c r="H220" s="11"/>
      <c r="I220" s="11"/>
      <c r="J220" s="11"/>
      <c r="K220" s="11"/>
      <c r="L220" s="11"/>
      <c r="M220" s="11"/>
      <c r="N220" s="11"/>
      <c r="O220" s="11"/>
      <c r="P220" s="11"/>
      <c r="Q220" s="11"/>
      <c r="R220" s="11"/>
      <c r="S220" s="11"/>
      <c r="T220" s="11"/>
      <c r="U220" s="11"/>
      <c r="V220" s="11"/>
      <c r="W220" s="11"/>
      <c r="X220" s="11"/>
      <c r="Y220" s="11"/>
      <c r="Z220" s="11"/>
    </row>
    <row r="221" spans="1:26">
      <c r="A221" s="64" t="s">
        <v>373</v>
      </c>
      <c r="B221" s="95">
        <f>SUM('4'!B221,'28'!B221,'42'!B221,'50'!B221,'59'!B221,'67'!B221)</f>
        <v>0</v>
      </c>
      <c r="C221" s="95">
        <f>SUM('4'!C221,'28'!C221,'42'!C221,'50'!C221,'59'!C221,'67'!C221)</f>
        <v>0</v>
      </c>
      <c r="D221" s="95">
        <f>SUM('4'!D221,'28'!D221,'42'!D221,'50'!D221,'59'!D221,'67'!D221)</f>
        <v>0</v>
      </c>
      <c r="E221" s="95">
        <f>SUM('4'!E221,'28'!E221,'42'!E221,'50'!E221,'59'!E221,'67'!E221)</f>
        <v>0</v>
      </c>
      <c r="F221" s="95">
        <f t="shared" si="18"/>
        <v>0</v>
      </c>
      <c r="G221" s="11"/>
      <c r="H221" s="11"/>
      <c r="I221" s="11"/>
      <c r="J221" s="11"/>
      <c r="K221" s="11"/>
      <c r="L221" s="11"/>
      <c r="M221" s="11"/>
      <c r="N221" s="11"/>
      <c r="O221" s="11"/>
      <c r="P221" s="11"/>
      <c r="Q221" s="11"/>
      <c r="R221" s="11"/>
      <c r="S221" s="11"/>
      <c r="T221" s="11"/>
      <c r="U221" s="11"/>
      <c r="V221" s="11"/>
      <c r="W221" s="11"/>
      <c r="X221" s="11"/>
      <c r="Y221" s="11"/>
      <c r="Z221" s="11"/>
    </row>
    <row r="222" spans="1:26">
      <c r="A222" s="64" t="s">
        <v>374</v>
      </c>
      <c r="B222" s="95">
        <f>SUM('4'!B222,'28'!B222,'42'!B222,'50'!B222,'59'!B222,'67'!B222)</f>
        <v>600112.55609999993</v>
      </c>
      <c r="C222" s="95">
        <f>SUM('4'!C222,'28'!C222,'42'!C222,'50'!C222,'59'!C222,'67'!C222)</f>
        <v>124583.77605</v>
      </c>
      <c r="D222" s="95">
        <f>SUM('4'!D222,'28'!D222,'42'!D222,'50'!D222,'59'!D222,'67'!D222)</f>
        <v>1281.3948700000001</v>
      </c>
      <c r="E222" s="95">
        <f>SUM('4'!E222,'28'!E222,'42'!E222,'50'!E222,'59'!E222,'67'!E222)</f>
        <v>0</v>
      </c>
      <c r="F222" s="95">
        <f t="shared" si="18"/>
        <v>725977.72701999987</v>
      </c>
      <c r="G222" s="11"/>
      <c r="H222" s="11"/>
      <c r="I222" s="11"/>
      <c r="J222" s="11"/>
      <c r="K222" s="11"/>
      <c r="L222" s="11"/>
      <c r="M222" s="11"/>
      <c r="N222" s="11"/>
      <c r="O222" s="11"/>
      <c r="P222" s="11"/>
      <c r="Q222" s="11"/>
      <c r="R222" s="11"/>
      <c r="S222" s="11"/>
      <c r="T222" s="11"/>
      <c r="U222" s="11"/>
      <c r="V222" s="11"/>
      <c r="W222" s="11"/>
      <c r="X222" s="11"/>
      <c r="Y222" s="11"/>
      <c r="Z222" s="11"/>
    </row>
    <row r="223" spans="1:26">
      <c r="A223" s="64" t="s">
        <v>375</v>
      </c>
      <c r="B223" s="95">
        <f>SUM('4'!B223,'28'!B223,'42'!B223,'50'!B223,'59'!B223,'67'!B223)</f>
        <v>19087943.394990001</v>
      </c>
      <c r="C223" s="95">
        <f>SUM('4'!C223,'28'!C223,'42'!C223,'50'!C223,'59'!C223,'67'!C223)</f>
        <v>30719.973440000002</v>
      </c>
      <c r="D223" s="95">
        <f>SUM('4'!D223,'28'!D223,'42'!D223,'50'!D223,'59'!D223,'67'!D223)</f>
        <v>0</v>
      </c>
      <c r="E223" s="95">
        <f>SUM('4'!E223,'28'!E223,'42'!E223,'50'!E223,'59'!E223,'67'!E223)</f>
        <v>0</v>
      </c>
      <c r="F223" s="95">
        <f t="shared" si="18"/>
        <v>19118663.36843</v>
      </c>
      <c r="G223" s="11"/>
      <c r="H223" s="11"/>
      <c r="I223" s="11"/>
      <c r="J223" s="11"/>
      <c r="K223" s="11"/>
      <c r="L223" s="11"/>
      <c r="M223" s="11"/>
      <c r="N223" s="11"/>
      <c r="O223" s="11"/>
      <c r="P223" s="11"/>
      <c r="Q223" s="11"/>
      <c r="R223" s="11"/>
      <c r="S223" s="11"/>
      <c r="T223" s="11"/>
      <c r="U223" s="11"/>
      <c r="V223" s="11"/>
      <c r="W223" s="11"/>
      <c r="X223" s="11"/>
      <c r="Y223" s="11"/>
      <c r="Z223" s="11"/>
    </row>
    <row r="224" spans="1:26">
      <c r="A224" s="65" t="s">
        <v>376</v>
      </c>
      <c r="B224" s="95">
        <f>SUM('4'!B224,'28'!B224,'42'!B224,'50'!B224,'59'!B224,'67'!B224)</f>
        <v>0</v>
      </c>
      <c r="C224" s="95">
        <f>SUM('4'!C224,'28'!C224,'42'!C224,'50'!C224,'59'!C224,'67'!C224)</f>
        <v>0</v>
      </c>
      <c r="D224" s="95">
        <f>SUM('4'!D224,'28'!D224,'42'!D224,'50'!D224,'59'!D224,'67'!D224)</f>
        <v>0</v>
      </c>
      <c r="E224" s="95">
        <f>SUM('4'!E224,'28'!E224,'42'!E224,'50'!E224,'59'!E224,'67'!E224)</f>
        <v>0</v>
      </c>
      <c r="F224" s="95">
        <f t="shared" si="18"/>
        <v>0</v>
      </c>
      <c r="G224" s="11"/>
      <c r="H224" s="11"/>
      <c r="I224" s="11"/>
      <c r="J224" s="11"/>
      <c r="K224" s="11"/>
      <c r="L224" s="11"/>
      <c r="M224" s="11"/>
      <c r="N224" s="11"/>
      <c r="O224" s="11"/>
      <c r="P224" s="11"/>
      <c r="Q224" s="11"/>
      <c r="R224" s="11"/>
      <c r="S224" s="11"/>
      <c r="T224" s="11"/>
      <c r="U224" s="11"/>
      <c r="V224" s="11"/>
      <c r="W224" s="11"/>
      <c r="X224" s="11"/>
      <c r="Y224" s="11"/>
      <c r="Z224" s="11"/>
    </row>
    <row r="225" spans="1:26">
      <c r="A225" s="64" t="s">
        <v>377</v>
      </c>
      <c r="B225" s="95">
        <f>SUM('4'!B225,'28'!B225,'42'!B225,'50'!B225,'59'!B225,'67'!B225)</f>
        <v>157.77518000000001</v>
      </c>
      <c r="C225" s="95">
        <f>SUM('4'!C225,'28'!C225,'42'!C225,'50'!C225,'59'!C225,'67'!C225)</f>
        <v>0</v>
      </c>
      <c r="D225" s="95">
        <f>SUM('4'!D225,'28'!D225,'42'!D225,'50'!D225,'59'!D225,'67'!D225)</f>
        <v>0</v>
      </c>
      <c r="E225" s="95">
        <f>SUM('4'!E225,'28'!E225,'42'!E225,'50'!E225,'59'!E225,'67'!E225)</f>
        <v>0</v>
      </c>
      <c r="F225" s="95">
        <f t="shared" si="18"/>
        <v>157.77518000000001</v>
      </c>
      <c r="G225" s="11"/>
      <c r="H225" s="11"/>
      <c r="I225" s="11"/>
      <c r="J225" s="11"/>
      <c r="K225" s="11"/>
      <c r="L225" s="11"/>
      <c r="M225" s="11"/>
      <c r="N225" s="11"/>
      <c r="O225" s="11"/>
      <c r="P225" s="11"/>
      <c r="Q225" s="11"/>
      <c r="R225" s="11"/>
      <c r="S225" s="11"/>
      <c r="T225" s="11"/>
      <c r="U225" s="11"/>
      <c r="V225" s="11"/>
      <c r="W225" s="11"/>
      <c r="X225" s="11"/>
      <c r="Y225" s="11"/>
      <c r="Z225" s="11"/>
    </row>
    <row r="226" spans="1:26">
      <c r="A226" s="63" t="s">
        <v>378</v>
      </c>
      <c r="B226" s="95">
        <f>SUM('4'!B226,'28'!B226,'42'!B226,'50'!B226,'59'!B226,'67'!B226)</f>
        <v>31.617740000000001</v>
      </c>
      <c r="C226" s="95">
        <f>SUM('4'!C226,'28'!C226,'42'!C226,'50'!C226,'59'!C226,'67'!C226)</f>
        <v>273553.41865000001</v>
      </c>
      <c r="D226" s="95">
        <f>SUM('4'!D226,'28'!D226,'42'!D226,'50'!D226,'59'!D226,'67'!D226)</f>
        <v>0</v>
      </c>
      <c r="E226" s="95">
        <f>SUM('4'!E226,'28'!E226,'42'!E226,'50'!E226,'59'!E226,'67'!E226)</f>
        <v>0</v>
      </c>
      <c r="F226" s="95">
        <f t="shared" si="18"/>
        <v>273585.03639000002</v>
      </c>
      <c r="G226" s="190">
        <f>SUM(F227:F228)-F226</f>
        <v>0</v>
      </c>
      <c r="H226" s="11"/>
      <c r="I226" s="11"/>
      <c r="J226" s="11"/>
      <c r="K226" s="11"/>
      <c r="L226" s="11"/>
      <c r="M226" s="11"/>
      <c r="N226" s="11"/>
      <c r="O226" s="11"/>
      <c r="P226" s="11"/>
      <c r="Q226" s="11"/>
      <c r="R226" s="11"/>
      <c r="S226" s="11"/>
      <c r="T226" s="11"/>
      <c r="U226" s="11"/>
      <c r="V226" s="11"/>
      <c r="W226" s="11"/>
      <c r="X226" s="11"/>
      <c r="Y226" s="11"/>
      <c r="Z226" s="11"/>
    </row>
    <row r="227" spans="1:26">
      <c r="A227" s="64" t="s">
        <v>379</v>
      </c>
      <c r="B227" s="95">
        <f>SUM('4'!B227,'28'!B227,'42'!B227,'50'!B227,'59'!B227,'67'!B227)</f>
        <v>31.617740000000001</v>
      </c>
      <c r="C227" s="95">
        <f>SUM('4'!C227,'28'!C227,'42'!C227,'50'!C227,'59'!C227,'67'!C227)</f>
        <v>157022.85436</v>
      </c>
      <c r="D227" s="95">
        <f>SUM('4'!D227,'28'!D227,'42'!D227,'50'!D227,'59'!D227,'67'!D227)</f>
        <v>0</v>
      </c>
      <c r="E227" s="95">
        <f>SUM('4'!E227,'28'!E227,'42'!E227,'50'!E227,'59'!E227,'67'!E227)</f>
        <v>0</v>
      </c>
      <c r="F227" s="95">
        <f t="shared" si="18"/>
        <v>157054.47209999998</v>
      </c>
      <c r="G227" s="11"/>
      <c r="H227" s="11"/>
      <c r="I227" s="11"/>
      <c r="J227" s="11"/>
      <c r="K227" s="11"/>
      <c r="L227" s="11"/>
      <c r="M227" s="11"/>
      <c r="N227" s="11"/>
      <c r="O227" s="11"/>
      <c r="P227" s="11"/>
      <c r="Q227" s="11"/>
      <c r="R227" s="11"/>
      <c r="S227" s="11"/>
      <c r="T227" s="11"/>
      <c r="U227" s="11"/>
      <c r="V227" s="11"/>
      <c r="W227" s="11"/>
      <c r="X227" s="11"/>
      <c r="Y227" s="11"/>
      <c r="Z227" s="11"/>
    </row>
    <row r="228" spans="1:26">
      <c r="A228" s="64" t="s">
        <v>380</v>
      </c>
      <c r="B228" s="95">
        <f>SUM('4'!B228,'28'!B228,'42'!B228,'50'!B228,'59'!B228,'67'!B228)</f>
        <v>0</v>
      </c>
      <c r="C228" s="95">
        <f>SUM('4'!C228,'28'!C228,'42'!C228,'50'!C228,'59'!C228,'67'!C228)</f>
        <v>116530.56429000001</v>
      </c>
      <c r="D228" s="95">
        <f>SUM('4'!D228,'28'!D228,'42'!D228,'50'!D228,'59'!D228,'67'!D228)</f>
        <v>0</v>
      </c>
      <c r="E228" s="95">
        <f>SUM('4'!E228,'28'!E228,'42'!E228,'50'!E228,'59'!E228,'67'!E228)</f>
        <v>0</v>
      </c>
      <c r="F228" s="95">
        <f t="shared" si="18"/>
        <v>116530.56429000001</v>
      </c>
      <c r="G228" s="11"/>
      <c r="H228" s="11"/>
      <c r="I228" s="11"/>
      <c r="J228" s="11"/>
      <c r="K228" s="11"/>
      <c r="L228" s="11"/>
      <c r="M228" s="11"/>
      <c r="N228" s="11"/>
      <c r="O228" s="11"/>
      <c r="P228" s="11"/>
      <c r="Q228" s="11"/>
      <c r="R228" s="11"/>
      <c r="S228" s="11"/>
      <c r="T228" s="11"/>
      <c r="U228" s="11"/>
      <c r="V228" s="11"/>
      <c r="W228" s="11"/>
      <c r="X228" s="11"/>
      <c r="Y228" s="11"/>
      <c r="Z228" s="11"/>
    </row>
    <row r="229" spans="1:26">
      <c r="A229" s="63" t="s">
        <v>381</v>
      </c>
      <c r="B229" s="95">
        <f>SUM('4'!B229,'28'!B229,'42'!B229,'50'!B229,'59'!B229,'67'!B229)</f>
        <v>0</v>
      </c>
      <c r="C229" s="95">
        <f>SUM('4'!C229,'28'!C229,'42'!C229,'50'!C229,'59'!C229,'67'!C229)</f>
        <v>4253.2</v>
      </c>
      <c r="D229" s="95">
        <f>SUM('4'!D229,'28'!D229,'42'!D229,'50'!D229,'59'!D229,'67'!D229)</f>
        <v>36.851230000000001</v>
      </c>
      <c r="E229" s="95">
        <f>SUM('4'!E229,'28'!E229,'42'!E229,'50'!E229,'59'!E229,'67'!E229)</f>
        <v>0</v>
      </c>
      <c r="F229" s="95">
        <f t="shared" si="18"/>
        <v>4290.05123</v>
      </c>
      <c r="G229" s="190">
        <f>SUM(F230:F231)-F229</f>
        <v>0</v>
      </c>
      <c r="H229" s="11"/>
      <c r="I229" s="11"/>
      <c r="J229" s="11"/>
      <c r="K229" s="11"/>
      <c r="L229" s="11"/>
      <c r="M229" s="11"/>
      <c r="N229" s="11"/>
      <c r="O229" s="11"/>
      <c r="P229" s="11"/>
      <c r="Q229" s="11"/>
      <c r="R229" s="11"/>
      <c r="S229" s="11"/>
      <c r="T229" s="11"/>
      <c r="U229" s="11"/>
      <c r="V229" s="11"/>
      <c r="W229" s="11"/>
      <c r="X229" s="11"/>
      <c r="Y229" s="11"/>
      <c r="Z229" s="11"/>
    </row>
    <row r="230" spans="1:26">
      <c r="A230" s="64" t="s">
        <v>382</v>
      </c>
      <c r="B230" s="95">
        <f>SUM('4'!B230,'28'!B230,'42'!B230,'50'!B230,'59'!B230,'67'!B230)</f>
        <v>0</v>
      </c>
      <c r="C230" s="95">
        <f>SUM('4'!C230,'28'!C230,'42'!C230,'50'!C230,'59'!C230,'67'!C230)</f>
        <v>4253.2</v>
      </c>
      <c r="D230" s="95">
        <f>SUM('4'!D230,'28'!D230,'42'!D230,'50'!D230,'59'!D230,'67'!D230)</f>
        <v>0</v>
      </c>
      <c r="E230" s="95">
        <f>SUM('4'!E230,'28'!E230,'42'!E230,'50'!E230,'59'!E230,'67'!E230)</f>
        <v>0</v>
      </c>
      <c r="F230" s="95">
        <f t="shared" si="18"/>
        <v>4253.2</v>
      </c>
      <c r="G230" s="11"/>
      <c r="H230" s="11"/>
      <c r="I230" s="11"/>
      <c r="J230" s="11"/>
      <c r="K230" s="11"/>
      <c r="L230" s="11"/>
      <c r="M230" s="11"/>
      <c r="N230" s="11"/>
      <c r="O230" s="11"/>
      <c r="P230" s="11"/>
      <c r="Q230" s="11"/>
      <c r="R230" s="11"/>
      <c r="S230" s="11"/>
      <c r="T230" s="11"/>
      <c r="U230" s="11"/>
      <c r="V230" s="11"/>
      <c r="W230" s="11"/>
      <c r="X230" s="11"/>
      <c r="Y230" s="11"/>
      <c r="Z230" s="11"/>
    </row>
    <row r="231" spans="1:26">
      <c r="A231" s="64" t="s">
        <v>383</v>
      </c>
      <c r="B231" s="95">
        <f>SUM('4'!B231,'28'!B231,'42'!B231,'50'!B231,'59'!B231,'67'!B231)</f>
        <v>0</v>
      </c>
      <c r="C231" s="95">
        <f>SUM('4'!C231,'28'!C231,'42'!C231,'50'!C231,'59'!C231,'67'!C231)</f>
        <v>0</v>
      </c>
      <c r="D231" s="95">
        <f>SUM('4'!D231,'28'!D231,'42'!D231,'50'!D231,'59'!D231,'67'!D231)</f>
        <v>36.851230000000001</v>
      </c>
      <c r="E231" s="95">
        <f>SUM('4'!E231,'28'!E231,'42'!E231,'50'!E231,'59'!E231,'67'!E231)</f>
        <v>0</v>
      </c>
      <c r="F231" s="95">
        <f t="shared" si="18"/>
        <v>36.851230000000001</v>
      </c>
      <c r="G231" s="11"/>
      <c r="H231" s="11"/>
      <c r="I231" s="11"/>
      <c r="J231" s="11"/>
      <c r="K231" s="11"/>
      <c r="L231" s="11"/>
      <c r="M231" s="11"/>
      <c r="N231" s="11"/>
      <c r="O231" s="11"/>
      <c r="P231" s="11"/>
      <c r="Q231" s="11"/>
      <c r="R231" s="11"/>
      <c r="S231" s="11"/>
      <c r="T231" s="11"/>
      <c r="U231" s="11"/>
      <c r="V231" s="11"/>
      <c r="W231" s="11"/>
      <c r="X231" s="11"/>
      <c r="Y231" s="11"/>
      <c r="Z231" s="11"/>
    </row>
    <row r="232" spans="1:26">
      <c r="A232" s="63" t="s">
        <v>384</v>
      </c>
      <c r="B232" s="95">
        <f>SUM('4'!B232,'28'!B232,'42'!B232,'50'!B232,'59'!B232,'67'!B232)</f>
        <v>78228994.929950014</v>
      </c>
      <c r="C232" s="95">
        <f>SUM('4'!C232,'28'!C232,'42'!C232,'50'!C232,'59'!C232,'67'!C232)</f>
        <v>241535493.52194002</v>
      </c>
      <c r="D232" s="95">
        <f>SUM('4'!D232,'28'!D232,'42'!D232,'50'!D232,'59'!D232,'67'!D232)</f>
        <v>3275.5179500000004</v>
      </c>
      <c r="E232" s="95">
        <f>SUM('4'!E232,'28'!E232,'42'!E232,'50'!E232,'59'!E232,'67'!E232)</f>
        <v>8090.2542100000001</v>
      </c>
      <c r="F232" s="95">
        <f t="shared" si="18"/>
        <v>319775854.22405005</v>
      </c>
      <c r="G232" s="190">
        <f>SUM(F233:F241)-F232</f>
        <v>0</v>
      </c>
      <c r="H232" s="11"/>
      <c r="I232" s="11"/>
      <c r="J232" s="11"/>
      <c r="K232" s="11"/>
      <c r="L232" s="11"/>
      <c r="M232" s="11"/>
      <c r="N232" s="11"/>
      <c r="O232" s="11"/>
      <c r="P232" s="11"/>
      <c r="Q232" s="11"/>
      <c r="R232" s="11"/>
      <c r="S232" s="11"/>
      <c r="T232" s="11"/>
      <c r="U232" s="11"/>
      <c r="V232" s="11"/>
      <c r="W232" s="11"/>
      <c r="X232" s="11"/>
      <c r="Y232" s="11"/>
      <c r="Z232" s="11"/>
    </row>
    <row r="233" spans="1:26">
      <c r="A233" s="64" t="s">
        <v>385</v>
      </c>
      <c r="B233" s="95">
        <f>SUM('4'!B233,'28'!B233,'42'!B233,'50'!B233,'59'!B233,'67'!B233)</f>
        <v>39155654.053680003</v>
      </c>
      <c r="C233" s="95">
        <f>SUM('4'!C233,'28'!C233,'42'!C233,'50'!C233,'59'!C233,'67'!C233)</f>
        <v>192631393.90898001</v>
      </c>
      <c r="D233" s="95">
        <f>SUM('4'!D233,'28'!D233,'42'!D233,'50'!D233,'59'!D233,'67'!D233)</f>
        <v>3275.5179500000004</v>
      </c>
      <c r="E233" s="95">
        <f>SUM('4'!E233,'28'!E233,'42'!E233,'50'!E233,'59'!E233,'67'!E233)</f>
        <v>423.54507000000001</v>
      </c>
      <c r="F233" s="95">
        <f t="shared" si="18"/>
        <v>231790747.02568001</v>
      </c>
      <c r="G233" s="11"/>
      <c r="H233" s="11"/>
      <c r="I233" s="11"/>
      <c r="J233" s="11"/>
      <c r="K233" s="11"/>
      <c r="L233" s="11"/>
      <c r="M233" s="11"/>
      <c r="N233" s="11"/>
      <c r="O233" s="11"/>
      <c r="P233" s="11"/>
      <c r="Q233" s="11"/>
      <c r="R233" s="11"/>
      <c r="S233" s="11"/>
      <c r="T233" s="11"/>
      <c r="U233" s="11"/>
      <c r="V233" s="11"/>
      <c r="W233" s="11"/>
      <c r="X233" s="11"/>
      <c r="Y233" s="11"/>
      <c r="Z233" s="11"/>
    </row>
    <row r="234" spans="1:26">
      <c r="A234" s="64" t="s">
        <v>386</v>
      </c>
      <c r="B234" s="95">
        <f>SUM('4'!B234,'28'!B234,'42'!B234,'50'!B234,'59'!B234,'67'!B234)</f>
        <v>118463.92756</v>
      </c>
      <c r="C234" s="95">
        <f>SUM('4'!C234,'28'!C234,'42'!C234,'50'!C234,'59'!C234,'67'!C234)</f>
        <v>52280.90928</v>
      </c>
      <c r="D234" s="95">
        <f>SUM('4'!D234,'28'!D234,'42'!D234,'50'!D234,'59'!D234,'67'!D234)</f>
        <v>0</v>
      </c>
      <c r="E234" s="95">
        <f>SUM('4'!E234,'28'!E234,'42'!E234,'50'!E234,'59'!E234,'67'!E234)</f>
        <v>0</v>
      </c>
      <c r="F234" s="95">
        <f t="shared" si="18"/>
        <v>170744.83684</v>
      </c>
      <c r="G234" s="11"/>
      <c r="H234" s="11"/>
      <c r="I234" s="11"/>
      <c r="J234" s="11"/>
      <c r="K234" s="11"/>
      <c r="L234" s="11"/>
      <c r="M234" s="11"/>
      <c r="N234" s="11"/>
      <c r="O234" s="11"/>
      <c r="P234" s="11"/>
      <c r="Q234" s="11"/>
      <c r="R234" s="11"/>
      <c r="S234" s="11"/>
      <c r="T234" s="11"/>
      <c r="U234" s="11"/>
      <c r="V234" s="11"/>
      <c r="W234" s="11"/>
      <c r="X234" s="11"/>
      <c r="Y234" s="11"/>
      <c r="Z234" s="11"/>
    </row>
    <row r="235" spans="1:26">
      <c r="A235" s="64" t="s">
        <v>387</v>
      </c>
      <c r="B235" s="95">
        <f>SUM('4'!B235,'28'!B235,'42'!B235,'50'!B235,'59'!B235,'67'!B235)</f>
        <v>25173340.804420002</v>
      </c>
      <c r="C235" s="95">
        <f>SUM('4'!C235,'28'!C235,'42'!C235,'50'!C235,'59'!C235,'67'!C235)</f>
        <v>37285960.265359998</v>
      </c>
      <c r="D235" s="95">
        <f>SUM('4'!D235,'28'!D235,'42'!D235,'50'!D235,'59'!D235,'67'!D235)</f>
        <v>0</v>
      </c>
      <c r="E235" s="95">
        <f>SUM('4'!E235,'28'!E235,'42'!E235,'50'!E235,'59'!E235,'67'!E235)</f>
        <v>0</v>
      </c>
      <c r="F235" s="95">
        <f t="shared" si="18"/>
        <v>62459301.06978</v>
      </c>
      <c r="G235" s="11"/>
      <c r="H235" s="11"/>
      <c r="I235" s="11"/>
      <c r="J235" s="11"/>
      <c r="K235" s="11"/>
      <c r="L235" s="11"/>
      <c r="M235" s="11"/>
      <c r="N235" s="11"/>
      <c r="O235" s="11"/>
      <c r="P235" s="11"/>
      <c r="Q235" s="11"/>
      <c r="R235" s="11"/>
      <c r="S235" s="11"/>
      <c r="T235" s="11"/>
      <c r="U235" s="11"/>
      <c r="V235" s="11"/>
      <c r="W235" s="11"/>
      <c r="X235" s="11"/>
      <c r="Y235" s="11"/>
      <c r="Z235" s="11"/>
    </row>
    <row r="236" spans="1:26">
      <c r="A236" s="64" t="s">
        <v>388</v>
      </c>
      <c r="B236" s="95">
        <f>SUM('4'!B236,'28'!B236,'42'!B236,'50'!B236,'59'!B236,'67'!B236)</f>
        <v>326337.83132</v>
      </c>
      <c r="C236" s="95">
        <f>SUM('4'!C236,'28'!C236,'42'!C236,'50'!C236,'59'!C236,'67'!C236)</f>
        <v>284035.63692000002</v>
      </c>
      <c r="D236" s="95">
        <f>SUM('4'!D236,'28'!D236,'42'!D236,'50'!D236,'59'!D236,'67'!D236)</f>
        <v>0</v>
      </c>
      <c r="E236" s="95">
        <f>SUM('4'!E236,'28'!E236,'42'!E236,'50'!E236,'59'!E236,'67'!E236)</f>
        <v>0</v>
      </c>
      <c r="F236" s="95">
        <f t="shared" si="18"/>
        <v>610373.46824000007</v>
      </c>
      <c r="G236" s="11"/>
      <c r="H236" s="11"/>
      <c r="I236" s="11"/>
      <c r="J236" s="11"/>
      <c r="K236" s="11"/>
      <c r="L236" s="11"/>
      <c r="M236" s="11"/>
      <c r="N236" s="11"/>
      <c r="O236" s="11"/>
      <c r="P236" s="11"/>
      <c r="Q236" s="11"/>
      <c r="R236" s="11"/>
      <c r="S236" s="11"/>
      <c r="T236" s="11"/>
      <c r="U236" s="11"/>
      <c r="V236" s="11"/>
      <c r="W236" s="11"/>
      <c r="X236" s="11"/>
      <c r="Y236" s="11"/>
      <c r="Z236" s="11"/>
    </row>
    <row r="237" spans="1:26">
      <c r="A237" s="64" t="s">
        <v>389</v>
      </c>
      <c r="B237" s="95">
        <f>SUM('4'!B237,'28'!B237,'42'!B237,'50'!B237,'59'!B237,'67'!B237)</f>
        <v>2408501.2964500003</v>
      </c>
      <c r="C237" s="95">
        <f>SUM('4'!C237,'28'!C237,'42'!C237,'50'!C237,'59'!C237,'67'!C237)</f>
        <v>691291.56096999999</v>
      </c>
      <c r="D237" s="95">
        <f>SUM('4'!D237,'28'!D237,'42'!D237,'50'!D237,'59'!D237,'67'!D237)</f>
        <v>0</v>
      </c>
      <c r="E237" s="95">
        <f>SUM('4'!E237,'28'!E237,'42'!E237,'50'!E237,'59'!E237,'67'!E237)</f>
        <v>7543.6692800000001</v>
      </c>
      <c r="F237" s="95">
        <f t="shared" si="18"/>
        <v>3107336.5267000003</v>
      </c>
      <c r="G237" s="11"/>
      <c r="H237" s="11"/>
      <c r="I237" s="11"/>
      <c r="J237" s="11"/>
      <c r="K237" s="11"/>
      <c r="L237" s="11"/>
      <c r="M237" s="11"/>
      <c r="N237" s="11"/>
      <c r="O237" s="11"/>
      <c r="P237" s="11"/>
      <c r="Q237" s="11"/>
      <c r="R237" s="11"/>
      <c r="S237" s="11"/>
      <c r="T237" s="11"/>
      <c r="U237" s="11"/>
      <c r="V237" s="11"/>
      <c r="W237" s="11"/>
      <c r="X237" s="11"/>
      <c r="Y237" s="11"/>
      <c r="Z237" s="11"/>
    </row>
    <row r="238" spans="1:26">
      <c r="A238" s="64" t="s">
        <v>390</v>
      </c>
      <c r="B238" s="95">
        <f>SUM('4'!B238,'28'!B238,'42'!B238,'50'!B238,'59'!B238,'67'!B238)</f>
        <v>1436747.3830999997</v>
      </c>
      <c r="C238" s="95">
        <f>SUM('4'!C238,'28'!C238,'42'!C238,'50'!C238,'59'!C238,'67'!C238)</f>
        <v>8112007.2213399997</v>
      </c>
      <c r="D238" s="95">
        <f>SUM('4'!D238,'28'!D238,'42'!D238,'50'!D238,'59'!D238,'67'!D238)</f>
        <v>0</v>
      </c>
      <c r="E238" s="95">
        <f>SUM('4'!E238,'28'!E238,'42'!E238,'50'!E238,'59'!E238,'67'!E238)</f>
        <v>123.03986</v>
      </c>
      <c r="F238" s="95">
        <f t="shared" si="18"/>
        <v>9548877.6443000007</v>
      </c>
      <c r="G238" s="11"/>
      <c r="H238" s="11"/>
      <c r="I238" s="11"/>
      <c r="J238" s="11"/>
      <c r="K238" s="11"/>
      <c r="L238" s="11"/>
      <c r="M238" s="11"/>
      <c r="N238" s="11"/>
      <c r="O238" s="11"/>
      <c r="P238" s="11"/>
      <c r="Q238" s="11"/>
      <c r="R238" s="11"/>
      <c r="S238" s="11"/>
      <c r="T238" s="11"/>
      <c r="U238" s="11"/>
      <c r="V238" s="11"/>
      <c r="W238" s="11"/>
      <c r="X238" s="11"/>
      <c r="Y238" s="11"/>
      <c r="Z238" s="11"/>
    </row>
    <row r="239" spans="1:26">
      <c r="A239" s="64" t="s">
        <v>391</v>
      </c>
      <c r="B239" s="95">
        <f>SUM('4'!B239,'28'!B239,'42'!B239,'50'!B239,'59'!B239,'67'!B239)</f>
        <v>1334.0961899999998</v>
      </c>
      <c r="C239" s="95">
        <f>SUM('4'!C239,'28'!C239,'42'!C239,'50'!C239,'59'!C239,'67'!C239)</f>
        <v>37041.147270000001</v>
      </c>
      <c r="D239" s="95">
        <f>SUM('4'!D239,'28'!D239,'42'!D239,'50'!D239,'59'!D239,'67'!D239)</f>
        <v>0</v>
      </c>
      <c r="E239" s="95">
        <f>SUM('4'!E239,'28'!E239,'42'!E239,'50'!E239,'59'!E239,'67'!E239)</f>
        <v>0</v>
      </c>
      <c r="F239" s="95">
        <f t="shared" si="18"/>
        <v>38375.243459999998</v>
      </c>
      <c r="G239" s="11"/>
      <c r="H239" s="11"/>
      <c r="I239" s="11"/>
      <c r="J239" s="11"/>
      <c r="K239" s="11"/>
      <c r="L239" s="11"/>
      <c r="M239" s="11"/>
      <c r="N239" s="11"/>
      <c r="O239" s="11"/>
      <c r="P239" s="11"/>
      <c r="Q239" s="11"/>
      <c r="R239" s="11"/>
      <c r="S239" s="11"/>
      <c r="T239" s="11"/>
      <c r="U239" s="11"/>
      <c r="V239" s="11"/>
      <c r="W239" s="11"/>
      <c r="X239" s="11"/>
      <c r="Y239" s="11"/>
      <c r="Z239" s="11"/>
    </row>
    <row r="240" spans="1:26">
      <c r="A240" s="64" t="s">
        <v>392</v>
      </c>
      <c r="B240" s="95">
        <f>SUM('4'!B240,'28'!B240,'42'!B240,'50'!B240,'59'!B240,'67'!B240)</f>
        <v>0</v>
      </c>
      <c r="C240" s="95">
        <f>SUM('4'!C240,'28'!C240,'42'!C240,'50'!C240,'59'!C240,'67'!C240)</f>
        <v>0</v>
      </c>
      <c r="D240" s="95">
        <f>SUM('4'!D240,'28'!D240,'42'!D240,'50'!D240,'59'!D240,'67'!D240)</f>
        <v>0</v>
      </c>
      <c r="E240" s="95">
        <f>SUM('4'!E240,'28'!E240,'42'!E240,'50'!E240,'59'!E240,'67'!E240)</f>
        <v>0</v>
      </c>
      <c r="F240" s="95">
        <f t="shared" si="18"/>
        <v>0</v>
      </c>
      <c r="G240" s="11"/>
      <c r="H240" s="11"/>
      <c r="I240" s="11"/>
      <c r="J240" s="11"/>
      <c r="K240" s="11"/>
      <c r="L240" s="11"/>
      <c r="M240" s="11"/>
      <c r="N240" s="11"/>
      <c r="O240" s="11"/>
      <c r="P240" s="11"/>
      <c r="Q240" s="11"/>
      <c r="R240" s="11"/>
      <c r="S240" s="11"/>
      <c r="T240" s="11"/>
      <c r="U240" s="11"/>
      <c r="V240" s="11"/>
      <c r="W240" s="11"/>
      <c r="X240" s="11"/>
      <c r="Y240" s="11"/>
      <c r="Z240" s="11"/>
    </row>
    <row r="241" spans="1:26">
      <c r="A241" s="64" t="s">
        <v>393</v>
      </c>
      <c r="B241" s="95">
        <f>SUM('4'!B241,'28'!B241,'42'!B241,'50'!B241,'59'!B241,'67'!B241)</f>
        <v>9608615.5372299999</v>
      </c>
      <c r="C241" s="95">
        <f>SUM('4'!C241,'28'!C241,'42'!C241,'50'!C241,'59'!C241,'67'!C241)</f>
        <v>2441482.87182</v>
      </c>
      <c r="D241" s="95">
        <f>SUM('4'!D241,'28'!D241,'42'!D241,'50'!D241,'59'!D241,'67'!D241)</f>
        <v>0</v>
      </c>
      <c r="E241" s="95">
        <f>SUM('4'!E241,'28'!E241,'42'!E241,'50'!E241,'59'!E241,'67'!E241)</f>
        <v>0</v>
      </c>
      <c r="F241" s="95">
        <f t="shared" si="18"/>
        <v>12050098.409049999</v>
      </c>
      <c r="G241" s="11"/>
      <c r="H241" s="11"/>
      <c r="I241" s="11"/>
      <c r="J241" s="11"/>
      <c r="K241" s="11"/>
      <c r="L241" s="11"/>
      <c r="M241" s="11"/>
      <c r="N241" s="11"/>
      <c r="O241" s="11"/>
      <c r="P241" s="11"/>
      <c r="Q241" s="11"/>
      <c r="R241" s="11"/>
      <c r="S241" s="11"/>
      <c r="T241" s="11"/>
      <c r="U241" s="11"/>
      <c r="V241" s="11"/>
      <c r="W241" s="11"/>
      <c r="X241" s="11"/>
      <c r="Y241" s="11"/>
      <c r="Z241" s="11"/>
    </row>
    <row r="242" spans="1:26">
      <c r="A242" s="63" t="s">
        <v>394</v>
      </c>
      <c r="B242" s="95">
        <f>SUM('4'!B242,'28'!B242,'42'!B242,'50'!B242,'59'!B242,'67'!B242)</f>
        <v>34141221.317079999</v>
      </c>
      <c r="C242" s="95">
        <f>SUM('4'!C242,'28'!C242,'42'!C242,'50'!C242,'59'!C242,'67'!C242)</f>
        <v>60654607.129469998</v>
      </c>
      <c r="D242" s="95">
        <f>SUM('4'!D242,'28'!D242,'42'!D242,'50'!D242,'59'!D242,'67'!D242)</f>
        <v>78556.096190000011</v>
      </c>
      <c r="E242" s="95">
        <f>SUM('4'!E242,'28'!E242,'42'!E242,'50'!E242,'59'!E242,'67'!E242)</f>
        <v>10816.36448</v>
      </c>
      <c r="F242" s="95">
        <f t="shared" si="18"/>
        <v>94885200.907220006</v>
      </c>
      <c r="G242" s="190">
        <f>SUM(F243:F248)-F242</f>
        <v>0</v>
      </c>
      <c r="H242" s="11"/>
      <c r="I242" s="11"/>
      <c r="J242" s="11"/>
      <c r="K242" s="11"/>
      <c r="L242" s="11"/>
      <c r="M242" s="11"/>
      <c r="N242" s="11"/>
      <c r="O242" s="11"/>
      <c r="P242" s="11"/>
      <c r="Q242" s="11"/>
      <c r="R242" s="11"/>
      <c r="S242" s="11"/>
      <c r="T242" s="11"/>
      <c r="U242" s="11"/>
      <c r="V242" s="11"/>
      <c r="W242" s="11"/>
      <c r="X242" s="11"/>
      <c r="Y242" s="11"/>
      <c r="Z242" s="11"/>
    </row>
    <row r="243" spans="1:26">
      <c r="A243" s="64" t="s">
        <v>395</v>
      </c>
      <c r="B243" s="95">
        <f>SUM('4'!B243,'28'!B243,'42'!B243,'50'!B243,'59'!B243,'67'!B243)</f>
        <v>15093068.34929</v>
      </c>
      <c r="C243" s="95">
        <f>SUM('4'!C243,'28'!C243,'42'!C243,'50'!C243,'59'!C243,'67'!C243)</f>
        <v>29747528.102539998</v>
      </c>
      <c r="D243" s="95">
        <f>SUM('4'!D243,'28'!D243,'42'!D243,'50'!D243,'59'!D243,'67'!D243)</f>
        <v>0</v>
      </c>
      <c r="E243" s="95">
        <f>SUM('4'!E243,'28'!E243,'42'!E243,'50'!E243,'59'!E243,'67'!E243)</f>
        <v>0</v>
      </c>
      <c r="F243" s="95">
        <f t="shared" si="18"/>
        <v>44840596.45183</v>
      </c>
      <c r="G243" s="11"/>
      <c r="H243" s="11"/>
      <c r="I243" s="11"/>
      <c r="J243" s="11"/>
      <c r="K243" s="11"/>
      <c r="L243" s="11"/>
      <c r="M243" s="11"/>
      <c r="N243" s="11"/>
      <c r="O243" s="11"/>
      <c r="P243" s="11"/>
      <c r="Q243" s="11"/>
      <c r="R243" s="11"/>
      <c r="S243" s="11"/>
      <c r="T243" s="11"/>
      <c r="U243" s="11"/>
      <c r="V243" s="11"/>
      <c r="W243" s="11"/>
      <c r="X243" s="11"/>
      <c r="Y243" s="11"/>
      <c r="Z243" s="11"/>
    </row>
    <row r="244" spans="1:26">
      <c r="A244" s="64" t="s">
        <v>396</v>
      </c>
      <c r="B244" s="95">
        <f>SUM('4'!B244,'28'!B244,'42'!B244,'50'!B244,'59'!B244,'67'!B244)</f>
        <v>866267.62603999989</v>
      </c>
      <c r="C244" s="95">
        <f>SUM('4'!C244,'28'!C244,'42'!C244,'50'!C244,'59'!C244,'67'!C244)</f>
        <v>4061538.4420499997</v>
      </c>
      <c r="D244" s="95">
        <f>SUM('4'!D244,'28'!D244,'42'!D244,'50'!D244,'59'!D244,'67'!D244)</f>
        <v>0</v>
      </c>
      <c r="E244" s="95">
        <f>SUM('4'!E244,'28'!E244,'42'!E244,'50'!E244,'59'!E244,'67'!E244)</f>
        <v>0</v>
      </c>
      <c r="F244" s="95">
        <f t="shared" si="18"/>
        <v>4927806.0680899993</v>
      </c>
      <c r="G244" s="11"/>
      <c r="H244" s="11"/>
      <c r="I244" s="11"/>
      <c r="J244" s="11"/>
      <c r="K244" s="11"/>
      <c r="L244" s="11"/>
      <c r="M244" s="11"/>
      <c r="N244" s="11"/>
      <c r="O244" s="11"/>
      <c r="P244" s="11"/>
      <c r="Q244" s="11"/>
      <c r="R244" s="11"/>
      <c r="S244" s="11"/>
      <c r="T244" s="11"/>
      <c r="U244" s="11"/>
      <c r="V244" s="11"/>
      <c r="W244" s="11"/>
      <c r="X244" s="11"/>
      <c r="Y244" s="11"/>
      <c r="Z244" s="11"/>
    </row>
    <row r="245" spans="1:26">
      <c r="A245" s="64" t="s">
        <v>397</v>
      </c>
      <c r="B245" s="95">
        <f>SUM('4'!B245,'28'!B245,'42'!B245,'50'!B245,'59'!B245,'67'!B245)</f>
        <v>2906983.2108199997</v>
      </c>
      <c r="C245" s="95">
        <f>SUM('4'!C245,'28'!C245,'42'!C245,'50'!C245,'59'!C245,'67'!C245)</f>
        <v>2580870.8307100004</v>
      </c>
      <c r="D245" s="95">
        <f>SUM('4'!D245,'28'!D245,'42'!D245,'50'!D245,'59'!D245,'67'!D245)</f>
        <v>42988.635520000003</v>
      </c>
      <c r="E245" s="95">
        <f>SUM('4'!E245,'28'!E245,'42'!E245,'50'!E245,'59'!E245,'67'!E245)</f>
        <v>3090.4788699999999</v>
      </c>
      <c r="F245" s="95">
        <f t="shared" si="18"/>
        <v>5533933.1559199998</v>
      </c>
      <c r="G245" s="11"/>
      <c r="H245" s="11"/>
      <c r="I245" s="11"/>
      <c r="J245" s="11"/>
      <c r="K245" s="11"/>
      <c r="L245" s="11"/>
      <c r="M245" s="11"/>
      <c r="N245" s="11"/>
      <c r="O245" s="11"/>
      <c r="P245" s="11"/>
      <c r="Q245" s="11"/>
      <c r="R245" s="11"/>
      <c r="S245" s="11"/>
      <c r="T245" s="11"/>
      <c r="U245" s="11"/>
      <c r="V245" s="11"/>
      <c r="W245" s="11"/>
      <c r="X245" s="11"/>
      <c r="Y245" s="11"/>
      <c r="Z245" s="11"/>
    </row>
    <row r="246" spans="1:26">
      <c r="A246" s="64" t="s">
        <v>398</v>
      </c>
      <c r="B246" s="95">
        <f>SUM('4'!B246,'28'!B246,'42'!B246,'50'!B246,'59'!B246,'67'!B246)</f>
        <v>1082357.3028700002</v>
      </c>
      <c r="C246" s="95">
        <f>SUM('4'!C246,'28'!C246,'42'!C246,'50'!C246,'59'!C246,'67'!C246)</f>
        <v>1128489.0382399999</v>
      </c>
      <c r="D246" s="95">
        <f>SUM('4'!D246,'28'!D246,'42'!D246,'50'!D246,'59'!D246,'67'!D246)</f>
        <v>29599.725770000001</v>
      </c>
      <c r="E246" s="95">
        <f>SUM('4'!E246,'28'!E246,'42'!E246,'50'!E246,'59'!E246,'67'!E246)</f>
        <v>618.00788</v>
      </c>
      <c r="F246" s="95">
        <f t="shared" si="18"/>
        <v>2241064.0747600002</v>
      </c>
      <c r="G246" s="11"/>
      <c r="H246" s="11"/>
      <c r="I246" s="11"/>
      <c r="J246" s="11"/>
      <c r="K246" s="11"/>
      <c r="L246" s="11"/>
      <c r="M246" s="11"/>
      <c r="N246" s="11"/>
      <c r="O246" s="11"/>
      <c r="P246" s="11"/>
      <c r="Q246" s="11"/>
      <c r="R246" s="11"/>
      <c r="S246" s="11"/>
      <c r="T246" s="11"/>
      <c r="U246" s="11"/>
      <c r="V246" s="11"/>
      <c r="W246" s="11"/>
      <c r="X246" s="11"/>
      <c r="Y246" s="11"/>
      <c r="Z246" s="11"/>
    </row>
    <row r="247" spans="1:26">
      <c r="A247" s="64" t="s">
        <v>399</v>
      </c>
      <c r="B247" s="95">
        <f>SUM('4'!B247,'28'!B247,'42'!B247,'50'!B247,'59'!B247,'67'!B247)</f>
        <v>1910.88239</v>
      </c>
      <c r="C247" s="95">
        <f>SUM('4'!C247,'28'!C247,'42'!C247,'50'!C247,'59'!C247,'67'!C247)</f>
        <v>283462.67006999999</v>
      </c>
      <c r="D247" s="95">
        <f>SUM('4'!D247,'28'!D247,'42'!D247,'50'!D247,'59'!D247,'67'!D247)</f>
        <v>0</v>
      </c>
      <c r="E247" s="95">
        <f>SUM('4'!E247,'28'!E247,'42'!E247,'50'!E247,'59'!E247,'67'!E247)</f>
        <v>0</v>
      </c>
      <c r="F247" s="95">
        <f t="shared" si="18"/>
        <v>285373.55245999998</v>
      </c>
      <c r="G247" s="11"/>
      <c r="H247" s="11"/>
      <c r="I247" s="11"/>
      <c r="J247" s="11"/>
      <c r="K247" s="11"/>
      <c r="L247" s="11"/>
      <c r="M247" s="11"/>
      <c r="N247" s="11"/>
      <c r="O247" s="11"/>
      <c r="P247" s="11"/>
      <c r="Q247" s="11"/>
      <c r="R247" s="11"/>
      <c r="S247" s="11"/>
      <c r="T247" s="11"/>
      <c r="U247" s="11"/>
      <c r="V247" s="11"/>
      <c r="W247" s="11"/>
      <c r="X247" s="11"/>
      <c r="Y247" s="11"/>
      <c r="Z247" s="11"/>
    </row>
    <row r="248" spans="1:26">
      <c r="A248" s="64" t="s">
        <v>400</v>
      </c>
      <c r="B248" s="95">
        <f>SUM('4'!B248,'28'!B248,'42'!B248,'50'!B248,'59'!B248,'67'!B248)</f>
        <v>14190633.945669999</v>
      </c>
      <c r="C248" s="95">
        <f>SUM('4'!C248,'28'!C248,'42'!C248,'50'!C248,'59'!C248,'67'!C248)</f>
        <v>22852718.04586</v>
      </c>
      <c r="D248" s="95">
        <f>SUM('4'!D248,'28'!D248,'42'!D248,'50'!D248,'59'!D248,'67'!D248)</f>
        <v>5967.7349000000004</v>
      </c>
      <c r="E248" s="95">
        <f>SUM('4'!E248,'28'!E248,'42'!E248,'50'!E248,'59'!E248,'67'!E248)</f>
        <v>7107.8777300000002</v>
      </c>
      <c r="F248" s="95">
        <f t="shared" si="18"/>
        <v>37056427.604159996</v>
      </c>
      <c r="G248" s="11"/>
      <c r="H248" s="11"/>
      <c r="I248" s="11"/>
      <c r="J248" s="11"/>
      <c r="K248" s="11"/>
      <c r="L248" s="11"/>
      <c r="M248" s="11"/>
      <c r="N248" s="11"/>
      <c r="O248" s="11"/>
      <c r="P248" s="11"/>
      <c r="Q248" s="11"/>
      <c r="R248" s="11"/>
      <c r="S248" s="11"/>
      <c r="T248" s="11"/>
      <c r="U248" s="11"/>
      <c r="V248" s="11"/>
      <c r="W248" s="11"/>
      <c r="X248" s="11"/>
      <c r="Y248" s="11"/>
      <c r="Z248" s="11"/>
    </row>
    <row r="249" spans="1:26">
      <c r="A249" s="63" t="s">
        <v>401</v>
      </c>
      <c r="B249" s="95">
        <f>SUM('4'!B249,'28'!B249,'42'!B249,'50'!B249,'59'!B249,'67'!B249)</f>
        <v>3770689.1927800002</v>
      </c>
      <c r="C249" s="95">
        <f>SUM('4'!C249,'28'!C249,'42'!C249,'50'!C249,'59'!C249,'67'!C249)</f>
        <v>1779467.9211499998</v>
      </c>
      <c r="D249" s="95">
        <f>SUM('4'!D249,'28'!D249,'42'!D249,'50'!D249,'59'!D249,'67'!D249)</f>
        <v>87.986279999999994</v>
      </c>
      <c r="E249" s="95">
        <f>SUM('4'!E249,'28'!E249,'42'!E249,'50'!E249,'59'!E249,'67'!E249)</f>
        <v>15.813940000000001</v>
      </c>
      <c r="F249" s="95">
        <f t="shared" si="18"/>
        <v>5550260.9141499996</v>
      </c>
      <c r="G249" s="190">
        <f>SUM(F250:F251)-F249</f>
        <v>0</v>
      </c>
      <c r="H249" s="11"/>
      <c r="I249" s="11"/>
      <c r="J249" s="11"/>
      <c r="K249" s="11"/>
      <c r="L249" s="11"/>
      <c r="M249" s="11"/>
      <c r="N249" s="11"/>
      <c r="O249" s="11"/>
      <c r="P249" s="11"/>
      <c r="Q249" s="11"/>
      <c r="R249" s="11"/>
      <c r="S249" s="11"/>
      <c r="T249" s="11"/>
      <c r="U249" s="11"/>
      <c r="V249" s="11"/>
      <c r="W249" s="11"/>
      <c r="X249" s="11"/>
      <c r="Y249" s="11"/>
      <c r="Z249" s="11"/>
    </row>
    <row r="250" spans="1:26">
      <c r="A250" s="64" t="s">
        <v>402</v>
      </c>
      <c r="B250" s="95">
        <f>SUM('4'!B250,'28'!B250,'42'!B250,'50'!B250,'59'!B250,'67'!B250)</f>
        <v>3560169.7592400005</v>
      </c>
      <c r="C250" s="95">
        <f>SUM('4'!C250,'28'!C250,'42'!C250,'50'!C250,'59'!C250,'67'!C250)</f>
        <v>1763812.06012</v>
      </c>
      <c r="D250" s="95">
        <f>SUM('4'!D250,'28'!D250,'42'!D250,'50'!D250,'59'!D250,'67'!D250)</f>
        <v>87.986279999999994</v>
      </c>
      <c r="E250" s="95">
        <f>SUM('4'!E250,'28'!E250,'42'!E250,'50'!E250,'59'!E250,'67'!E250)</f>
        <v>15.813940000000001</v>
      </c>
      <c r="F250" s="95">
        <f t="shared" si="18"/>
        <v>5324085.6195800006</v>
      </c>
      <c r="G250" s="11"/>
      <c r="H250" s="11"/>
      <c r="I250" s="11"/>
      <c r="J250" s="11"/>
      <c r="K250" s="11"/>
      <c r="L250" s="11"/>
      <c r="M250" s="11"/>
      <c r="N250" s="11"/>
      <c r="O250" s="11"/>
      <c r="P250" s="11"/>
      <c r="Q250" s="11"/>
      <c r="R250" s="11"/>
      <c r="S250" s="11"/>
      <c r="T250" s="11"/>
      <c r="U250" s="11"/>
      <c r="V250" s="11"/>
      <c r="W250" s="11"/>
      <c r="X250" s="11"/>
      <c r="Y250" s="11"/>
      <c r="Z250" s="11"/>
    </row>
    <row r="251" spans="1:26">
      <c r="A251" s="64" t="s">
        <v>403</v>
      </c>
      <c r="B251" s="95">
        <f>SUM('4'!B251,'28'!B251,'42'!B251,'50'!B251,'59'!B251,'67'!B251)</f>
        <v>210519.43354</v>
      </c>
      <c r="C251" s="95">
        <f>SUM('4'!C251,'28'!C251,'42'!C251,'50'!C251,'59'!C251,'67'!C251)</f>
        <v>15655.86103</v>
      </c>
      <c r="D251" s="95">
        <f>SUM('4'!D251,'28'!D251,'42'!D251,'50'!D251,'59'!D251,'67'!D251)</f>
        <v>0</v>
      </c>
      <c r="E251" s="95">
        <f>SUM('4'!E251,'28'!E251,'42'!E251,'50'!E251,'59'!E251,'67'!E251)</f>
        <v>0</v>
      </c>
      <c r="F251" s="95">
        <f t="shared" si="18"/>
        <v>226175.29457</v>
      </c>
      <c r="G251" s="11"/>
      <c r="H251" s="11"/>
      <c r="I251" s="11"/>
      <c r="J251" s="11"/>
      <c r="K251" s="11"/>
      <c r="L251" s="11"/>
      <c r="M251" s="11"/>
      <c r="N251" s="11"/>
      <c r="O251" s="11"/>
      <c r="P251" s="11"/>
      <c r="Q251" s="11"/>
      <c r="R251" s="11"/>
      <c r="S251" s="11"/>
      <c r="T251" s="11"/>
      <c r="U251" s="11"/>
      <c r="V251" s="11"/>
      <c r="W251" s="11"/>
      <c r="X251" s="11"/>
      <c r="Y251" s="11"/>
      <c r="Z251" s="11"/>
    </row>
    <row r="252" spans="1:26">
      <c r="A252" s="63" t="s">
        <v>404</v>
      </c>
      <c r="B252" s="95">
        <f>SUM('4'!B252,'28'!B252,'42'!B252,'50'!B252,'59'!B252,'67'!B252)</f>
        <v>15245948.04112</v>
      </c>
      <c r="C252" s="95">
        <f>SUM('4'!C252,'28'!C252,'42'!C252,'50'!C252,'59'!C252,'67'!C252)</f>
        <v>3064731.6849099998</v>
      </c>
      <c r="D252" s="95">
        <f>SUM('4'!D252,'28'!D252,'42'!D252,'50'!D252,'59'!D252,'67'!D252)</f>
        <v>0</v>
      </c>
      <c r="E252" s="95">
        <f>SUM('4'!E252,'28'!E252,'42'!E252,'50'!E252,'59'!E252,'67'!E252)</f>
        <v>0</v>
      </c>
      <c r="F252" s="95">
        <f t="shared" si="18"/>
        <v>18310679.72603</v>
      </c>
      <c r="G252" s="190">
        <f>SUM(F253:F254)-F252</f>
        <v>0</v>
      </c>
      <c r="H252" s="11"/>
      <c r="I252" s="11"/>
      <c r="J252" s="11"/>
      <c r="K252" s="11"/>
      <c r="L252" s="11"/>
      <c r="M252" s="11"/>
      <c r="N252" s="11"/>
      <c r="O252" s="11"/>
      <c r="P252" s="11"/>
      <c r="Q252" s="11"/>
      <c r="R252" s="11"/>
      <c r="S252" s="11"/>
      <c r="T252" s="11"/>
      <c r="U252" s="11"/>
      <c r="V252" s="11"/>
      <c r="W252" s="11"/>
      <c r="X252" s="11"/>
      <c r="Y252" s="11"/>
      <c r="Z252" s="11"/>
    </row>
    <row r="253" spans="1:26">
      <c r="A253" s="64" t="s">
        <v>402</v>
      </c>
      <c r="B253" s="95">
        <f>SUM('4'!B253,'28'!B253,'42'!B253,'50'!B253,'59'!B253,'67'!B253)</f>
        <v>14979612.581950001</v>
      </c>
      <c r="C253" s="95">
        <f>SUM('4'!C253,'28'!C253,'42'!C253,'50'!C253,'59'!C253,'67'!C253)</f>
        <v>3064651.4025300001</v>
      </c>
      <c r="D253" s="95">
        <f>SUM('4'!D253,'28'!D253,'42'!D253,'50'!D253,'59'!D253,'67'!D253)</f>
        <v>0</v>
      </c>
      <c r="E253" s="95">
        <f>SUM('4'!E253,'28'!E253,'42'!E253,'50'!E253,'59'!E253,'67'!E253)</f>
        <v>0</v>
      </c>
      <c r="F253" s="95">
        <f t="shared" si="18"/>
        <v>18044263.984480001</v>
      </c>
      <c r="G253" s="11"/>
      <c r="H253" s="11"/>
      <c r="I253" s="11"/>
      <c r="J253" s="11"/>
      <c r="K253" s="11"/>
      <c r="L253" s="11"/>
      <c r="M253" s="11"/>
      <c r="N253" s="11"/>
      <c r="O253" s="11"/>
      <c r="P253" s="11"/>
      <c r="Q253" s="11"/>
      <c r="R253" s="11"/>
      <c r="S253" s="11"/>
      <c r="T253" s="11"/>
      <c r="U253" s="11"/>
      <c r="V253" s="11"/>
      <c r="W253" s="11"/>
      <c r="X253" s="11"/>
      <c r="Y253" s="11"/>
      <c r="Z253" s="11"/>
    </row>
    <row r="254" spans="1:26">
      <c r="A254" s="64" t="s">
        <v>403</v>
      </c>
      <c r="B254" s="95">
        <f>SUM('4'!B254,'28'!B254,'42'!B254,'50'!B254,'59'!B254,'67'!B254)</f>
        <v>266335.45917000005</v>
      </c>
      <c r="C254" s="95">
        <f>SUM('4'!C254,'28'!C254,'42'!C254,'50'!C254,'59'!C254,'67'!C254)</f>
        <v>80.282380000000003</v>
      </c>
      <c r="D254" s="95">
        <f>SUM('4'!D254,'28'!D254,'42'!D254,'50'!D254,'59'!D254,'67'!D254)</f>
        <v>0</v>
      </c>
      <c r="E254" s="95">
        <f>SUM('4'!E254,'28'!E254,'42'!E254,'50'!E254,'59'!E254,'67'!E254)</f>
        <v>0</v>
      </c>
      <c r="F254" s="95">
        <f t="shared" si="18"/>
        <v>266415.74155000004</v>
      </c>
      <c r="G254" s="11"/>
      <c r="H254" s="11"/>
      <c r="I254" s="11"/>
      <c r="J254" s="11"/>
      <c r="K254" s="11"/>
      <c r="L254" s="11"/>
      <c r="M254" s="11"/>
      <c r="N254" s="11"/>
      <c r="O254" s="11"/>
      <c r="P254" s="11"/>
      <c r="Q254" s="11"/>
      <c r="R254" s="11"/>
      <c r="S254" s="11"/>
      <c r="T254" s="11"/>
      <c r="U254" s="11"/>
      <c r="V254" s="11"/>
      <c r="W254" s="11"/>
      <c r="X254" s="11"/>
      <c r="Y254" s="11"/>
      <c r="Z254" s="11"/>
    </row>
    <row r="255" spans="1:26" ht="30" customHeight="1">
      <c r="A255" s="216" t="s">
        <v>405</v>
      </c>
      <c r="B255" s="57">
        <f>SUM('4'!B255,'28'!B255,'42'!B255,'50'!B255,'59'!B255,'67'!B255)</f>
        <v>10306965.067129999</v>
      </c>
      <c r="C255" s="57">
        <f>SUM('4'!C255,'28'!C255,'42'!C255,'50'!C255,'59'!C255,'67'!C255)</f>
        <v>280525.27954999998</v>
      </c>
      <c r="D255" s="57">
        <f>SUM('4'!D255,'28'!D255,'42'!D255,'50'!D255,'59'!D255,'67'!D255)</f>
        <v>1.1560000000000001E-2</v>
      </c>
      <c r="E255" s="57">
        <f>SUM('4'!E255,'28'!E255,'42'!E255,'50'!E255,'59'!E255,'67'!E255)</f>
        <v>2441.1629500000004</v>
      </c>
      <c r="F255" s="57">
        <f>SUM(B255:E255)</f>
        <v>10589931.521189999</v>
      </c>
      <c r="G255" s="190">
        <f>SUM(F256:F266)-F255</f>
        <v>0</v>
      </c>
      <c r="H255" s="11"/>
      <c r="I255" s="11"/>
      <c r="J255" s="11"/>
      <c r="K255" s="11"/>
      <c r="L255" s="11"/>
      <c r="M255" s="11"/>
      <c r="N255" s="11"/>
      <c r="O255" s="11"/>
      <c r="P255" s="11"/>
      <c r="Q255" s="11"/>
      <c r="R255" s="11"/>
      <c r="S255" s="11"/>
      <c r="T255" s="11"/>
      <c r="U255" s="11"/>
      <c r="V255" s="11"/>
      <c r="W255" s="11"/>
      <c r="X255" s="11"/>
      <c r="Y255" s="11"/>
      <c r="Z255" s="11"/>
    </row>
    <row r="256" spans="1:26">
      <c r="A256" s="99" t="s">
        <v>406</v>
      </c>
      <c r="B256" s="95">
        <f>SUM('4'!B256,'28'!B256,'42'!B256,'50'!B256,'59'!B256,'67'!B256)</f>
        <v>10427.492050000001</v>
      </c>
      <c r="C256" s="95">
        <f>SUM('4'!C256,'28'!C256,'42'!C256,'50'!C256,'59'!C256,'67'!C256)</f>
        <v>1023.23564</v>
      </c>
      <c r="D256" s="95">
        <f>SUM('4'!D256,'28'!D256,'42'!D256,'50'!D256,'59'!D256,'67'!D256)</f>
        <v>0</v>
      </c>
      <c r="E256" s="95">
        <f>SUM('4'!E256,'28'!E256,'42'!E256,'50'!E256,'59'!E256,'67'!E256)</f>
        <v>0</v>
      </c>
      <c r="F256" s="95">
        <f t="shared" ref="F256:F266" si="19">SUM(B256:E256)</f>
        <v>11450.727690000002</v>
      </c>
      <c r="G256" s="11"/>
      <c r="H256" s="11"/>
      <c r="I256" s="11"/>
      <c r="J256" s="11"/>
      <c r="K256" s="11"/>
      <c r="L256" s="11"/>
      <c r="M256" s="11"/>
      <c r="N256" s="11"/>
      <c r="O256" s="11"/>
      <c r="P256" s="11"/>
      <c r="Q256" s="11"/>
      <c r="R256" s="11"/>
      <c r="S256" s="11"/>
      <c r="T256" s="11"/>
      <c r="U256" s="11"/>
      <c r="V256" s="11"/>
      <c r="W256" s="11"/>
      <c r="X256" s="11"/>
      <c r="Y256" s="11"/>
      <c r="Z256" s="11"/>
    </row>
    <row r="257" spans="1:26">
      <c r="A257" s="99" t="s">
        <v>407</v>
      </c>
      <c r="B257" s="95">
        <f>SUM('4'!B257,'28'!B257,'42'!B257,'50'!B257,'59'!B257,'67'!B257)</f>
        <v>478791.41460999998</v>
      </c>
      <c r="C257" s="95">
        <f>SUM('4'!C257,'28'!C257,'42'!C257,'50'!C257,'59'!C257,'67'!C257)</f>
        <v>63913.718090000002</v>
      </c>
      <c r="D257" s="95">
        <f>SUM('4'!D257,'28'!D257,'42'!D257,'50'!D257,'59'!D257,'67'!D257)</f>
        <v>1.1560000000000001E-2</v>
      </c>
      <c r="E257" s="95">
        <f>SUM('4'!E257,'28'!E257,'42'!E257,'50'!E257,'59'!E257,'67'!E257)</f>
        <v>536.33755999999994</v>
      </c>
      <c r="F257" s="95">
        <f t="shared" si="19"/>
        <v>543241.48181999999</v>
      </c>
      <c r="G257" s="11"/>
      <c r="H257" s="11"/>
      <c r="I257" s="11"/>
      <c r="J257" s="11"/>
      <c r="K257" s="11"/>
      <c r="L257" s="11"/>
      <c r="M257" s="11"/>
      <c r="N257" s="11"/>
      <c r="O257" s="11"/>
      <c r="P257" s="11"/>
      <c r="Q257" s="11"/>
      <c r="R257" s="11"/>
      <c r="S257" s="11"/>
      <c r="T257" s="11"/>
      <c r="U257" s="11"/>
      <c r="V257" s="11"/>
      <c r="W257" s="11"/>
      <c r="X257" s="11"/>
      <c r="Y257" s="11"/>
      <c r="Z257" s="11"/>
    </row>
    <row r="258" spans="1:26">
      <c r="A258" s="99" t="s">
        <v>408</v>
      </c>
      <c r="B258" s="95">
        <f>SUM('4'!B258,'28'!B258,'42'!B258,'50'!B258,'59'!B258,'67'!B258)</f>
        <v>8095804.4030099995</v>
      </c>
      <c r="C258" s="95">
        <f>SUM('4'!C258,'28'!C258,'42'!C258,'50'!C258,'59'!C258,'67'!C258)</f>
        <v>88953.575150000004</v>
      </c>
      <c r="D258" s="95">
        <f>SUM('4'!D258,'28'!D258,'42'!D258,'50'!D258,'59'!D258,'67'!D258)</f>
        <v>0</v>
      </c>
      <c r="E258" s="95">
        <f>SUM('4'!E258,'28'!E258,'42'!E258,'50'!E258,'59'!E258,'67'!E258)</f>
        <v>17.5061</v>
      </c>
      <c r="F258" s="95">
        <f t="shared" si="19"/>
        <v>8184775.4842599994</v>
      </c>
      <c r="G258" s="11"/>
      <c r="H258" s="11"/>
      <c r="I258" s="11"/>
      <c r="J258" s="11"/>
      <c r="K258" s="11"/>
      <c r="L258" s="11"/>
      <c r="M258" s="11"/>
      <c r="N258" s="11"/>
      <c r="O258" s="11"/>
      <c r="P258" s="11"/>
      <c r="Q258" s="11"/>
      <c r="R258" s="11"/>
      <c r="S258" s="11"/>
      <c r="T258" s="11"/>
      <c r="U258" s="11"/>
      <c r="V258" s="11"/>
      <c r="W258" s="11"/>
      <c r="X258" s="11"/>
      <c r="Y258" s="11"/>
      <c r="Z258" s="11"/>
    </row>
    <row r="259" spans="1:26">
      <c r="A259" s="99" t="s">
        <v>409</v>
      </c>
      <c r="B259" s="95">
        <f>SUM('4'!B259,'28'!B259,'42'!B259,'50'!B259,'59'!B259,'67'!B259)</f>
        <v>1400050.82562</v>
      </c>
      <c r="C259" s="95">
        <f>SUM('4'!C259,'28'!C259,'42'!C259,'50'!C259,'59'!C259,'67'!C259)</f>
        <v>25525.543940000003</v>
      </c>
      <c r="D259" s="95">
        <f>SUM('4'!D259,'28'!D259,'42'!D259,'50'!D259,'59'!D259,'67'!D259)</f>
        <v>0</v>
      </c>
      <c r="E259" s="95">
        <f>SUM('4'!E259,'28'!E259,'42'!E259,'50'!E259,'59'!E259,'67'!E259)</f>
        <v>0</v>
      </c>
      <c r="F259" s="95">
        <f t="shared" si="19"/>
        <v>1425576.36956</v>
      </c>
      <c r="G259" s="11"/>
      <c r="H259" s="11"/>
      <c r="I259" s="11"/>
      <c r="J259" s="11"/>
      <c r="K259" s="11"/>
      <c r="L259" s="11"/>
      <c r="M259" s="11"/>
      <c r="N259" s="11"/>
      <c r="O259" s="11"/>
      <c r="P259" s="11"/>
      <c r="Q259" s="11"/>
      <c r="R259" s="11"/>
      <c r="S259" s="11"/>
      <c r="T259" s="11"/>
      <c r="U259" s="11"/>
      <c r="V259" s="11"/>
      <c r="W259" s="11"/>
      <c r="X259" s="11"/>
      <c r="Y259" s="11"/>
      <c r="Z259" s="11"/>
    </row>
    <row r="260" spans="1:26">
      <c r="A260" s="99" t="s">
        <v>410</v>
      </c>
      <c r="B260" s="95">
        <f>SUM('4'!B260,'28'!B260,'42'!B260,'50'!B260,'59'!B260,'67'!B260)</f>
        <v>111791.66116000002</v>
      </c>
      <c r="C260" s="95">
        <f>SUM('4'!C260,'28'!C260,'42'!C260,'50'!C260,'59'!C260,'67'!C260)</f>
        <v>4450.4846600000001</v>
      </c>
      <c r="D260" s="95">
        <f>SUM('4'!D260,'28'!D260,'42'!D260,'50'!D260,'59'!D260,'67'!D260)</f>
        <v>0</v>
      </c>
      <c r="E260" s="95">
        <f>SUM('4'!E260,'28'!E260,'42'!E260,'50'!E260,'59'!E260,'67'!E260)</f>
        <v>168.43585999999999</v>
      </c>
      <c r="F260" s="95">
        <f t="shared" si="19"/>
        <v>116410.58168000002</v>
      </c>
      <c r="G260" s="11"/>
      <c r="H260" s="11"/>
      <c r="I260" s="11"/>
      <c r="J260" s="11"/>
      <c r="K260" s="11"/>
      <c r="L260" s="11"/>
      <c r="M260" s="11"/>
      <c r="N260" s="11"/>
      <c r="O260" s="11"/>
      <c r="P260" s="11"/>
      <c r="Q260" s="11"/>
      <c r="R260" s="11"/>
      <c r="S260" s="11"/>
      <c r="T260" s="11"/>
      <c r="U260" s="11"/>
      <c r="V260" s="11"/>
      <c r="W260" s="11"/>
      <c r="X260" s="11"/>
      <c r="Y260" s="11"/>
      <c r="Z260" s="11"/>
    </row>
    <row r="261" spans="1:26">
      <c r="A261" s="99" t="s">
        <v>411</v>
      </c>
      <c r="B261" s="95">
        <f>SUM('4'!B261,'28'!B261,'42'!B261,'50'!B261,'59'!B261,'67'!B261)</f>
        <v>21050.275429999994</v>
      </c>
      <c r="C261" s="95">
        <f>SUM('4'!C261,'28'!C261,'42'!C261,'50'!C261,'59'!C261,'67'!C261)</f>
        <v>1084.27315</v>
      </c>
      <c r="D261" s="95">
        <f>SUM('4'!D261,'28'!D261,'42'!D261,'50'!D261,'59'!D261,'67'!D261)</f>
        <v>0</v>
      </c>
      <c r="E261" s="95">
        <f>SUM('4'!E261,'28'!E261,'42'!E261,'50'!E261,'59'!E261,'67'!E261)</f>
        <v>0</v>
      </c>
      <c r="F261" s="95">
        <f t="shared" si="19"/>
        <v>22134.548579999995</v>
      </c>
      <c r="G261" s="11"/>
      <c r="H261" s="11"/>
      <c r="I261" s="11"/>
      <c r="J261" s="11"/>
      <c r="K261" s="11"/>
      <c r="L261" s="11"/>
      <c r="M261" s="11"/>
      <c r="N261" s="11"/>
      <c r="O261" s="11"/>
      <c r="P261" s="11"/>
      <c r="Q261" s="11"/>
      <c r="R261" s="11"/>
      <c r="S261" s="11"/>
      <c r="T261" s="11"/>
      <c r="U261" s="11"/>
      <c r="V261" s="11"/>
      <c r="W261" s="11"/>
      <c r="X261" s="11"/>
      <c r="Y261" s="11"/>
      <c r="Z261" s="11"/>
    </row>
    <row r="262" spans="1:26">
      <c r="A262" s="99" t="s">
        <v>412</v>
      </c>
      <c r="B262" s="95">
        <f>SUM('4'!B262,'28'!B262,'42'!B262,'50'!B262,'59'!B262,'67'!B262)</f>
        <v>32654.273469999996</v>
      </c>
      <c r="C262" s="95">
        <f>SUM('4'!C262,'28'!C262,'42'!C262,'50'!C262,'59'!C262,'67'!C262)</f>
        <v>1910.2206700000004</v>
      </c>
      <c r="D262" s="95">
        <f>SUM('4'!D262,'28'!D262,'42'!D262,'50'!D262,'59'!D262,'67'!D262)</f>
        <v>0</v>
      </c>
      <c r="E262" s="95">
        <f>SUM('4'!E262,'28'!E262,'42'!E262,'50'!E262,'59'!E262,'67'!E262)</f>
        <v>0</v>
      </c>
      <c r="F262" s="95">
        <f t="shared" si="19"/>
        <v>34564.494139999995</v>
      </c>
      <c r="G262" s="11"/>
      <c r="H262" s="11"/>
      <c r="I262" s="11"/>
      <c r="J262" s="11"/>
      <c r="K262" s="11"/>
      <c r="L262" s="11"/>
      <c r="M262" s="11"/>
      <c r="N262" s="11"/>
      <c r="O262" s="11"/>
      <c r="P262" s="11"/>
      <c r="Q262" s="11"/>
      <c r="R262" s="11"/>
      <c r="S262" s="11"/>
      <c r="T262" s="11"/>
      <c r="U262" s="11"/>
      <c r="V262" s="11"/>
      <c r="W262" s="11"/>
      <c r="X262" s="11"/>
      <c r="Y262" s="11"/>
      <c r="Z262" s="11"/>
    </row>
    <row r="263" spans="1:26">
      <c r="A263" s="99" t="s">
        <v>413</v>
      </c>
      <c r="B263" s="95">
        <f>SUM('4'!B263,'28'!B263,'42'!B263,'50'!B263,'59'!B263,'67'!B263)</f>
        <v>11314.667090000001</v>
      </c>
      <c r="C263" s="95">
        <f>SUM('4'!C263,'28'!C263,'42'!C263,'50'!C263,'59'!C263,'67'!C263)</f>
        <v>1028.36067</v>
      </c>
      <c r="D263" s="95">
        <f>SUM('4'!D263,'28'!D263,'42'!D263,'50'!D263,'59'!D263,'67'!D263)</f>
        <v>0</v>
      </c>
      <c r="E263" s="95">
        <f>SUM('4'!E263,'28'!E263,'42'!E263,'50'!E263,'59'!E263,'67'!E263)</f>
        <v>0</v>
      </c>
      <c r="F263" s="95">
        <f t="shared" si="19"/>
        <v>12343.027760000001</v>
      </c>
      <c r="G263" s="11"/>
      <c r="H263" s="11"/>
      <c r="I263" s="11"/>
      <c r="J263" s="11"/>
      <c r="K263" s="11"/>
      <c r="L263" s="11"/>
      <c r="M263" s="11"/>
      <c r="N263" s="11"/>
      <c r="O263" s="11"/>
      <c r="P263" s="11"/>
      <c r="Q263" s="11"/>
      <c r="R263" s="11"/>
      <c r="S263" s="11"/>
      <c r="T263" s="11"/>
      <c r="U263" s="11"/>
      <c r="V263" s="11"/>
      <c r="W263" s="11"/>
      <c r="X263" s="11"/>
      <c r="Y263" s="11"/>
      <c r="Z263" s="11"/>
    </row>
    <row r="264" spans="1:26">
      <c r="A264" s="99" t="s">
        <v>414</v>
      </c>
      <c r="B264" s="95">
        <f>SUM('4'!B264,'28'!B264,'42'!B264,'50'!B264,'59'!B264,'67'!B264)</f>
        <v>113.48949999999999</v>
      </c>
      <c r="C264" s="95">
        <f>SUM('4'!C264,'28'!C264,'42'!C264,'50'!C264,'59'!C264,'67'!C264)</f>
        <v>0.21309</v>
      </c>
      <c r="D264" s="95">
        <f>SUM('4'!D264,'28'!D264,'42'!D264,'50'!D264,'59'!D264,'67'!D264)</f>
        <v>0</v>
      </c>
      <c r="E264" s="95">
        <f>SUM('4'!E264,'28'!E264,'42'!E264,'50'!E264,'59'!E264,'67'!E264)</f>
        <v>-2.0000000000000002E-5</v>
      </c>
      <c r="F264" s="95">
        <f t="shared" si="19"/>
        <v>113.70256999999998</v>
      </c>
      <c r="G264" s="11"/>
      <c r="H264" s="11"/>
      <c r="I264" s="11"/>
      <c r="J264" s="11"/>
      <c r="K264" s="11"/>
      <c r="L264" s="11"/>
      <c r="M264" s="11"/>
      <c r="N264" s="11"/>
      <c r="O264" s="11"/>
      <c r="P264" s="11"/>
      <c r="Q264" s="11"/>
      <c r="R264" s="11"/>
      <c r="S264" s="11"/>
      <c r="T264" s="11"/>
      <c r="U264" s="11"/>
      <c r="V264" s="11"/>
      <c r="W264" s="11"/>
      <c r="X264" s="11"/>
      <c r="Y264" s="11"/>
      <c r="Z264" s="11"/>
    </row>
    <row r="265" spans="1:26">
      <c r="A265" s="99" t="s">
        <v>415</v>
      </c>
      <c r="B265" s="95">
        <f>SUM('4'!B265,'28'!B265,'42'!B265,'50'!B265,'59'!B265,'67'!B265)</f>
        <v>68357.110860000001</v>
      </c>
      <c r="C265" s="95">
        <f>SUM('4'!C265,'28'!C265,'42'!C265,'50'!C265,'59'!C265,'67'!C265)</f>
        <v>42637.372389999997</v>
      </c>
      <c r="D265" s="95">
        <f>SUM('4'!D265,'28'!D265,'42'!D265,'50'!D265,'59'!D265,'67'!D265)</f>
        <v>0</v>
      </c>
      <c r="E265" s="95">
        <f>SUM('4'!E265,'28'!E265,'42'!E265,'50'!E265,'59'!E265,'67'!E265)</f>
        <v>0</v>
      </c>
      <c r="F265" s="95">
        <f t="shared" si="19"/>
        <v>110994.48324999999</v>
      </c>
      <c r="G265" s="11"/>
      <c r="H265" s="11"/>
      <c r="I265" s="11"/>
      <c r="J265" s="11"/>
      <c r="K265" s="11"/>
      <c r="L265" s="11"/>
      <c r="M265" s="11"/>
      <c r="N265" s="11"/>
      <c r="O265" s="11"/>
      <c r="P265" s="11"/>
      <c r="Q265" s="11"/>
      <c r="R265" s="11"/>
      <c r="S265" s="11"/>
      <c r="T265" s="11"/>
      <c r="U265" s="11"/>
      <c r="V265" s="11"/>
      <c r="W265" s="11"/>
      <c r="X265" s="11"/>
      <c r="Y265" s="11"/>
      <c r="Z265" s="11"/>
    </row>
    <row r="266" spans="1:26">
      <c r="A266" s="99" t="s">
        <v>416</v>
      </c>
      <c r="B266" s="95">
        <f>SUM('4'!B266,'28'!B266,'42'!B266,'50'!B266,'59'!B266,'67'!B266)</f>
        <v>76609.454329999993</v>
      </c>
      <c r="C266" s="95">
        <f>SUM('4'!C266,'28'!C266,'42'!C266,'50'!C266,'59'!C266,'67'!C266)</f>
        <v>49998.282099999997</v>
      </c>
      <c r="D266" s="95">
        <f>SUM('4'!D266,'28'!D266,'42'!D266,'50'!D266,'59'!D266,'67'!D266)</f>
        <v>0</v>
      </c>
      <c r="E266" s="95">
        <f>SUM('4'!E266,'28'!E266,'42'!E266,'50'!E266,'59'!E266,'67'!E266)</f>
        <v>1718.88345</v>
      </c>
      <c r="F266" s="95">
        <f t="shared" si="19"/>
        <v>128326.61987999998</v>
      </c>
      <c r="G266" s="11"/>
      <c r="H266" s="11"/>
      <c r="I266" s="11"/>
      <c r="J266" s="11"/>
      <c r="K266" s="11"/>
      <c r="L266" s="11"/>
      <c r="M266" s="11"/>
      <c r="N266" s="11"/>
      <c r="O266" s="11"/>
      <c r="P266" s="11"/>
      <c r="Q266" s="11"/>
      <c r="R266" s="11"/>
      <c r="S266" s="11"/>
      <c r="T266" s="11"/>
      <c r="U266" s="11"/>
      <c r="V266" s="11"/>
      <c r="W266" s="11"/>
      <c r="X266" s="11"/>
      <c r="Y266" s="11"/>
      <c r="Z266" s="11"/>
    </row>
    <row r="267" spans="1:26">
      <c r="A267" s="216" t="s">
        <v>417</v>
      </c>
      <c r="B267" s="57">
        <f>SUM('4'!B267,'28'!B267,'42'!B267,'50'!B267,'59'!B267,'67'!B267)</f>
        <v>-4077564.7395999995</v>
      </c>
      <c r="C267" s="57">
        <f>SUM('4'!C267,'28'!C267,'42'!C267,'50'!C267,'59'!C267,'67'!C267)</f>
        <v>-230773.51112000001</v>
      </c>
      <c r="D267" s="57">
        <f>SUM('4'!D267,'28'!D267,'42'!D267,'50'!D267,'59'!D267,'67'!D267)</f>
        <v>0</v>
      </c>
      <c r="E267" s="57">
        <f>SUM('4'!E267,'28'!E267,'42'!E267,'50'!E267,'59'!E267,'67'!E267)</f>
        <v>-625.61580000000004</v>
      </c>
      <c r="F267" s="57">
        <f>SUM(B267:E267)</f>
        <v>-4308963.8665199997</v>
      </c>
      <c r="G267" s="190">
        <f>SUM(F268:F274)-F267</f>
        <v>0</v>
      </c>
      <c r="H267" s="11"/>
      <c r="I267" s="11"/>
      <c r="J267" s="11"/>
      <c r="K267" s="11"/>
      <c r="L267" s="11"/>
      <c r="M267" s="11"/>
      <c r="N267" s="11"/>
      <c r="O267" s="11"/>
      <c r="P267" s="11"/>
      <c r="Q267" s="11"/>
      <c r="R267" s="11"/>
      <c r="S267" s="11"/>
      <c r="T267" s="11"/>
      <c r="U267" s="11"/>
      <c r="V267" s="11"/>
      <c r="W267" s="11"/>
      <c r="X267" s="11"/>
      <c r="Y267" s="11"/>
      <c r="Z267" s="11"/>
    </row>
    <row r="268" spans="1:26">
      <c r="A268" s="99" t="s">
        <v>418</v>
      </c>
      <c r="B268" s="95">
        <f>SUM('4'!B268,'28'!B268,'42'!B268,'50'!B268,'59'!B268,'67'!B268)</f>
        <v>-3122630.0658299997</v>
      </c>
      <c r="C268" s="95">
        <f>SUM('4'!C268,'28'!C268,'42'!C268,'50'!C268,'59'!C268,'67'!C268)</f>
        <v>-102055.04274</v>
      </c>
      <c r="D268" s="95">
        <f>SUM('4'!D268,'28'!D268,'42'!D268,'50'!D268,'59'!D268,'67'!D268)</f>
        <v>0</v>
      </c>
      <c r="E268" s="95">
        <f>SUM('4'!E268,'28'!E268,'42'!E268,'50'!E268,'59'!E268,'67'!E268)</f>
        <v>-577.42818999999997</v>
      </c>
      <c r="F268" s="95">
        <f t="shared" ref="F268:F276" si="20">SUM(B268:E268)</f>
        <v>-3225262.5367599996</v>
      </c>
      <c r="G268" s="11"/>
      <c r="H268" s="11"/>
      <c r="I268" s="11"/>
      <c r="J268" s="11"/>
      <c r="K268" s="11"/>
      <c r="L268" s="11"/>
      <c r="M268" s="11"/>
      <c r="N268" s="11"/>
      <c r="O268" s="11"/>
      <c r="P268" s="11"/>
      <c r="Q268" s="11"/>
      <c r="R268" s="11"/>
      <c r="S268" s="11"/>
      <c r="T268" s="11"/>
      <c r="U268" s="11"/>
      <c r="V268" s="11"/>
      <c r="W268" s="11"/>
      <c r="X268" s="11"/>
      <c r="Y268" s="11"/>
      <c r="Z268" s="11"/>
    </row>
    <row r="269" spans="1:26">
      <c r="A269" s="99" t="s">
        <v>419</v>
      </c>
      <c r="B269" s="95">
        <f>SUM('4'!B269,'28'!B269,'42'!B269,'50'!B269,'59'!B269,'67'!B269)</f>
        <v>-629.61376999999993</v>
      </c>
      <c r="C269" s="95">
        <f>SUM('4'!C269,'28'!C269,'42'!C269,'50'!C269,'59'!C269,'67'!C269)</f>
        <v>0</v>
      </c>
      <c r="D269" s="95">
        <f>SUM('4'!D269,'28'!D269,'42'!D269,'50'!D269,'59'!D269,'67'!D269)</f>
        <v>0</v>
      </c>
      <c r="E269" s="95">
        <f>SUM('4'!E269,'28'!E269,'42'!E269,'50'!E269,'59'!E269,'67'!E269)</f>
        <v>0</v>
      </c>
      <c r="F269" s="95">
        <f t="shared" si="20"/>
        <v>-629.61376999999993</v>
      </c>
      <c r="G269" s="11"/>
      <c r="H269" s="11"/>
      <c r="I269" s="11"/>
      <c r="J269" s="11"/>
      <c r="K269" s="11"/>
      <c r="L269" s="11"/>
      <c r="M269" s="11"/>
      <c r="N269" s="11"/>
      <c r="O269" s="11"/>
      <c r="P269" s="11"/>
      <c r="Q269" s="11"/>
      <c r="R269" s="11"/>
      <c r="S269" s="11"/>
      <c r="T269" s="11"/>
      <c r="U269" s="11"/>
      <c r="V269" s="11"/>
      <c r="W269" s="11"/>
      <c r="X269" s="11"/>
      <c r="Y269" s="11"/>
      <c r="Z269" s="11"/>
    </row>
    <row r="270" spans="1:26">
      <c r="A270" s="99" t="s">
        <v>420</v>
      </c>
      <c r="B270" s="95">
        <f>SUM('4'!B270,'28'!B270,'42'!B270,'50'!B270,'59'!B270,'67'!B270)</f>
        <v>-523285.65263999993</v>
      </c>
      <c r="C270" s="95">
        <f>SUM('4'!C270,'28'!C270,'42'!C270,'50'!C270,'59'!C270,'67'!C270)</f>
        <v>-64806.6872</v>
      </c>
      <c r="D270" s="95">
        <f>SUM('4'!D270,'28'!D270,'42'!D270,'50'!D270,'59'!D270,'67'!D270)</f>
        <v>0</v>
      </c>
      <c r="E270" s="95">
        <f>SUM('4'!E270,'28'!E270,'42'!E270,'50'!E270,'59'!E270,'67'!E270)</f>
        <v>-3.8500000000000001E-3</v>
      </c>
      <c r="F270" s="95">
        <f t="shared" si="20"/>
        <v>-588092.34368999989</v>
      </c>
      <c r="G270" s="11"/>
      <c r="H270" s="11"/>
      <c r="I270" s="11"/>
      <c r="J270" s="11"/>
      <c r="K270" s="11"/>
      <c r="L270" s="11"/>
      <c r="M270" s="11"/>
      <c r="N270" s="11"/>
      <c r="O270" s="11"/>
      <c r="P270" s="11"/>
      <c r="Q270" s="11"/>
      <c r="R270" s="11"/>
      <c r="S270" s="11"/>
      <c r="T270" s="11"/>
      <c r="U270" s="11"/>
      <c r="V270" s="11"/>
      <c r="W270" s="11"/>
      <c r="X270" s="11"/>
      <c r="Y270" s="11"/>
      <c r="Z270" s="11"/>
    </row>
    <row r="271" spans="1:26">
      <c r="A271" s="99" t="s">
        <v>421</v>
      </c>
      <c r="B271" s="95">
        <f>SUM('4'!B271,'28'!B271,'42'!B271,'50'!B271,'59'!B271,'67'!B271)</f>
        <v>-33573.723290000002</v>
      </c>
      <c r="C271" s="95">
        <f>SUM('4'!C271,'28'!C271,'42'!C271,'50'!C271,'59'!C271,'67'!C271)</f>
        <v>-7605.1866499999996</v>
      </c>
      <c r="D271" s="95">
        <f>SUM('4'!D271,'28'!D271,'42'!D271,'50'!D271,'59'!D271,'67'!D271)</f>
        <v>0</v>
      </c>
      <c r="E271" s="95">
        <f>SUM('4'!E271,'28'!E271,'42'!E271,'50'!E271,'59'!E271,'67'!E271)</f>
        <v>-48.183759999999999</v>
      </c>
      <c r="F271" s="95">
        <f t="shared" si="20"/>
        <v>-41227.093699999998</v>
      </c>
      <c r="G271" s="11"/>
      <c r="H271" s="11"/>
      <c r="I271" s="11"/>
      <c r="J271" s="11"/>
      <c r="K271" s="11"/>
      <c r="L271" s="11"/>
      <c r="M271" s="11"/>
      <c r="N271" s="11"/>
      <c r="O271" s="11"/>
      <c r="P271" s="11"/>
      <c r="Q271" s="11"/>
      <c r="R271" s="11"/>
      <c r="S271" s="11"/>
      <c r="T271" s="11"/>
      <c r="U271" s="11"/>
      <c r="V271" s="11"/>
      <c r="W271" s="11"/>
      <c r="X271" s="11"/>
      <c r="Y271" s="11"/>
      <c r="Z271" s="11"/>
    </row>
    <row r="272" spans="1:26">
      <c r="A272" s="99" t="s">
        <v>422</v>
      </c>
      <c r="B272" s="95">
        <f>SUM('4'!B272,'28'!B272,'42'!B272,'50'!B272,'59'!B272,'67'!B272)</f>
        <v>-148906.43307</v>
      </c>
      <c r="C272" s="95">
        <f>SUM('4'!C272,'28'!C272,'42'!C272,'50'!C272,'59'!C272,'67'!C272)</f>
        <v>-8255.1386700000003</v>
      </c>
      <c r="D272" s="95">
        <f>SUM('4'!D272,'28'!D272,'42'!D272,'50'!D272,'59'!D272,'67'!D272)</f>
        <v>0</v>
      </c>
      <c r="E272" s="95">
        <f>SUM('4'!E272,'28'!E272,'42'!E272,'50'!E272,'59'!E272,'67'!E272)</f>
        <v>0</v>
      </c>
      <c r="F272" s="95">
        <f t="shared" si="20"/>
        <v>-157161.57173999998</v>
      </c>
      <c r="G272" s="11"/>
      <c r="H272" s="11"/>
      <c r="I272" s="11"/>
      <c r="J272" s="11"/>
      <c r="K272" s="11"/>
      <c r="L272" s="11"/>
      <c r="M272" s="11"/>
      <c r="N272" s="11"/>
      <c r="O272" s="11"/>
      <c r="P272" s="11"/>
      <c r="Q272" s="11"/>
      <c r="R272" s="11"/>
      <c r="S272" s="11"/>
      <c r="T272" s="11"/>
      <c r="U272" s="11"/>
      <c r="V272" s="11"/>
      <c r="W272" s="11"/>
      <c r="X272" s="11"/>
      <c r="Y272" s="11"/>
      <c r="Z272" s="11"/>
    </row>
    <row r="273" spans="1:26">
      <c r="A273" s="156" t="s">
        <v>423</v>
      </c>
      <c r="B273" s="95">
        <f>SUM('4'!B273,'28'!B273,'42'!B273,'50'!B273,'59'!B273,'67'!B273)</f>
        <v>-53816.970269999998</v>
      </c>
      <c r="C273" s="95">
        <f>SUM('4'!C273,'28'!C273,'42'!C273,'50'!C273,'59'!C273,'67'!C273)</f>
        <v>-28015.308910000003</v>
      </c>
      <c r="D273" s="95">
        <f>SUM('4'!D273,'28'!D273,'42'!D273,'50'!D273,'59'!D273,'67'!D273)</f>
        <v>0</v>
      </c>
      <c r="E273" s="95">
        <f>SUM('4'!E273,'28'!E273,'42'!E273,'50'!E273,'59'!E273,'67'!E273)</f>
        <v>0</v>
      </c>
      <c r="F273" s="95">
        <f t="shared" si="20"/>
        <v>-81832.279179999998</v>
      </c>
      <c r="G273" s="11"/>
      <c r="H273" s="11"/>
      <c r="I273" s="11"/>
      <c r="J273" s="11"/>
      <c r="K273" s="11"/>
      <c r="L273" s="11"/>
      <c r="M273" s="11"/>
      <c r="N273" s="11"/>
      <c r="O273" s="11"/>
      <c r="P273" s="11"/>
      <c r="Q273" s="11"/>
      <c r="R273" s="11"/>
      <c r="S273" s="11"/>
      <c r="T273" s="11"/>
      <c r="U273" s="11"/>
      <c r="V273" s="11"/>
      <c r="W273" s="11"/>
      <c r="X273" s="11"/>
      <c r="Y273" s="11"/>
      <c r="Z273" s="11"/>
    </row>
    <row r="274" spans="1:26">
      <c r="A274" s="99" t="s">
        <v>495</v>
      </c>
      <c r="B274" s="95">
        <f>SUM('4'!B274,'28'!B274,'42'!B274,'50'!B274,'59'!B274,'67'!B274)</f>
        <v>-194722.28072999997</v>
      </c>
      <c r="C274" s="95">
        <f>SUM('4'!C274,'28'!C274,'42'!C274,'50'!C274,'59'!C274,'67'!C274)</f>
        <v>-20036.146949999998</v>
      </c>
      <c r="D274" s="95">
        <f>SUM('4'!D274,'28'!D274,'42'!D274,'50'!D274,'59'!D274,'67'!D274)</f>
        <v>0</v>
      </c>
      <c r="E274" s="95">
        <f>SUM('4'!E274,'28'!E274,'42'!E274,'50'!E274,'59'!E274,'67'!E274)</f>
        <v>0</v>
      </c>
      <c r="F274" s="95">
        <f t="shared" si="20"/>
        <v>-214758.42767999996</v>
      </c>
      <c r="G274" s="11"/>
      <c r="H274" s="11"/>
      <c r="I274" s="11"/>
      <c r="J274" s="11"/>
      <c r="K274" s="11"/>
      <c r="L274" s="11"/>
      <c r="M274" s="11"/>
      <c r="N274" s="11"/>
      <c r="O274" s="11"/>
      <c r="P274" s="11"/>
      <c r="Q274" s="11"/>
      <c r="R274" s="11"/>
      <c r="S274" s="11"/>
      <c r="T274" s="11"/>
      <c r="U274" s="11"/>
      <c r="V274" s="11"/>
      <c r="W274" s="11"/>
      <c r="X274" s="11"/>
      <c r="Y274" s="11"/>
      <c r="Z274" s="11"/>
    </row>
    <row r="275" spans="1:26">
      <c r="A275" s="216" t="s">
        <v>1125</v>
      </c>
      <c r="B275" s="57">
        <f>SUM('4'!B275,'28'!B275,'42'!B275,'50'!B275,'59'!B275,'67'!B275)</f>
        <v>6229400.3275299994</v>
      </c>
      <c r="C275" s="57">
        <f>SUM('4'!C275,'28'!C275,'42'!C275,'50'!C275,'59'!C275,'67'!C275)</f>
        <v>49751.768429999989</v>
      </c>
      <c r="D275" s="57">
        <f>SUM('4'!D275,'28'!D275,'42'!D275,'50'!D275,'59'!D275,'67'!D275)</f>
        <v>1.1560000000000001E-2</v>
      </c>
      <c r="E275" s="57">
        <f>SUM('4'!E275,'28'!E275,'42'!E275,'50'!E275,'59'!E275,'67'!E275)</f>
        <v>1815.5471499999999</v>
      </c>
      <c r="F275" s="57">
        <f t="shared" si="20"/>
        <v>6280967.6546699991</v>
      </c>
      <c r="G275" s="190"/>
      <c r="H275" s="11"/>
      <c r="I275" s="11"/>
      <c r="J275" s="11"/>
      <c r="K275" s="11"/>
      <c r="L275" s="11"/>
      <c r="M275" s="11"/>
      <c r="N275" s="11"/>
      <c r="O275" s="11"/>
      <c r="P275" s="11"/>
      <c r="Q275" s="11"/>
      <c r="R275" s="11"/>
      <c r="S275" s="11"/>
      <c r="T275" s="11"/>
      <c r="U275" s="11"/>
      <c r="V275" s="11"/>
      <c r="W275" s="11"/>
      <c r="X275" s="11"/>
      <c r="Y275" s="11"/>
      <c r="Z275" s="11"/>
    </row>
    <row r="276" spans="1:26">
      <c r="A276" s="69" t="s">
        <v>424</v>
      </c>
      <c r="B276" s="57">
        <f>SUM('4'!B276,'28'!B276,'42'!B276,'50'!B276,'59'!B276,'67'!B276)</f>
        <v>1281873.9012500003</v>
      </c>
      <c r="C276" s="57">
        <f>SUM('4'!C276,'28'!C276,'42'!C276,'50'!C276,'59'!C276,'67'!C276)</f>
        <v>1166969.4816000003</v>
      </c>
      <c r="D276" s="57">
        <f>SUM('4'!D276,'28'!D276,'42'!D276,'50'!D276,'59'!D276,'67'!D276)</f>
        <v>2.49E-3</v>
      </c>
      <c r="E276" s="57">
        <f>SUM('4'!E276,'28'!E276,'42'!E276,'50'!E276,'59'!E276,'67'!E276)</f>
        <v>19.58428</v>
      </c>
      <c r="F276" s="57">
        <f t="shared" si="20"/>
        <v>2448862.9696200006</v>
      </c>
      <c r="G276" s="190">
        <f>SUM(F277:F282)-F276</f>
        <v>0</v>
      </c>
      <c r="H276" s="11"/>
      <c r="I276" s="11"/>
      <c r="J276" s="11"/>
      <c r="K276" s="11"/>
      <c r="L276" s="11"/>
      <c r="M276" s="11"/>
      <c r="N276" s="11"/>
      <c r="O276" s="11"/>
      <c r="P276" s="11"/>
      <c r="Q276" s="11"/>
      <c r="R276" s="11"/>
      <c r="S276" s="11"/>
      <c r="T276" s="11"/>
      <c r="U276" s="11"/>
      <c r="V276" s="11"/>
      <c r="W276" s="11"/>
      <c r="X276" s="11"/>
      <c r="Y276" s="11"/>
      <c r="Z276" s="11"/>
    </row>
    <row r="277" spans="1:26">
      <c r="A277" s="99" t="s">
        <v>425</v>
      </c>
      <c r="B277" s="95">
        <f>SUM('4'!B277,'28'!B277,'42'!B277,'50'!B277,'59'!B277,'67'!B277)</f>
        <v>589170.20363000012</v>
      </c>
      <c r="C277" s="95">
        <f>SUM('4'!C277,'28'!C277,'42'!C277,'50'!C277,'59'!C277,'67'!C277)</f>
        <v>571873.02915000007</v>
      </c>
      <c r="D277" s="95">
        <f>SUM('4'!D277,'28'!D277,'42'!D277,'50'!D277,'59'!D277,'67'!D277)</f>
        <v>0</v>
      </c>
      <c r="E277" s="95">
        <f>SUM('4'!E277,'28'!E277,'42'!E277,'50'!E277,'59'!E277,'67'!E277)</f>
        <v>0.95462999999999998</v>
      </c>
      <c r="F277" s="95">
        <f t="shared" ref="F277:F282" si="21">SUM(B277:E277)</f>
        <v>1161044.1874100002</v>
      </c>
      <c r="G277" s="11"/>
      <c r="H277" s="11"/>
      <c r="I277" s="11"/>
      <c r="J277" s="11"/>
      <c r="K277" s="11"/>
      <c r="L277" s="11"/>
      <c r="M277" s="11"/>
      <c r="N277" s="11"/>
      <c r="O277" s="11"/>
      <c r="P277" s="11"/>
      <c r="Q277" s="11"/>
      <c r="R277" s="11"/>
      <c r="S277" s="11"/>
      <c r="T277" s="11"/>
      <c r="U277" s="11"/>
      <c r="V277" s="11"/>
      <c r="W277" s="11"/>
      <c r="X277" s="11"/>
      <c r="Y277" s="11"/>
      <c r="Z277" s="11"/>
    </row>
    <row r="278" spans="1:26">
      <c r="A278" s="99" t="s">
        <v>426</v>
      </c>
      <c r="B278" s="95">
        <f>SUM('4'!B278,'28'!B278,'42'!B278,'50'!B278,'59'!B278,'67'!B278)</f>
        <v>199962.85610999999</v>
      </c>
      <c r="C278" s="95">
        <f>SUM('4'!C278,'28'!C278,'42'!C278,'50'!C278,'59'!C278,'67'!C278)</f>
        <v>555928.73300999997</v>
      </c>
      <c r="D278" s="95">
        <f>SUM('4'!D278,'28'!D278,'42'!D278,'50'!D278,'59'!D278,'67'!D278)</f>
        <v>2.49E-3</v>
      </c>
      <c r="E278" s="95">
        <f>SUM('4'!E278,'28'!E278,'42'!E278,'50'!E278,'59'!E278,'67'!E278)</f>
        <v>18.55649</v>
      </c>
      <c r="F278" s="95">
        <f t="shared" si="21"/>
        <v>755910.14809999987</v>
      </c>
      <c r="G278" s="11"/>
      <c r="H278" s="11"/>
      <c r="I278" s="11"/>
      <c r="J278" s="11"/>
      <c r="K278" s="11"/>
      <c r="L278" s="11"/>
      <c r="M278" s="11"/>
      <c r="N278" s="11"/>
      <c r="O278" s="11"/>
      <c r="P278" s="11"/>
      <c r="Q278" s="11"/>
      <c r="R278" s="11"/>
      <c r="S278" s="11"/>
      <c r="T278" s="11"/>
      <c r="U278" s="11"/>
      <c r="V278" s="11"/>
      <c r="W278" s="11"/>
      <c r="X278" s="11"/>
      <c r="Y278" s="11"/>
      <c r="Z278" s="11"/>
    </row>
    <row r="279" spans="1:26">
      <c r="A279" s="99" t="s">
        <v>427</v>
      </c>
      <c r="B279" s="95">
        <f>SUM('4'!B279,'28'!B279,'42'!B279,'50'!B279,'59'!B279,'67'!B279)</f>
        <v>294410.97826000006</v>
      </c>
      <c r="C279" s="95">
        <f>SUM('4'!C279,'28'!C279,'42'!C279,'50'!C279,'59'!C279,'67'!C279)</f>
        <v>8209.9691800000001</v>
      </c>
      <c r="D279" s="95">
        <f>SUM('4'!D279,'28'!D279,'42'!D279,'50'!D279,'59'!D279,'67'!D279)</f>
        <v>0</v>
      </c>
      <c r="E279" s="95">
        <f>SUM('4'!E279,'28'!E279,'42'!E279,'50'!E279,'59'!E279,'67'!E279)</f>
        <v>0</v>
      </c>
      <c r="F279" s="95">
        <f t="shared" si="21"/>
        <v>302620.94744000008</v>
      </c>
      <c r="G279" s="11"/>
      <c r="H279" s="11"/>
      <c r="I279" s="11"/>
      <c r="J279" s="11"/>
      <c r="K279" s="11"/>
      <c r="L279" s="11"/>
      <c r="M279" s="11"/>
      <c r="N279" s="11"/>
      <c r="O279" s="11"/>
      <c r="P279" s="11"/>
      <c r="Q279" s="11"/>
      <c r="R279" s="11"/>
      <c r="S279" s="11"/>
      <c r="T279" s="11"/>
      <c r="U279" s="11"/>
      <c r="V279" s="11"/>
      <c r="W279" s="11"/>
      <c r="X279" s="11"/>
      <c r="Y279" s="11"/>
      <c r="Z279" s="11"/>
    </row>
    <row r="280" spans="1:26">
      <c r="A280" s="99" t="s">
        <v>428</v>
      </c>
      <c r="B280" s="95">
        <f>SUM('4'!B280,'28'!B280,'42'!B280,'50'!B280,'59'!B280,'67'!B280)</f>
        <v>82105.835369999986</v>
      </c>
      <c r="C280" s="95">
        <f>SUM('4'!C280,'28'!C280,'42'!C280,'50'!C280,'59'!C280,'67'!C280)</f>
        <v>15.640799999999999</v>
      </c>
      <c r="D280" s="95">
        <f>SUM('4'!D280,'28'!D280,'42'!D280,'50'!D280,'59'!D280,'67'!D280)</f>
        <v>0</v>
      </c>
      <c r="E280" s="95">
        <f>SUM('4'!E280,'28'!E280,'42'!E280,'50'!E280,'59'!E280,'67'!E280)</f>
        <v>0</v>
      </c>
      <c r="F280" s="95">
        <f t="shared" si="21"/>
        <v>82121.47616999998</v>
      </c>
      <c r="G280" s="11"/>
      <c r="H280" s="11"/>
      <c r="I280" s="11"/>
      <c r="J280" s="11"/>
      <c r="K280" s="11"/>
      <c r="L280" s="11"/>
      <c r="M280" s="11"/>
      <c r="N280" s="11"/>
      <c r="O280" s="11"/>
      <c r="P280" s="11"/>
      <c r="Q280" s="11"/>
      <c r="R280" s="11"/>
      <c r="S280" s="11"/>
      <c r="T280" s="11"/>
      <c r="U280" s="11"/>
      <c r="V280" s="11"/>
      <c r="W280" s="11"/>
      <c r="X280" s="11"/>
      <c r="Y280" s="11"/>
      <c r="Z280" s="11"/>
    </row>
    <row r="281" spans="1:26">
      <c r="A281" s="99" t="s">
        <v>429</v>
      </c>
      <c r="B281" s="95">
        <f>SUM('4'!B281,'28'!B281,'42'!B281,'50'!B281,'59'!B281,'67'!B281)</f>
        <v>99229.72778999999</v>
      </c>
      <c r="C281" s="95">
        <f>SUM('4'!C281,'28'!C281,'42'!C281,'50'!C281,'59'!C281,'67'!C281)</f>
        <v>30942.10946</v>
      </c>
      <c r="D281" s="95">
        <f>SUM('4'!D281,'28'!D281,'42'!D281,'50'!D281,'59'!D281,'67'!D281)</f>
        <v>0</v>
      </c>
      <c r="E281" s="95">
        <f>SUM('4'!E281,'28'!E281,'42'!E281,'50'!E281,'59'!E281,'67'!E281)</f>
        <v>7.3160000000000003E-2</v>
      </c>
      <c r="F281" s="95">
        <f t="shared" si="21"/>
        <v>130171.91040999998</v>
      </c>
      <c r="G281" s="11"/>
      <c r="H281" s="11"/>
      <c r="I281" s="11"/>
      <c r="J281" s="11"/>
      <c r="K281" s="11"/>
      <c r="L281" s="11"/>
      <c r="M281" s="11"/>
      <c r="N281" s="11"/>
      <c r="O281" s="11"/>
      <c r="P281" s="11"/>
      <c r="Q281" s="11"/>
      <c r="R281" s="11"/>
      <c r="S281" s="11"/>
      <c r="T281" s="11"/>
      <c r="U281" s="11"/>
      <c r="V281" s="11"/>
      <c r="W281" s="11"/>
      <c r="X281" s="11"/>
      <c r="Y281" s="11"/>
      <c r="Z281" s="11"/>
    </row>
    <row r="282" spans="1:26">
      <c r="A282" s="99" t="s">
        <v>430</v>
      </c>
      <c r="B282" s="95">
        <f>SUM('4'!B282,'28'!B282,'42'!B282,'50'!B282,'59'!B282,'67'!B282)</f>
        <v>16994.300090000001</v>
      </c>
      <c r="C282" s="95">
        <f>SUM('4'!C282,'28'!C282,'42'!C282,'50'!C282,'59'!C282,'67'!C282)</f>
        <v>0</v>
      </c>
      <c r="D282" s="95">
        <f>SUM('4'!D282,'28'!D282,'42'!D282,'50'!D282,'59'!D282,'67'!D282)</f>
        <v>0</v>
      </c>
      <c r="E282" s="95">
        <f>SUM('4'!E282,'28'!E282,'42'!E282,'50'!E282,'59'!E282,'67'!E282)</f>
        <v>0</v>
      </c>
      <c r="F282" s="95">
        <f t="shared" si="21"/>
        <v>16994.300090000001</v>
      </c>
      <c r="G282" s="11"/>
      <c r="H282" s="11"/>
      <c r="I282" s="11"/>
      <c r="J282" s="11"/>
      <c r="K282" s="11"/>
      <c r="L282" s="11"/>
      <c r="M282" s="11"/>
      <c r="N282" s="11"/>
      <c r="O282" s="11"/>
      <c r="P282" s="11"/>
      <c r="Q282" s="11"/>
      <c r="R282" s="11"/>
      <c r="S282" s="11"/>
      <c r="T282" s="11"/>
      <c r="U282" s="11"/>
      <c r="V282" s="11"/>
      <c r="W282" s="11"/>
      <c r="X282" s="11"/>
      <c r="Y282" s="11"/>
      <c r="Z282" s="11"/>
    </row>
    <row r="283" spans="1:26">
      <c r="A283" s="157" t="s">
        <v>431</v>
      </c>
      <c r="B283" s="57">
        <f>SUM('4'!B283,'28'!B283,'42'!B283,'50'!B283,'59'!B283,'67'!B283)</f>
        <v>-730065.23185999994</v>
      </c>
      <c r="C283" s="57">
        <f>SUM('4'!C283,'28'!C283,'42'!C283,'50'!C283,'59'!C283,'67'!C283)</f>
        <v>-700089.41310999996</v>
      </c>
      <c r="D283" s="57">
        <f>SUM('4'!D283,'28'!D283,'42'!D283,'50'!D283,'59'!D283,'67'!D283)</f>
        <v>-2.4199999999999998E-3</v>
      </c>
      <c r="E283" s="57">
        <f>SUM('4'!E283,'28'!E283,'42'!E283,'50'!E283,'59'!E283,'67'!E283)</f>
        <v>-167.33093</v>
      </c>
      <c r="F283" s="57">
        <f>SUM(B283:E283)</f>
        <v>-1430321.9783199998</v>
      </c>
      <c r="G283" s="190">
        <f>SUM(F284:F289)-F283</f>
        <v>0</v>
      </c>
      <c r="H283" s="11"/>
      <c r="I283" s="11"/>
      <c r="J283" s="11"/>
      <c r="K283" s="11"/>
      <c r="L283" s="11"/>
      <c r="M283" s="11"/>
      <c r="N283" s="11"/>
      <c r="O283" s="11"/>
      <c r="P283" s="11"/>
      <c r="Q283" s="11"/>
      <c r="R283" s="11"/>
      <c r="S283" s="11"/>
      <c r="T283" s="11"/>
      <c r="U283" s="11"/>
      <c r="V283" s="11"/>
      <c r="W283" s="11"/>
      <c r="X283" s="11"/>
      <c r="Y283" s="11"/>
      <c r="Z283" s="11"/>
    </row>
    <row r="284" spans="1:26">
      <c r="A284" s="99" t="s">
        <v>425</v>
      </c>
      <c r="B284" s="95">
        <f>SUM('4'!B284,'28'!B284,'42'!B284,'50'!B284,'59'!B284,'67'!B284)</f>
        <v>-172976.07365999999</v>
      </c>
      <c r="C284" s="95">
        <f>SUM('4'!C284,'28'!C284,'42'!C284,'50'!C284,'59'!C284,'67'!C284)</f>
        <v>-106019.69703000001</v>
      </c>
      <c r="D284" s="95">
        <f>SUM('4'!D284,'28'!D284,'42'!D284,'50'!D284,'59'!D284,'67'!D284)</f>
        <v>0</v>
      </c>
      <c r="E284" s="95">
        <f>SUM('4'!E284,'28'!E284,'42'!E284,'50'!E284,'59'!E284,'67'!E284)</f>
        <v>-166.86337</v>
      </c>
      <c r="F284" s="95">
        <f t="shared" ref="F284:F289" si="22">SUM(B284:E284)</f>
        <v>-279162.63406000001</v>
      </c>
      <c r="G284" s="11"/>
      <c r="H284" s="11"/>
      <c r="I284" s="11"/>
      <c r="J284" s="11"/>
      <c r="K284" s="11"/>
      <c r="L284" s="11"/>
      <c r="M284" s="11"/>
      <c r="N284" s="11"/>
      <c r="O284" s="11"/>
      <c r="P284" s="11"/>
      <c r="Q284" s="11"/>
      <c r="R284" s="11"/>
      <c r="S284" s="11"/>
      <c r="T284" s="11"/>
      <c r="U284" s="11"/>
      <c r="V284" s="11"/>
      <c r="W284" s="11"/>
      <c r="X284" s="11"/>
      <c r="Y284" s="11"/>
      <c r="Z284" s="11"/>
    </row>
    <row r="285" spans="1:26">
      <c r="A285" s="99" t="s">
        <v>432</v>
      </c>
      <c r="B285" s="95">
        <f>SUM('4'!B285,'28'!B285,'42'!B285,'50'!B285,'59'!B285,'67'!B285)</f>
        <v>-228570.08981</v>
      </c>
      <c r="C285" s="95">
        <f>SUM('4'!C285,'28'!C285,'42'!C285,'50'!C285,'59'!C285,'67'!C285)</f>
        <v>-144.53496999999999</v>
      </c>
      <c r="D285" s="95">
        <f>SUM('4'!D285,'28'!D285,'42'!D285,'50'!D285,'59'!D285,'67'!D285)</f>
        <v>0</v>
      </c>
      <c r="E285" s="95">
        <f>SUM('4'!E285,'28'!E285,'42'!E285,'50'!E285,'59'!E285,'67'!E285)</f>
        <v>0</v>
      </c>
      <c r="F285" s="95">
        <f t="shared" si="22"/>
        <v>-228714.62478000001</v>
      </c>
      <c r="G285" s="11"/>
      <c r="H285" s="11"/>
      <c r="I285" s="11"/>
      <c r="J285" s="11"/>
      <c r="K285" s="11"/>
      <c r="L285" s="11"/>
      <c r="M285" s="11"/>
      <c r="N285" s="11"/>
      <c r="O285" s="11"/>
      <c r="P285" s="11"/>
      <c r="Q285" s="11"/>
      <c r="R285" s="11"/>
      <c r="S285" s="11"/>
      <c r="T285" s="11"/>
      <c r="U285" s="11"/>
      <c r="V285" s="11"/>
      <c r="W285" s="11"/>
      <c r="X285" s="11"/>
      <c r="Y285" s="11"/>
      <c r="Z285" s="11"/>
    </row>
    <row r="286" spans="1:26">
      <c r="A286" s="99" t="s">
        <v>433</v>
      </c>
      <c r="B286" s="95">
        <f>SUM('4'!B286,'28'!B286,'42'!B286,'50'!B286,'59'!B286,'67'!B286)</f>
        <v>-24008.306379999998</v>
      </c>
      <c r="C286" s="95">
        <f>SUM('4'!C286,'28'!C286,'42'!C286,'50'!C286,'59'!C286,'67'!C286)</f>
        <v>-76.383279999999999</v>
      </c>
      <c r="D286" s="95">
        <f>SUM('4'!D286,'28'!D286,'42'!D286,'50'!D286,'59'!D286,'67'!D286)</f>
        <v>0</v>
      </c>
      <c r="E286" s="95">
        <f>SUM('4'!E286,'28'!E286,'42'!E286,'50'!E286,'59'!E286,'67'!E286)</f>
        <v>0</v>
      </c>
      <c r="F286" s="95">
        <f t="shared" si="22"/>
        <v>-24084.689659999996</v>
      </c>
      <c r="G286" s="11"/>
      <c r="H286" s="11"/>
      <c r="I286" s="11"/>
      <c r="J286" s="11"/>
      <c r="K286" s="11"/>
      <c r="L286" s="11"/>
      <c r="M286" s="11"/>
      <c r="N286" s="11"/>
      <c r="O286" s="11"/>
      <c r="P286" s="11"/>
      <c r="Q286" s="11"/>
      <c r="R286" s="11"/>
      <c r="S286" s="11"/>
      <c r="T286" s="11"/>
      <c r="U286" s="11"/>
      <c r="V286" s="11"/>
      <c r="W286" s="11"/>
      <c r="X286" s="11"/>
      <c r="Y286" s="11"/>
      <c r="Z286" s="11"/>
    </row>
    <row r="287" spans="1:26">
      <c r="A287" s="99" t="s">
        <v>434</v>
      </c>
      <c r="B287" s="95">
        <f>SUM('4'!B287,'28'!B287,'42'!B287,'50'!B287,'59'!B287,'67'!B287)</f>
        <v>-49.260210000000001</v>
      </c>
      <c r="C287" s="95">
        <f>SUM('4'!C287,'28'!C287,'42'!C287,'50'!C287,'59'!C287,'67'!C287)</f>
        <v>0</v>
      </c>
      <c r="D287" s="95">
        <f>SUM('4'!D287,'28'!D287,'42'!D287,'50'!D287,'59'!D287,'67'!D287)</f>
        <v>0</v>
      </c>
      <c r="E287" s="95">
        <f>SUM('4'!E287,'28'!E287,'42'!E287,'50'!E287,'59'!E287,'67'!E287)</f>
        <v>0</v>
      </c>
      <c r="F287" s="95">
        <f t="shared" si="22"/>
        <v>-49.260210000000001</v>
      </c>
      <c r="G287" s="11"/>
      <c r="H287" s="11"/>
      <c r="I287" s="11"/>
      <c r="J287" s="11"/>
      <c r="K287" s="11"/>
      <c r="L287" s="11"/>
      <c r="M287" s="11"/>
      <c r="N287" s="11"/>
      <c r="O287" s="11"/>
      <c r="P287" s="11"/>
      <c r="Q287" s="11"/>
      <c r="R287" s="11"/>
      <c r="S287" s="11"/>
      <c r="T287" s="11"/>
      <c r="U287" s="11"/>
      <c r="V287" s="11"/>
      <c r="W287" s="11"/>
      <c r="X287" s="11"/>
      <c r="Y287" s="11"/>
      <c r="Z287" s="11"/>
    </row>
    <row r="288" spans="1:26">
      <c r="A288" s="99" t="s">
        <v>435</v>
      </c>
      <c r="B288" s="95">
        <f>SUM('4'!B288,'28'!B288,'42'!B288,'50'!B288,'59'!B288,'67'!B288)</f>
        <v>-301836.89950999996</v>
      </c>
      <c r="C288" s="95">
        <f>SUM('4'!C288,'28'!C288,'42'!C288,'50'!C288,'59'!C288,'67'!C288)</f>
        <v>-593848.79782999982</v>
      </c>
      <c r="D288" s="95">
        <f>SUM('4'!D288,'28'!D288,'42'!D288,'50'!D288,'59'!D288,'67'!D288)</f>
        <v>-2.4199999999999998E-3</v>
      </c>
      <c r="E288" s="95">
        <f>SUM('4'!E288,'28'!E288,'42'!E288,'50'!E288,'59'!E288,'67'!E288)</f>
        <v>-0.46755999999999998</v>
      </c>
      <c r="F288" s="95">
        <f t="shared" si="22"/>
        <v>-895686.16731999977</v>
      </c>
      <c r="G288" s="11"/>
      <c r="H288" s="11"/>
      <c r="I288" s="11"/>
      <c r="J288" s="11"/>
      <c r="K288" s="11"/>
      <c r="L288" s="11"/>
      <c r="M288" s="11"/>
      <c r="N288" s="11"/>
      <c r="O288" s="11"/>
      <c r="P288" s="11"/>
      <c r="Q288" s="11"/>
      <c r="R288" s="11"/>
      <c r="S288" s="11"/>
      <c r="T288" s="11"/>
      <c r="U288" s="11"/>
      <c r="V288" s="11"/>
      <c r="W288" s="11"/>
      <c r="X288" s="11"/>
      <c r="Y288" s="11"/>
      <c r="Z288" s="11"/>
    </row>
    <row r="289" spans="1:26">
      <c r="A289" s="99" t="s">
        <v>436</v>
      </c>
      <c r="B289" s="95">
        <f>SUM('4'!B289,'28'!B289,'42'!B289,'50'!B289,'59'!B289,'67'!B289)</f>
        <v>-2624.6022899999998</v>
      </c>
      <c r="C289" s="95">
        <f>SUM('4'!C289,'28'!C289,'42'!C289,'50'!C289,'59'!C289,'67'!C289)</f>
        <v>0</v>
      </c>
      <c r="D289" s="95">
        <f>SUM('4'!D289,'28'!D289,'42'!D289,'50'!D289,'59'!D289,'67'!D289)</f>
        <v>0</v>
      </c>
      <c r="E289" s="95">
        <f>SUM('4'!E289,'28'!E289,'42'!E289,'50'!E289,'59'!E289,'67'!E289)</f>
        <v>0</v>
      </c>
      <c r="F289" s="95">
        <f t="shared" si="22"/>
        <v>-2624.6022899999998</v>
      </c>
      <c r="G289" s="11"/>
      <c r="H289" s="11"/>
      <c r="I289" s="11"/>
      <c r="J289" s="11"/>
      <c r="K289" s="11"/>
      <c r="L289" s="11"/>
      <c r="M289" s="11"/>
      <c r="N289" s="11"/>
      <c r="O289" s="11"/>
      <c r="P289" s="11"/>
      <c r="Q289" s="11"/>
      <c r="R289" s="11"/>
      <c r="S289" s="11"/>
      <c r="T289" s="11"/>
      <c r="U289" s="11"/>
      <c r="V289" s="11"/>
      <c r="W289" s="11"/>
      <c r="X289" s="11"/>
      <c r="Y289" s="11"/>
      <c r="Z289" s="11"/>
    </row>
    <row r="290" spans="1:26">
      <c r="A290" s="216" t="s">
        <v>1124</v>
      </c>
      <c r="B290" s="57">
        <f>SUM('4'!B290,'28'!B290,'42'!B290,'50'!B290,'59'!B290,'67'!B290)</f>
        <v>6781208.9969200008</v>
      </c>
      <c r="C290" s="57">
        <f>SUM('4'!C290,'28'!C290,'42'!C290,'50'!C290,'59'!C290,'67'!C290)</f>
        <v>516631.83691999997</v>
      </c>
      <c r="D290" s="57">
        <f>SUM('4'!D290,'28'!D290,'42'!D290,'50'!D290,'59'!D290,'67'!D290)</f>
        <v>1.1630000000000001E-2</v>
      </c>
      <c r="E290" s="57">
        <f>SUM('4'!E290,'28'!E290,'42'!E290,'50'!E290,'59'!E290,'67'!E290)</f>
        <v>1667.8005000000001</v>
      </c>
      <c r="F290" s="57">
        <f>SUM(B290:E290)</f>
        <v>7299508.64597</v>
      </c>
      <c r="G290" s="190"/>
      <c r="H290" s="11"/>
      <c r="I290" s="11"/>
      <c r="J290" s="11"/>
      <c r="K290" s="11"/>
      <c r="L290" s="11"/>
      <c r="M290" s="11"/>
      <c r="N290" s="11"/>
      <c r="O290" s="11"/>
      <c r="P290" s="11"/>
      <c r="Q290" s="11"/>
      <c r="R290" s="11"/>
      <c r="S290" s="11"/>
      <c r="T290" s="11"/>
      <c r="U290" s="11"/>
      <c r="V290" s="11"/>
      <c r="W290" s="11"/>
      <c r="X290" s="11"/>
      <c r="Y290" s="11"/>
      <c r="Z290" s="11"/>
    </row>
    <row r="291" spans="1:26">
      <c r="A291" s="99" t="s">
        <v>437</v>
      </c>
      <c r="B291" s="95">
        <f>SUM('4'!B291,'28'!B291,'42'!B291,'50'!B291,'59'!B291,'67'!B291)</f>
        <v>2241391.4117100001</v>
      </c>
      <c r="C291" s="95">
        <f>SUM('4'!C291,'28'!C291,'42'!C291,'50'!C291,'59'!C291,'67'!C291)</f>
        <v>176782.13761000003</v>
      </c>
      <c r="D291" s="95">
        <f>SUM('4'!D291,'28'!D291,'42'!D291,'50'!D291,'59'!D291,'67'!D291)</f>
        <v>0</v>
      </c>
      <c r="E291" s="95">
        <f>SUM('4'!E291,'28'!E291,'42'!E291,'50'!E291,'59'!E291,'67'!E291)</f>
        <v>950.02858999999989</v>
      </c>
      <c r="F291" s="95">
        <f t="shared" ref="F291:F307" si="23">SUM(B291:E291)</f>
        <v>2419123.57791</v>
      </c>
      <c r="G291" s="190">
        <f>SUM(F292:F298)-F291</f>
        <v>0</v>
      </c>
      <c r="H291" s="11"/>
      <c r="I291" s="11"/>
      <c r="J291" s="11"/>
      <c r="K291" s="11"/>
      <c r="L291" s="11"/>
      <c r="M291" s="11"/>
      <c r="N291" s="11"/>
      <c r="O291" s="11"/>
      <c r="P291" s="11"/>
      <c r="Q291" s="11"/>
      <c r="R291" s="11"/>
      <c r="S291" s="11"/>
      <c r="T291" s="11"/>
      <c r="U291" s="11"/>
      <c r="V291" s="11"/>
      <c r="W291" s="11"/>
      <c r="X291" s="11"/>
      <c r="Y291" s="11"/>
      <c r="Z291" s="11"/>
    </row>
    <row r="292" spans="1:26">
      <c r="A292" s="99" t="s">
        <v>438</v>
      </c>
      <c r="B292" s="95">
        <f>SUM('4'!B292,'28'!B292,'42'!B292,'50'!B292,'59'!B292,'67'!B292)</f>
        <v>74850.072440000004</v>
      </c>
      <c r="C292" s="95">
        <f>SUM('4'!C292,'28'!C292,'42'!C292,'50'!C292,'59'!C292,'67'!C292)</f>
        <v>8121.7067900000002</v>
      </c>
      <c r="D292" s="95">
        <f>SUM('4'!D292,'28'!D292,'42'!D292,'50'!D292,'59'!D292,'67'!D292)</f>
        <v>0</v>
      </c>
      <c r="E292" s="95">
        <f>SUM('4'!E292,'28'!E292,'42'!E292,'50'!E292,'59'!E292,'67'!E292)</f>
        <v>0</v>
      </c>
      <c r="F292" s="95">
        <f t="shared" si="23"/>
        <v>82971.77923</v>
      </c>
      <c r="G292" s="11"/>
      <c r="H292" s="11"/>
      <c r="I292" s="11"/>
      <c r="J292" s="11"/>
      <c r="K292" s="11"/>
      <c r="L292" s="11"/>
      <c r="M292" s="11"/>
      <c r="N292" s="11"/>
      <c r="O292" s="11"/>
      <c r="P292" s="11"/>
      <c r="Q292" s="11"/>
      <c r="R292" s="11"/>
      <c r="S292" s="11"/>
      <c r="T292" s="11"/>
      <c r="U292" s="11"/>
      <c r="V292" s="11"/>
      <c r="W292" s="11"/>
      <c r="X292" s="11"/>
      <c r="Y292" s="11"/>
      <c r="Z292" s="11"/>
    </row>
    <row r="293" spans="1:26">
      <c r="A293" s="99" t="s">
        <v>439</v>
      </c>
      <c r="B293" s="95">
        <f>SUM('4'!B293,'28'!B293,'42'!B293,'50'!B293,'59'!B293,'67'!B293)</f>
        <v>2132470.21942</v>
      </c>
      <c r="C293" s="95">
        <f>SUM('4'!C293,'28'!C293,'42'!C293,'50'!C293,'59'!C293,'67'!C293)</f>
        <v>137467.07105999999</v>
      </c>
      <c r="D293" s="95">
        <f>SUM('4'!D293,'28'!D293,'42'!D293,'50'!D293,'59'!D293,'67'!D293)</f>
        <v>0</v>
      </c>
      <c r="E293" s="95">
        <f>SUM('4'!E293,'28'!E293,'42'!E293,'50'!E293,'59'!E293,'67'!E293)</f>
        <v>950.02858999999989</v>
      </c>
      <c r="F293" s="95">
        <f t="shared" si="23"/>
        <v>2270887.3190699997</v>
      </c>
      <c r="G293" s="11"/>
      <c r="H293" s="11"/>
      <c r="I293" s="11"/>
      <c r="J293" s="11"/>
      <c r="K293" s="11"/>
      <c r="L293" s="11"/>
      <c r="M293" s="11"/>
      <c r="N293" s="11"/>
      <c r="O293" s="11"/>
      <c r="P293" s="11"/>
      <c r="Q293" s="11"/>
      <c r="R293" s="11"/>
      <c r="S293" s="11"/>
      <c r="T293" s="11"/>
      <c r="U293" s="11"/>
      <c r="V293" s="11"/>
      <c r="W293" s="11"/>
      <c r="X293" s="11"/>
      <c r="Y293" s="11"/>
      <c r="Z293" s="11"/>
    </row>
    <row r="294" spans="1:26">
      <c r="A294" s="99" t="s">
        <v>440</v>
      </c>
      <c r="B294" s="95">
        <f>SUM('4'!B294,'28'!B294,'42'!B294,'50'!B294,'59'!B294,'67'!B294)</f>
        <v>13218.545550000001</v>
      </c>
      <c r="C294" s="95">
        <f>SUM('4'!C294,'28'!C294,'42'!C294,'50'!C294,'59'!C294,'67'!C294)</f>
        <v>30517.017250000001</v>
      </c>
      <c r="D294" s="95">
        <f>SUM('4'!D294,'28'!D294,'42'!D294,'50'!D294,'59'!D294,'67'!D294)</f>
        <v>0</v>
      </c>
      <c r="E294" s="95">
        <f>SUM('4'!E294,'28'!E294,'42'!E294,'50'!E294,'59'!E294,'67'!E294)</f>
        <v>0</v>
      </c>
      <c r="F294" s="95">
        <f t="shared" si="23"/>
        <v>43735.5628</v>
      </c>
      <c r="G294" s="11"/>
      <c r="H294" s="11"/>
      <c r="I294" s="11"/>
      <c r="J294" s="11"/>
      <c r="K294" s="11"/>
      <c r="L294" s="11"/>
      <c r="M294" s="11"/>
      <c r="N294" s="11"/>
      <c r="O294" s="11"/>
      <c r="P294" s="11"/>
      <c r="Q294" s="11"/>
      <c r="R294" s="11"/>
      <c r="S294" s="11"/>
      <c r="T294" s="11"/>
      <c r="U294" s="11"/>
      <c r="V294" s="11"/>
      <c r="W294" s="11"/>
      <c r="X294" s="11"/>
      <c r="Y294" s="11"/>
      <c r="Z294" s="11"/>
    </row>
    <row r="295" spans="1:26">
      <c r="A295" s="99" t="s">
        <v>441</v>
      </c>
      <c r="B295" s="95">
        <f>SUM('4'!B295,'28'!B295,'42'!B295,'50'!B295,'59'!B295,'67'!B295)</f>
        <v>18189.625789999998</v>
      </c>
      <c r="C295" s="95">
        <f>SUM('4'!C295,'28'!C295,'42'!C295,'50'!C295,'59'!C295,'67'!C295)</f>
        <v>0</v>
      </c>
      <c r="D295" s="95">
        <f>SUM('4'!D295,'28'!D295,'42'!D295,'50'!D295,'59'!D295,'67'!D295)</f>
        <v>0</v>
      </c>
      <c r="E295" s="95">
        <f>SUM('4'!E295,'28'!E295,'42'!E295,'50'!E295,'59'!E295,'67'!E295)</f>
        <v>0</v>
      </c>
      <c r="F295" s="95">
        <f t="shared" si="23"/>
        <v>18189.625789999998</v>
      </c>
      <c r="G295" s="11"/>
      <c r="H295" s="11"/>
      <c r="I295" s="11"/>
      <c r="J295" s="11"/>
      <c r="K295" s="11"/>
      <c r="L295" s="11"/>
      <c r="M295" s="11"/>
      <c r="N295" s="11"/>
      <c r="O295" s="11"/>
      <c r="P295" s="11"/>
      <c r="Q295" s="11"/>
      <c r="R295" s="11"/>
      <c r="S295" s="11"/>
      <c r="T295" s="11"/>
      <c r="U295" s="11"/>
      <c r="V295" s="11"/>
      <c r="W295" s="11"/>
      <c r="X295" s="11"/>
      <c r="Y295" s="11"/>
      <c r="Z295" s="11"/>
    </row>
    <row r="296" spans="1:26">
      <c r="A296" s="99" t="s">
        <v>442</v>
      </c>
      <c r="B296" s="95">
        <f>SUM('4'!B296,'28'!B296,'42'!B296,'50'!B296,'59'!B296,'67'!B296)</f>
        <v>0</v>
      </c>
      <c r="C296" s="95">
        <f>SUM('4'!C296,'28'!C296,'42'!C296,'50'!C296,'59'!C296,'67'!C296)</f>
        <v>0</v>
      </c>
      <c r="D296" s="95">
        <f>SUM('4'!D296,'28'!D296,'42'!D296,'50'!D296,'59'!D296,'67'!D296)</f>
        <v>0</v>
      </c>
      <c r="E296" s="95">
        <f>SUM('4'!E296,'28'!E296,'42'!E296,'50'!E296,'59'!E296,'67'!E296)</f>
        <v>0</v>
      </c>
      <c r="F296" s="95">
        <f t="shared" si="23"/>
        <v>0</v>
      </c>
      <c r="G296" s="11"/>
      <c r="H296" s="11"/>
      <c r="I296" s="11"/>
      <c r="J296" s="11"/>
      <c r="K296" s="11"/>
      <c r="L296" s="11"/>
      <c r="M296" s="11"/>
      <c r="N296" s="11"/>
      <c r="O296" s="11"/>
      <c r="P296" s="11"/>
      <c r="Q296" s="11"/>
      <c r="R296" s="11"/>
      <c r="S296" s="11"/>
      <c r="T296" s="11"/>
      <c r="U296" s="11"/>
      <c r="V296" s="11"/>
      <c r="W296" s="11"/>
      <c r="X296" s="11"/>
      <c r="Y296" s="11"/>
      <c r="Z296" s="11"/>
    </row>
    <row r="297" spans="1:26">
      <c r="A297" s="99" t="s">
        <v>443</v>
      </c>
      <c r="B297" s="95">
        <f>SUM('4'!B297,'28'!B297,'42'!B297,'50'!B297,'59'!B297,'67'!B297)</f>
        <v>2662.9485099999997</v>
      </c>
      <c r="C297" s="95">
        <f>SUM('4'!C297,'28'!C297,'42'!C297,'50'!C297,'59'!C297,'67'!C297)</f>
        <v>676.34251000000006</v>
      </c>
      <c r="D297" s="95">
        <f>SUM('4'!D297,'28'!D297,'42'!D297,'50'!D297,'59'!D297,'67'!D297)</f>
        <v>0</v>
      </c>
      <c r="E297" s="95">
        <f>SUM('4'!E297,'28'!E297,'42'!E297,'50'!E297,'59'!E297,'67'!E297)</f>
        <v>0</v>
      </c>
      <c r="F297" s="95">
        <f t="shared" si="23"/>
        <v>3339.2910199999997</v>
      </c>
      <c r="G297" s="11"/>
      <c r="H297" s="11"/>
      <c r="I297" s="11"/>
      <c r="J297" s="11"/>
      <c r="K297" s="11"/>
      <c r="L297" s="11"/>
      <c r="M297" s="11"/>
      <c r="N297" s="11"/>
      <c r="O297" s="11"/>
      <c r="P297" s="11"/>
      <c r="Q297" s="11"/>
      <c r="R297" s="11"/>
      <c r="S297" s="11"/>
      <c r="T297" s="11"/>
      <c r="U297" s="11"/>
      <c r="V297" s="11"/>
      <c r="W297" s="11"/>
      <c r="X297" s="11"/>
      <c r="Y297" s="11"/>
      <c r="Z297" s="11"/>
    </row>
    <row r="298" spans="1:26">
      <c r="A298" s="99" t="s">
        <v>444</v>
      </c>
      <c r="B298" s="95">
        <f>SUM('4'!B298,'28'!B298,'42'!B298,'50'!B298,'59'!B298,'67'!B298)</f>
        <v>0</v>
      </c>
      <c r="C298" s="95">
        <f>SUM('4'!C298,'28'!C298,'42'!C298,'50'!C298,'59'!C298,'67'!C298)</f>
        <v>0</v>
      </c>
      <c r="D298" s="95">
        <f>SUM('4'!D298,'28'!D298,'42'!D298,'50'!D298,'59'!D298,'67'!D298)</f>
        <v>0</v>
      </c>
      <c r="E298" s="95">
        <f>SUM('4'!E298,'28'!E298,'42'!E298,'50'!E298,'59'!E298,'67'!E298)</f>
        <v>0</v>
      </c>
      <c r="F298" s="95">
        <f t="shared" si="23"/>
        <v>0</v>
      </c>
      <c r="G298" s="11"/>
      <c r="H298" s="11"/>
      <c r="I298" s="11"/>
      <c r="J298" s="11"/>
      <c r="K298" s="11"/>
      <c r="L298" s="11"/>
      <c r="M298" s="11"/>
      <c r="N298" s="11"/>
      <c r="O298" s="11"/>
      <c r="P298" s="11"/>
      <c r="Q298" s="11"/>
      <c r="R298" s="11"/>
      <c r="S298" s="11"/>
      <c r="T298" s="11"/>
      <c r="U298" s="11"/>
      <c r="V298" s="11"/>
      <c r="W298" s="11"/>
      <c r="X298" s="11"/>
      <c r="Y298" s="11"/>
      <c r="Z298" s="11"/>
    </row>
    <row r="299" spans="1:26">
      <c r="A299" s="99" t="s">
        <v>445</v>
      </c>
      <c r="B299" s="95">
        <f>SUM('4'!B299,'28'!B299,'42'!B299,'50'!B299,'59'!B299,'67'!B299)</f>
        <v>-2826966.1351200007</v>
      </c>
      <c r="C299" s="95">
        <f>SUM('4'!C299,'28'!C299,'42'!C299,'50'!C299,'59'!C299,'67'!C299)</f>
        <v>-236833.35359999997</v>
      </c>
      <c r="D299" s="95">
        <f>SUM('4'!D299,'28'!D299,'42'!D299,'50'!D299,'59'!D299,'67'!D299)</f>
        <v>-0.10563</v>
      </c>
      <c r="E299" s="95">
        <f>SUM('4'!E299,'28'!E299,'42'!E299,'50'!E299,'59'!E299,'67'!E299)</f>
        <v>-2190.9635199999998</v>
      </c>
      <c r="F299" s="95">
        <f t="shared" si="23"/>
        <v>-3065990.5578700011</v>
      </c>
      <c r="G299" s="190">
        <f>SUM(F300:F305)-F299</f>
        <v>0</v>
      </c>
      <c r="H299" s="11"/>
      <c r="I299" s="11"/>
      <c r="J299" s="11"/>
      <c r="K299" s="11"/>
      <c r="L299" s="11"/>
      <c r="M299" s="11"/>
      <c r="N299" s="11"/>
      <c r="O299" s="11"/>
      <c r="P299" s="11"/>
      <c r="Q299" s="11"/>
      <c r="R299" s="11"/>
      <c r="S299" s="11"/>
      <c r="T299" s="11"/>
      <c r="U299" s="11"/>
      <c r="V299" s="11"/>
      <c r="W299" s="11"/>
      <c r="X299" s="11"/>
      <c r="Y299" s="11"/>
      <c r="Z299" s="11"/>
    </row>
    <row r="300" spans="1:26">
      <c r="A300" s="99" t="s">
        <v>446</v>
      </c>
      <c r="B300" s="95">
        <f>SUM('4'!B300,'28'!B300,'42'!B300,'50'!B300,'59'!B300,'67'!B300)</f>
        <v>-2532091.6965699997</v>
      </c>
      <c r="C300" s="95">
        <f>SUM('4'!C300,'28'!C300,'42'!C300,'50'!C300,'59'!C300,'67'!C300)</f>
        <v>-187898.32144</v>
      </c>
      <c r="D300" s="95">
        <f>SUM('4'!D300,'28'!D300,'42'!D300,'50'!D300,'59'!D300,'67'!D300)</f>
        <v>0</v>
      </c>
      <c r="E300" s="95">
        <f>SUM('4'!E300,'28'!E300,'42'!E300,'50'!E300,'59'!E300,'67'!E300)</f>
        <v>-2190.5887099999995</v>
      </c>
      <c r="F300" s="95">
        <f t="shared" si="23"/>
        <v>-2722180.6067199996</v>
      </c>
      <c r="G300" s="11"/>
      <c r="H300" s="11"/>
      <c r="I300" s="11"/>
      <c r="J300" s="11"/>
      <c r="K300" s="11"/>
      <c r="L300" s="11"/>
      <c r="M300" s="11"/>
      <c r="N300" s="11"/>
      <c r="O300" s="11"/>
      <c r="P300" s="11"/>
      <c r="Q300" s="11"/>
      <c r="R300" s="11"/>
      <c r="S300" s="11"/>
      <c r="T300" s="11"/>
      <c r="U300" s="11"/>
      <c r="V300" s="11"/>
      <c r="W300" s="11"/>
      <c r="X300" s="11"/>
      <c r="Y300" s="11"/>
      <c r="Z300" s="11"/>
    </row>
    <row r="301" spans="1:26">
      <c r="A301" s="99" t="s">
        <v>447</v>
      </c>
      <c r="B301" s="95">
        <f>SUM('4'!B301,'28'!B301,'42'!B301,'50'!B301,'59'!B301,'67'!B301)</f>
        <v>-55582.541559999998</v>
      </c>
      <c r="C301" s="95">
        <f>SUM('4'!C301,'28'!C301,'42'!C301,'50'!C301,'59'!C301,'67'!C301)</f>
        <v>-40186.666429999997</v>
      </c>
      <c r="D301" s="95">
        <f>SUM('4'!D301,'28'!D301,'42'!D301,'50'!D301,'59'!D301,'67'!D301)</f>
        <v>0</v>
      </c>
      <c r="E301" s="95">
        <f>SUM('4'!E301,'28'!E301,'42'!E301,'50'!E301,'59'!E301,'67'!E301)</f>
        <v>0</v>
      </c>
      <c r="F301" s="95">
        <f t="shared" si="23"/>
        <v>-95769.207989999995</v>
      </c>
      <c r="G301" s="11"/>
      <c r="H301" s="11"/>
      <c r="I301" s="11"/>
      <c r="J301" s="11"/>
      <c r="K301" s="11"/>
      <c r="L301" s="11"/>
      <c r="M301" s="11"/>
      <c r="N301" s="11"/>
      <c r="O301" s="11"/>
      <c r="P301" s="11"/>
      <c r="Q301" s="11"/>
      <c r="R301" s="11"/>
      <c r="S301" s="11"/>
      <c r="T301" s="11"/>
      <c r="U301" s="11"/>
      <c r="V301" s="11"/>
      <c r="W301" s="11"/>
      <c r="X301" s="11"/>
      <c r="Y301" s="11"/>
      <c r="Z301" s="11"/>
    </row>
    <row r="302" spans="1:26">
      <c r="A302" s="99" t="s">
        <v>448</v>
      </c>
      <c r="B302" s="95">
        <f>SUM('4'!B302,'28'!B302,'42'!B302,'50'!B302,'59'!B302,'67'!B302)</f>
        <v>-25741.185079999999</v>
      </c>
      <c r="C302" s="95">
        <f>SUM('4'!C302,'28'!C302,'42'!C302,'50'!C302,'59'!C302,'67'!C302)</f>
        <v>-66.63888</v>
      </c>
      <c r="D302" s="95">
        <f>SUM('4'!D302,'28'!D302,'42'!D302,'50'!D302,'59'!D302,'67'!D302)</f>
        <v>0</v>
      </c>
      <c r="E302" s="95">
        <f>SUM('4'!E302,'28'!E302,'42'!E302,'50'!E302,'59'!E302,'67'!E302)</f>
        <v>0</v>
      </c>
      <c r="F302" s="95">
        <f t="shared" si="23"/>
        <v>-25807.823959999998</v>
      </c>
      <c r="G302" s="11"/>
      <c r="H302" s="11"/>
      <c r="I302" s="11"/>
      <c r="J302" s="11"/>
      <c r="K302" s="11"/>
      <c r="L302" s="11"/>
      <c r="M302" s="11"/>
      <c r="N302" s="11"/>
      <c r="O302" s="11"/>
      <c r="P302" s="11"/>
      <c r="Q302" s="11"/>
      <c r="R302" s="11"/>
      <c r="S302" s="11"/>
      <c r="T302" s="11"/>
      <c r="U302" s="11"/>
      <c r="V302" s="11"/>
      <c r="W302" s="11"/>
      <c r="X302" s="11"/>
      <c r="Y302" s="11"/>
      <c r="Z302" s="11"/>
    </row>
    <row r="303" spans="1:26">
      <c r="A303" s="156" t="s">
        <v>449</v>
      </c>
      <c r="B303" s="95">
        <f>SUM('4'!B303,'28'!B303,'42'!B303,'50'!B303,'59'!B303,'67'!B303)</f>
        <v>-209839.57794000002</v>
      </c>
      <c r="C303" s="95">
        <f>SUM('4'!C303,'28'!C303,'42'!C303,'50'!C303,'59'!C303,'67'!C303)</f>
        <v>-8047.8295600000001</v>
      </c>
      <c r="D303" s="95">
        <f>SUM('4'!D303,'28'!D303,'42'!D303,'50'!D303,'59'!D303,'67'!D303)</f>
        <v>-0.10563</v>
      </c>
      <c r="E303" s="95">
        <f>SUM('4'!E303,'28'!E303,'42'!E303,'50'!E303,'59'!E303,'67'!E303)</f>
        <v>-0.37480999999999998</v>
      </c>
      <c r="F303" s="95">
        <f t="shared" si="23"/>
        <v>-217887.88794000004</v>
      </c>
      <c r="G303" s="11"/>
      <c r="H303" s="11"/>
      <c r="I303" s="11"/>
      <c r="J303" s="11"/>
      <c r="K303" s="11"/>
      <c r="L303" s="11"/>
      <c r="M303" s="11"/>
      <c r="N303" s="11"/>
      <c r="O303" s="11"/>
      <c r="P303" s="11"/>
      <c r="Q303" s="11"/>
      <c r="R303" s="11"/>
      <c r="S303" s="11"/>
      <c r="T303" s="11"/>
      <c r="U303" s="11"/>
      <c r="V303" s="11"/>
      <c r="W303" s="11"/>
      <c r="X303" s="11"/>
      <c r="Y303" s="11"/>
      <c r="Z303" s="11"/>
    </row>
    <row r="304" spans="1:26">
      <c r="A304" s="156" t="s">
        <v>450</v>
      </c>
      <c r="B304" s="95">
        <f>SUM('4'!B304,'28'!B304,'42'!B304,'50'!B304,'59'!B304,'67'!B304)</f>
        <v>0</v>
      </c>
      <c r="C304" s="95">
        <f>SUM('4'!C304,'28'!C304,'42'!C304,'50'!C304,'59'!C304,'67'!C304)</f>
        <v>0</v>
      </c>
      <c r="D304" s="95">
        <f>SUM('4'!D304,'28'!D304,'42'!D304,'50'!D304,'59'!D304,'67'!D304)</f>
        <v>0</v>
      </c>
      <c r="E304" s="95">
        <f>SUM('4'!E304,'28'!E304,'42'!E304,'50'!E304,'59'!E304,'67'!E304)</f>
        <v>0</v>
      </c>
      <c r="F304" s="95">
        <f t="shared" si="23"/>
        <v>0</v>
      </c>
      <c r="G304" s="11"/>
      <c r="H304" s="11"/>
      <c r="I304" s="11"/>
      <c r="J304" s="11"/>
      <c r="K304" s="11"/>
      <c r="L304" s="11"/>
      <c r="M304" s="11"/>
      <c r="N304" s="11"/>
      <c r="O304" s="11"/>
      <c r="P304" s="11"/>
      <c r="Q304" s="11"/>
      <c r="R304" s="11"/>
      <c r="S304" s="11"/>
      <c r="T304" s="11"/>
      <c r="U304" s="11"/>
      <c r="V304" s="11"/>
      <c r="W304" s="11"/>
      <c r="X304" s="11"/>
      <c r="Y304" s="11"/>
      <c r="Z304" s="11"/>
    </row>
    <row r="305" spans="1:26">
      <c r="A305" s="156" t="s">
        <v>451</v>
      </c>
      <c r="B305" s="95">
        <f>SUM('4'!B305,'28'!B305,'42'!B305,'50'!B305,'59'!B305,'67'!B305)</f>
        <v>-3711.1339700000003</v>
      </c>
      <c r="C305" s="95">
        <f>SUM('4'!C305,'28'!C305,'42'!C305,'50'!C305,'59'!C305,'67'!C305)</f>
        <v>-633.89729</v>
      </c>
      <c r="D305" s="95">
        <f>SUM('4'!D305,'28'!D305,'42'!D305,'50'!D305,'59'!D305,'67'!D305)</f>
        <v>0</v>
      </c>
      <c r="E305" s="95">
        <f>SUM('4'!E305,'28'!E305,'42'!E305,'50'!E305,'59'!E305,'67'!E305)</f>
        <v>0</v>
      </c>
      <c r="F305" s="95">
        <f t="shared" si="23"/>
        <v>-4345.0312600000007</v>
      </c>
      <c r="G305" s="11"/>
      <c r="H305" s="11"/>
      <c r="I305" s="11"/>
      <c r="J305" s="11"/>
      <c r="K305" s="11"/>
      <c r="L305" s="11"/>
      <c r="M305" s="11"/>
      <c r="N305" s="11"/>
      <c r="O305" s="11"/>
      <c r="P305" s="11"/>
      <c r="Q305" s="11"/>
      <c r="R305" s="11"/>
      <c r="S305" s="11"/>
      <c r="T305" s="11"/>
      <c r="U305" s="11"/>
      <c r="V305" s="11"/>
      <c r="W305" s="11"/>
      <c r="X305" s="11"/>
      <c r="Y305" s="11"/>
      <c r="Z305" s="11"/>
    </row>
    <row r="306" spans="1:26">
      <c r="A306" s="216" t="s">
        <v>1123</v>
      </c>
      <c r="B306" s="57">
        <f>SUM('4'!B306,'28'!B306,'42'!B306,'50'!B306,'59'!B306,'67'!B306)</f>
        <v>6195634.2735099997</v>
      </c>
      <c r="C306" s="57">
        <f>SUM('4'!C306,'28'!C306,'42'!C306,'50'!C306,'59'!C306,'67'!C306)</f>
        <v>456580.62093000003</v>
      </c>
      <c r="D306" s="57">
        <f>SUM('4'!D306,'28'!D306,'42'!D306,'50'!D306,'59'!D306,'67'!D306)</f>
        <v>-9.4E-2</v>
      </c>
      <c r="E306" s="57">
        <f>SUM('4'!E306,'28'!E306,'42'!E306,'50'!E306,'59'!E306,'67'!E306)</f>
        <v>426.86557000000005</v>
      </c>
      <c r="F306" s="57">
        <f t="shared" si="23"/>
        <v>6652641.6660100007</v>
      </c>
      <c r="G306" s="190"/>
      <c r="H306" s="11"/>
      <c r="I306" s="11"/>
      <c r="J306" s="11"/>
      <c r="K306" s="11"/>
      <c r="L306" s="11"/>
      <c r="M306" s="11"/>
      <c r="N306" s="11"/>
      <c r="O306" s="11"/>
      <c r="P306" s="11"/>
      <c r="Q306" s="11"/>
      <c r="R306" s="11"/>
      <c r="S306" s="11"/>
      <c r="T306" s="11"/>
      <c r="U306" s="11"/>
      <c r="V306" s="11"/>
      <c r="W306" s="11"/>
      <c r="X306" s="11"/>
      <c r="Y306" s="11"/>
      <c r="Z306" s="11"/>
    </row>
    <row r="307" spans="1:26">
      <c r="A307" s="216" t="s">
        <v>452</v>
      </c>
      <c r="B307" s="57">
        <f>SUM('4'!B307,'28'!B307,'42'!B307,'50'!B307,'59'!B307,'67'!B307)</f>
        <v>-5182605.4130199999</v>
      </c>
      <c r="C307" s="57">
        <f>SUM('4'!C307,'28'!C307,'42'!C307,'50'!C307,'59'!C307,'67'!C307)</f>
        <v>-352860.40599</v>
      </c>
      <c r="D307" s="57">
        <f>SUM('4'!D307,'28'!D307,'42'!D307,'50'!D307,'59'!D307,'67'!D307)</f>
        <v>0</v>
      </c>
      <c r="E307" s="57">
        <f>SUM('4'!E307,'28'!E307,'42'!E307,'50'!E307,'59'!E307,'67'!E307)</f>
        <v>-32.555150000000005</v>
      </c>
      <c r="F307" s="57">
        <f t="shared" si="23"/>
        <v>-5535498.3741600001</v>
      </c>
      <c r="G307" s="190">
        <f>SUM(F308:F316)-F307</f>
        <v>0</v>
      </c>
      <c r="H307" s="11"/>
      <c r="I307" s="11"/>
      <c r="J307" s="11"/>
      <c r="K307" s="11"/>
      <c r="L307" s="11"/>
      <c r="M307" s="11"/>
      <c r="N307" s="11"/>
      <c r="O307" s="11"/>
      <c r="P307" s="11"/>
      <c r="Q307" s="11"/>
      <c r="R307" s="11"/>
      <c r="S307" s="11"/>
      <c r="T307" s="11"/>
      <c r="U307" s="11"/>
      <c r="V307" s="11"/>
      <c r="W307" s="11"/>
      <c r="X307" s="11"/>
      <c r="Y307" s="11"/>
      <c r="Z307" s="11"/>
    </row>
    <row r="308" spans="1:26">
      <c r="A308" s="99" t="s">
        <v>453</v>
      </c>
      <c r="B308" s="95">
        <f>SUM('4'!B308,'28'!B308,'42'!B308,'50'!B308,'59'!B308,'67'!B308)</f>
        <v>-2830213.1379899997</v>
      </c>
      <c r="C308" s="95">
        <f>SUM('4'!C308,'28'!C308,'42'!C308,'50'!C308,'59'!C308,'67'!C308)</f>
        <v>-5144.4230399999997</v>
      </c>
      <c r="D308" s="95">
        <f>SUM('4'!D308,'28'!D308,'42'!D308,'50'!D308,'59'!D308,'67'!D308)</f>
        <v>0</v>
      </c>
      <c r="E308" s="95">
        <f>SUM('4'!E308,'28'!E308,'42'!E308,'50'!E308,'59'!E308,'67'!E308)</f>
        <v>0</v>
      </c>
      <c r="F308" s="95">
        <f t="shared" ref="F308:F316" si="24">SUM(B308:E308)</f>
        <v>-2835357.5610299995</v>
      </c>
      <c r="G308" s="11"/>
      <c r="H308" s="11"/>
      <c r="I308" s="11"/>
      <c r="J308" s="11"/>
      <c r="K308" s="11"/>
      <c r="L308" s="11"/>
      <c r="M308" s="11"/>
      <c r="N308" s="11"/>
      <c r="O308" s="11"/>
      <c r="P308" s="11"/>
      <c r="Q308" s="11"/>
      <c r="R308" s="11"/>
      <c r="S308" s="11"/>
      <c r="T308" s="11"/>
      <c r="U308" s="11"/>
      <c r="V308" s="11"/>
      <c r="W308" s="11"/>
      <c r="X308" s="11"/>
      <c r="Y308" s="11"/>
      <c r="Z308" s="11"/>
    </row>
    <row r="309" spans="1:26">
      <c r="A309" s="99" t="s">
        <v>454</v>
      </c>
      <c r="B309" s="95">
        <f>SUM('4'!B309,'28'!B309,'42'!B309,'50'!B309,'59'!B309,'67'!B309)</f>
        <v>-452533.44754000002</v>
      </c>
      <c r="C309" s="95">
        <f>SUM('4'!C309,'28'!C309,'42'!C309,'50'!C309,'59'!C309,'67'!C309)</f>
        <v>-20641.765650000001</v>
      </c>
      <c r="D309" s="95">
        <f>SUM('4'!D309,'28'!D309,'42'!D309,'50'!D309,'59'!D309,'67'!D309)</f>
        <v>0</v>
      </c>
      <c r="E309" s="95">
        <f>SUM('4'!E309,'28'!E309,'42'!E309,'50'!E309,'59'!E309,'67'!E309)</f>
        <v>0</v>
      </c>
      <c r="F309" s="95">
        <f t="shared" si="24"/>
        <v>-473175.21319000004</v>
      </c>
      <c r="G309" s="11"/>
      <c r="H309" s="11"/>
      <c r="I309" s="11"/>
      <c r="J309" s="11"/>
      <c r="K309" s="11"/>
      <c r="L309" s="11"/>
      <c r="M309" s="11"/>
      <c r="N309" s="11"/>
      <c r="O309" s="11"/>
      <c r="P309" s="11"/>
      <c r="Q309" s="11"/>
      <c r="R309" s="11"/>
      <c r="S309" s="11"/>
      <c r="T309" s="11"/>
      <c r="U309" s="11"/>
      <c r="V309" s="11"/>
      <c r="W309" s="11"/>
      <c r="X309" s="11"/>
      <c r="Y309" s="11"/>
      <c r="Z309" s="11"/>
    </row>
    <row r="310" spans="1:26">
      <c r="A310" s="99" t="s">
        <v>455</v>
      </c>
      <c r="B310" s="95">
        <f>SUM('4'!B310,'28'!B310,'42'!B310,'50'!B310,'59'!B310,'67'!B310)</f>
        <v>-29298.47121</v>
      </c>
      <c r="C310" s="95">
        <f>SUM('4'!C310,'28'!C310,'42'!C310,'50'!C310,'59'!C310,'67'!C310)</f>
        <v>-30006.857330000006</v>
      </c>
      <c r="D310" s="95">
        <f>SUM('4'!D310,'28'!D310,'42'!D310,'50'!D310,'59'!D310,'67'!D310)</f>
        <v>0</v>
      </c>
      <c r="E310" s="95">
        <f>SUM('4'!E310,'28'!E310,'42'!E310,'50'!E310,'59'!E310,'67'!E310)</f>
        <v>0</v>
      </c>
      <c r="F310" s="95">
        <f t="shared" si="24"/>
        <v>-59305.328540000002</v>
      </c>
      <c r="G310" s="11"/>
      <c r="H310" s="11"/>
      <c r="I310" s="11"/>
      <c r="J310" s="11"/>
      <c r="K310" s="11"/>
      <c r="L310" s="11"/>
      <c r="M310" s="11"/>
      <c r="N310" s="11"/>
      <c r="O310" s="11"/>
      <c r="P310" s="11"/>
      <c r="Q310" s="11"/>
      <c r="R310" s="11"/>
      <c r="S310" s="11"/>
      <c r="T310" s="11"/>
      <c r="U310" s="11"/>
      <c r="V310" s="11"/>
      <c r="W310" s="11"/>
      <c r="X310" s="11"/>
      <c r="Y310" s="11"/>
      <c r="Z310" s="11"/>
    </row>
    <row r="311" spans="1:26">
      <c r="A311" s="99" t="s">
        <v>456</v>
      </c>
      <c r="B311" s="95">
        <f>SUM('4'!B311,'28'!B311,'42'!B311,'50'!B311,'59'!B311,'67'!B311)</f>
        <v>-138821.23297000001</v>
      </c>
      <c r="C311" s="95">
        <f>SUM('4'!C311,'28'!C311,'42'!C311,'50'!C311,'59'!C311,'67'!C311)</f>
        <v>-1289.5528800000002</v>
      </c>
      <c r="D311" s="95">
        <f>SUM('4'!D311,'28'!D311,'42'!D311,'50'!D311,'59'!D311,'67'!D311)</f>
        <v>0</v>
      </c>
      <c r="E311" s="95">
        <f>SUM('4'!E311,'28'!E311,'42'!E311,'50'!E311,'59'!E311,'67'!E311)</f>
        <v>0</v>
      </c>
      <c r="F311" s="95">
        <f t="shared" si="24"/>
        <v>-140110.78585000001</v>
      </c>
      <c r="G311" s="11"/>
      <c r="H311" s="11"/>
      <c r="I311" s="11"/>
      <c r="J311" s="11"/>
      <c r="K311" s="11"/>
      <c r="L311" s="11"/>
      <c r="M311" s="11"/>
      <c r="N311" s="11"/>
      <c r="O311" s="11"/>
      <c r="P311" s="11"/>
      <c r="Q311" s="11"/>
      <c r="R311" s="11"/>
      <c r="S311" s="11"/>
      <c r="T311" s="11"/>
      <c r="U311" s="11"/>
      <c r="V311" s="11"/>
      <c r="W311" s="11"/>
      <c r="X311" s="11"/>
      <c r="Y311" s="11"/>
      <c r="Z311" s="11"/>
    </row>
    <row r="312" spans="1:26">
      <c r="A312" s="99" t="s">
        <v>457</v>
      </c>
      <c r="B312" s="95">
        <f>SUM('4'!B312,'28'!B312,'42'!B312,'50'!B312,'59'!B312,'67'!B312)</f>
        <v>-314479.91934999998</v>
      </c>
      <c r="C312" s="95">
        <f>SUM('4'!C312,'28'!C312,'42'!C312,'50'!C312,'59'!C312,'67'!C312)</f>
        <v>-951.04155000000003</v>
      </c>
      <c r="D312" s="95">
        <f>SUM('4'!D312,'28'!D312,'42'!D312,'50'!D312,'59'!D312,'67'!D312)</f>
        <v>0</v>
      </c>
      <c r="E312" s="95">
        <f>SUM('4'!E312,'28'!E312,'42'!E312,'50'!E312,'59'!E312,'67'!E312)</f>
        <v>0</v>
      </c>
      <c r="F312" s="95">
        <f t="shared" si="24"/>
        <v>-315430.96090000001</v>
      </c>
      <c r="G312" s="11"/>
      <c r="H312" s="11"/>
      <c r="I312" s="11"/>
      <c r="J312" s="11"/>
      <c r="K312" s="11"/>
      <c r="L312" s="11"/>
      <c r="M312" s="11"/>
      <c r="N312" s="11"/>
      <c r="O312" s="11"/>
      <c r="P312" s="11"/>
      <c r="Q312" s="11"/>
      <c r="R312" s="11"/>
      <c r="S312" s="11"/>
      <c r="T312" s="11"/>
      <c r="U312" s="11"/>
      <c r="V312" s="11"/>
      <c r="W312" s="11"/>
      <c r="X312" s="11"/>
      <c r="Y312" s="11"/>
      <c r="Z312" s="11"/>
    </row>
    <row r="313" spans="1:26">
      <c r="A313" s="99" t="s">
        <v>458</v>
      </c>
      <c r="B313" s="95">
        <f>SUM('4'!B313,'28'!B313,'42'!B313,'50'!B313,'59'!B313,'67'!B313)</f>
        <v>-123537.03225</v>
      </c>
      <c r="C313" s="95">
        <f>SUM('4'!C313,'28'!C313,'42'!C313,'50'!C313,'59'!C313,'67'!C313)</f>
        <v>-12711.363530000001</v>
      </c>
      <c r="D313" s="95">
        <f>SUM('4'!D313,'28'!D313,'42'!D313,'50'!D313,'59'!D313,'67'!D313)</f>
        <v>0</v>
      </c>
      <c r="E313" s="95">
        <f>SUM('4'!E313,'28'!E313,'42'!E313,'50'!E313,'59'!E313,'67'!E313)</f>
        <v>0</v>
      </c>
      <c r="F313" s="95">
        <f t="shared" si="24"/>
        <v>-136248.39577999999</v>
      </c>
      <c r="G313" s="11"/>
      <c r="H313" s="11"/>
      <c r="I313" s="11"/>
      <c r="J313" s="11"/>
      <c r="K313" s="11"/>
      <c r="L313" s="11"/>
      <c r="M313" s="11"/>
      <c r="N313" s="11"/>
      <c r="O313" s="11"/>
      <c r="P313" s="11"/>
      <c r="Q313" s="11"/>
      <c r="R313" s="11"/>
      <c r="S313" s="11"/>
      <c r="T313" s="11"/>
      <c r="U313" s="11"/>
      <c r="V313" s="11"/>
      <c r="W313" s="11"/>
      <c r="X313" s="11"/>
      <c r="Y313" s="11"/>
      <c r="Z313" s="11"/>
    </row>
    <row r="314" spans="1:26">
      <c r="A314" s="99" t="s">
        <v>459</v>
      </c>
      <c r="B314" s="95">
        <f>SUM('4'!B314,'28'!B314,'42'!B314,'50'!B314,'59'!B314,'67'!B314)</f>
        <v>-216904.42002999998</v>
      </c>
      <c r="C314" s="95">
        <f>SUM('4'!C314,'28'!C314,'42'!C314,'50'!C314,'59'!C314,'67'!C314)</f>
        <v>0</v>
      </c>
      <c r="D314" s="95">
        <f>SUM('4'!D314,'28'!D314,'42'!D314,'50'!D314,'59'!D314,'67'!D314)</f>
        <v>0</v>
      </c>
      <c r="E314" s="95">
        <f>SUM('4'!E314,'28'!E314,'42'!E314,'50'!E314,'59'!E314,'67'!E314)</f>
        <v>0</v>
      </c>
      <c r="F314" s="95">
        <f t="shared" si="24"/>
        <v>-216904.42002999998</v>
      </c>
      <c r="G314" s="11"/>
      <c r="H314" s="11"/>
      <c r="I314" s="11"/>
      <c r="J314" s="11"/>
      <c r="K314" s="11"/>
      <c r="L314" s="11"/>
      <c r="M314" s="11"/>
      <c r="N314" s="11"/>
      <c r="O314" s="11"/>
      <c r="P314" s="11"/>
      <c r="Q314" s="11"/>
      <c r="R314" s="11"/>
      <c r="S314" s="11"/>
      <c r="T314" s="11"/>
      <c r="U314" s="11"/>
      <c r="V314" s="11"/>
      <c r="W314" s="11"/>
      <c r="X314" s="11"/>
      <c r="Y314" s="11"/>
      <c r="Z314" s="11"/>
    </row>
    <row r="315" spans="1:26">
      <c r="A315" s="99" t="s">
        <v>460</v>
      </c>
      <c r="B315" s="95">
        <f>SUM('4'!B315,'28'!B315,'42'!B315,'50'!B315,'59'!B315,'67'!B315)</f>
        <v>-105058.92483</v>
      </c>
      <c r="C315" s="95">
        <f>SUM('4'!C315,'28'!C315,'42'!C315,'50'!C315,'59'!C315,'67'!C315)</f>
        <v>-347.50574</v>
      </c>
      <c r="D315" s="95">
        <f>SUM('4'!D315,'28'!D315,'42'!D315,'50'!D315,'59'!D315,'67'!D315)</f>
        <v>0</v>
      </c>
      <c r="E315" s="95">
        <f>SUM('4'!E315,'28'!E315,'42'!E315,'50'!E315,'59'!E315,'67'!E315)</f>
        <v>0</v>
      </c>
      <c r="F315" s="95">
        <f t="shared" si="24"/>
        <v>-105406.43057</v>
      </c>
      <c r="G315" s="11"/>
      <c r="H315" s="11"/>
      <c r="I315" s="11"/>
      <c r="J315" s="11"/>
      <c r="K315" s="11"/>
      <c r="L315" s="11"/>
      <c r="M315" s="11"/>
      <c r="N315" s="11"/>
      <c r="O315" s="11"/>
      <c r="P315" s="11"/>
      <c r="Q315" s="11"/>
      <c r="R315" s="11"/>
      <c r="S315" s="11"/>
      <c r="T315" s="11"/>
      <c r="U315" s="11"/>
      <c r="V315" s="11"/>
      <c r="W315" s="11"/>
      <c r="X315" s="11"/>
      <c r="Y315" s="11"/>
      <c r="Z315" s="11"/>
    </row>
    <row r="316" spans="1:26">
      <c r="A316" s="99" t="s">
        <v>461</v>
      </c>
      <c r="B316" s="95">
        <f>SUM('4'!B316,'28'!B316,'42'!B316,'50'!B316,'59'!B316,'67'!B316)</f>
        <v>-971758.82684999995</v>
      </c>
      <c r="C316" s="95">
        <f>SUM('4'!C316,'28'!C316,'42'!C316,'50'!C316,'59'!C316,'67'!C316)</f>
        <v>-281767.89627000003</v>
      </c>
      <c r="D316" s="95">
        <f>SUM('4'!D316,'28'!D316,'42'!D316,'50'!D316,'59'!D316,'67'!D316)</f>
        <v>0</v>
      </c>
      <c r="E316" s="95">
        <f>SUM('4'!E316,'28'!E316,'42'!E316,'50'!E316,'59'!E316,'67'!E316)</f>
        <v>-32.555150000000005</v>
      </c>
      <c r="F316" s="95">
        <f t="shared" si="24"/>
        <v>-1253559.2782699999</v>
      </c>
      <c r="G316" s="11"/>
      <c r="H316" s="11"/>
      <c r="I316" s="11"/>
      <c r="J316" s="11"/>
      <c r="K316" s="11"/>
      <c r="L316" s="11"/>
      <c r="M316" s="11"/>
      <c r="N316" s="11"/>
      <c r="O316" s="11"/>
      <c r="P316" s="11"/>
      <c r="Q316" s="11"/>
      <c r="R316" s="11"/>
      <c r="S316" s="11"/>
      <c r="T316" s="11"/>
      <c r="U316" s="11"/>
      <c r="V316" s="11"/>
      <c r="W316" s="11"/>
      <c r="X316" s="11"/>
      <c r="Y316" s="11"/>
      <c r="Z316" s="11"/>
    </row>
    <row r="317" spans="1:26">
      <c r="A317" s="69" t="s">
        <v>1122</v>
      </c>
      <c r="B317" s="57">
        <f>SUM('4'!B317,'28'!B317,'42'!B317,'50'!B317,'59'!B317,'67'!B317)</f>
        <v>1013028.86049</v>
      </c>
      <c r="C317" s="57">
        <f>SUM('4'!C317,'28'!C317,'42'!C317,'50'!C317,'59'!C317,'67'!C317)</f>
        <v>103720.21494000002</v>
      </c>
      <c r="D317" s="57">
        <f>SUM('4'!D317,'28'!D317,'42'!D317,'50'!D317,'59'!D317,'67'!D317)</f>
        <v>-9.4E-2</v>
      </c>
      <c r="E317" s="57">
        <f>SUM('4'!E317,'28'!E317,'42'!E317,'50'!E317,'59'!E317,'67'!E317)</f>
        <v>394.31042000000002</v>
      </c>
      <c r="F317" s="57">
        <f>SUM(B317:E317)</f>
        <v>1117143.2918499999</v>
      </c>
      <c r="G317" s="190"/>
      <c r="H317" s="11"/>
      <c r="I317" s="11"/>
      <c r="J317" s="11"/>
      <c r="K317" s="11"/>
      <c r="L317" s="11"/>
      <c r="M317" s="11"/>
      <c r="N317" s="11"/>
      <c r="O317" s="11"/>
      <c r="P317" s="11"/>
      <c r="Q317" s="11"/>
      <c r="R317" s="11"/>
      <c r="S317" s="11"/>
      <c r="T317" s="11"/>
      <c r="U317" s="11"/>
      <c r="V317" s="11"/>
      <c r="W317" s="11"/>
      <c r="X317" s="11"/>
      <c r="Y317" s="11"/>
      <c r="Z317" s="11"/>
    </row>
    <row r="318" spans="1:26">
      <c r="A318" s="156" t="s">
        <v>462</v>
      </c>
      <c r="B318" s="95">
        <f>SUM('4'!B318,'28'!B318,'42'!B318,'50'!B318,'59'!B318,'67'!B318)</f>
        <v>97.462989999999991</v>
      </c>
      <c r="C318" s="95">
        <f>SUM('4'!C318,'28'!C318,'42'!C318,'50'!C318,'59'!C318,'67'!C318)</f>
        <v>-138239.34269999998</v>
      </c>
      <c r="D318" s="95">
        <f>SUM('4'!D318,'28'!D318,'42'!D318,'50'!D318,'59'!D318,'67'!D318)</f>
        <v>0</v>
      </c>
      <c r="E318" s="95">
        <f>SUM('4'!E318,'28'!E318,'42'!E318,'50'!E318,'59'!E318,'67'!E318)</f>
        <v>490.31914999999998</v>
      </c>
      <c r="F318" s="95">
        <f t="shared" ref="F318:F323" si="25">SUM(B318:E318)</f>
        <v>-137651.56055999998</v>
      </c>
      <c r="G318" s="190">
        <f>SUM(F319:F320)-F318</f>
        <v>0</v>
      </c>
      <c r="H318" s="11"/>
      <c r="I318" s="11"/>
      <c r="J318" s="11"/>
      <c r="K318" s="11"/>
      <c r="L318" s="11"/>
      <c r="M318" s="11"/>
      <c r="N318" s="11"/>
      <c r="O318" s="11"/>
      <c r="P318" s="11"/>
      <c r="Q318" s="11"/>
      <c r="R318" s="11"/>
      <c r="S318" s="11"/>
      <c r="T318" s="11"/>
      <c r="U318" s="11"/>
      <c r="V318" s="11"/>
      <c r="W318" s="11"/>
      <c r="X318" s="11"/>
      <c r="Y318" s="11"/>
      <c r="Z318" s="11"/>
    </row>
    <row r="319" spans="1:26">
      <c r="A319" s="156" t="s">
        <v>463</v>
      </c>
      <c r="B319" s="95">
        <f>SUM('4'!B319,'28'!B319,'42'!B319,'50'!B319,'59'!B319,'67'!B319)</f>
        <v>86.824200000000005</v>
      </c>
      <c r="C319" s="95">
        <f>SUM('4'!C319,'28'!C319,'42'!C319,'50'!C319,'59'!C319,'67'!C319)</f>
        <v>-138239.34269999998</v>
      </c>
      <c r="D319" s="95">
        <f>SUM('4'!D319,'28'!D319,'42'!D319,'50'!D319,'59'!D319,'67'!D319)</f>
        <v>0</v>
      </c>
      <c r="E319" s="95">
        <f>SUM('4'!E319,'28'!E319,'42'!E319,'50'!E319,'59'!E319,'67'!E319)</f>
        <v>0.47864000000000001</v>
      </c>
      <c r="F319" s="95">
        <f t="shared" si="25"/>
        <v>-138152.03985999999</v>
      </c>
      <c r="G319" s="11"/>
      <c r="H319" s="11"/>
      <c r="I319" s="11"/>
      <c r="J319" s="11"/>
      <c r="K319" s="11"/>
      <c r="L319" s="11"/>
      <c r="M319" s="11"/>
      <c r="N319" s="11"/>
      <c r="O319" s="11"/>
      <c r="P319" s="11"/>
      <c r="Q319" s="11"/>
      <c r="R319" s="11"/>
      <c r="S319" s="11"/>
      <c r="T319" s="11"/>
      <c r="U319" s="11"/>
      <c r="V319" s="11"/>
      <c r="W319" s="11"/>
      <c r="X319" s="11"/>
      <c r="Y319" s="11"/>
      <c r="Z319" s="11"/>
    </row>
    <row r="320" spans="1:26">
      <c r="A320" s="156" t="s">
        <v>464</v>
      </c>
      <c r="B320" s="95">
        <f>SUM('4'!B320,'28'!B320,'42'!B320,'50'!B320,'59'!B320,'67'!B320)</f>
        <v>10.63879</v>
      </c>
      <c r="C320" s="95">
        <f>SUM('4'!C320,'28'!C320,'42'!C320,'50'!C320,'59'!C320,'67'!C320)</f>
        <v>0</v>
      </c>
      <c r="D320" s="95">
        <f>SUM('4'!D320,'28'!D320,'42'!D320,'50'!D320,'59'!D320,'67'!D320)</f>
        <v>0</v>
      </c>
      <c r="E320" s="95">
        <f>SUM('4'!E320,'28'!E320,'42'!E320,'50'!E320,'59'!E320,'67'!E320)</f>
        <v>489.84050999999994</v>
      </c>
      <c r="F320" s="95">
        <f t="shared" si="25"/>
        <v>500.47929999999997</v>
      </c>
      <c r="G320" s="11"/>
      <c r="H320" s="11"/>
      <c r="I320" s="11"/>
      <c r="J320" s="11"/>
      <c r="K320" s="11"/>
      <c r="L320" s="11"/>
      <c r="M320" s="11"/>
      <c r="N320" s="11"/>
      <c r="O320" s="11"/>
      <c r="P320" s="11"/>
      <c r="Q320" s="11"/>
      <c r="R320" s="11"/>
      <c r="S320" s="11"/>
      <c r="T320" s="11"/>
      <c r="U320" s="11"/>
      <c r="V320" s="11"/>
      <c r="W320" s="11"/>
      <c r="X320" s="11"/>
      <c r="Y320" s="11"/>
      <c r="Z320" s="11"/>
    </row>
    <row r="321" spans="1:26">
      <c r="A321" s="156" t="s">
        <v>465</v>
      </c>
      <c r="B321" s="95">
        <f>SUM('4'!B321,'28'!B321,'42'!B321,'50'!B321,'59'!B321,'67'!B321)</f>
        <v>-162.62012999999999</v>
      </c>
      <c r="C321" s="95">
        <f>SUM('4'!C321,'28'!C321,'42'!C321,'50'!C321,'59'!C321,'67'!C321)</f>
        <v>137460.86457999999</v>
      </c>
      <c r="D321" s="95">
        <f>SUM('4'!D321,'28'!D321,'42'!D321,'50'!D321,'59'!D321,'67'!D321)</f>
        <v>0</v>
      </c>
      <c r="E321" s="95">
        <f>SUM('4'!E321,'28'!E321,'42'!E321,'50'!E321,'59'!E321,'67'!E321)</f>
        <v>-275.44182999999998</v>
      </c>
      <c r="F321" s="95">
        <f t="shared" si="25"/>
        <v>137022.80262</v>
      </c>
      <c r="G321" s="190">
        <f>SUM(F322:F323)-F321</f>
        <v>0</v>
      </c>
      <c r="H321" s="11"/>
      <c r="I321" s="11"/>
      <c r="J321" s="11"/>
      <c r="K321" s="11"/>
      <c r="L321" s="11"/>
      <c r="M321" s="11"/>
      <c r="N321" s="11"/>
      <c r="O321" s="11"/>
      <c r="P321" s="11"/>
      <c r="Q321" s="11"/>
      <c r="R321" s="11"/>
      <c r="S321" s="11"/>
      <c r="T321" s="11"/>
      <c r="U321" s="11"/>
      <c r="V321" s="11"/>
      <c r="W321" s="11"/>
      <c r="X321" s="11"/>
      <c r="Y321" s="11"/>
      <c r="Z321" s="11"/>
    </row>
    <row r="322" spans="1:26">
      <c r="A322" s="156" t="s">
        <v>466</v>
      </c>
      <c r="B322" s="95">
        <f>SUM('4'!B322,'28'!B322,'42'!B322,'50'!B322,'59'!B322,'67'!B322)</f>
        <v>-149.75638000000004</v>
      </c>
      <c r="C322" s="95">
        <f>SUM('4'!C322,'28'!C322,'42'!C322,'50'!C322,'59'!C322,'67'!C322)</f>
        <v>137460.86457999999</v>
      </c>
      <c r="D322" s="95">
        <f>SUM('4'!D322,'28'!D322,'42'!D322,'50'!D322,'59'!D322,'67'!D322)</f>
        <v>0</v>
      </c>
      <c r="E322" s="95">
        <f>SUM('4'!E322,'28'!E322,'42'!E322,'50'!E322,'59'!E322,'67'!E322)</f>
        <v>0</v>
      </c>
      <c r="F322" s="95">
        <f t="shared" si="25"/>
        <v>137311.10819999999</v>
      </c>
      <c r="G322" s="11"/>
      <c r="H322" s="11"/>
      <c r="I322" s="11"/>
      <c r="J322" s="11"/>
      <c r="K322" s="11"/>
      <c r="L322" s="11"/>
      <c r="M322" s="11"/>
      <c r="N322" s="11"/>
      <c r="O322" s="11"/>
      <c r="P322" s="11"/>
      <c r="Q322" s="11"/>
      <c r="R322" s="11"/>
      <c r="S322" s="11"/>
      <c r="T322" s="11"/>
      <c r="U322" s="11"/>
      <c r="V322" s="11"/>
      <c r="W322" s="11"/>
      <c r="X322" s="11"/>
      <c r="Y322" s="11"/>
      <c r="Z322" s="11"/>
    </row>
    <row r="323" spans="1:26">
      <c r="A323" s="156" t="s">
        <v>467</v>
      </c>
      <c r="B323" s="95">
        <f>SUM('4'!B323,'28'!B323,'42'!B323,'50'!B323,'59'!B323,'67'!B323)</f>
        <v>-12.86375</v>
      </c>
      <c r="C323" s="95">
        <f>SUM('4'!C323,'28'!C323,'42'!C323,'50'!C323,'59'!C323,'67'!C323)</f>
        <v>0</v>
      </c>
      <c r="D323" s="95">
        <f>SUM('4'!D323,'28'!D323,'42'!D323,'50'!D323,'59'!D323,'67'!D323)</f>
        <v>0</v>
      </c>
      <c r="E323" s="95">
        <f>SUM('4'!E323,'28'!E323,'42'!E323,'50'!E323,'59'!E323,'67'!E323)</f>
        <v>-275.44182999999998</v>
      </c>
      <c r="F323" s="95">
        <f t="shared" si="25"/>
        <v>-288.30557999999996</v>
      </c>
      <c r="G323" s="11"/>
      <c r="H323" s="11"/>
      <c r="I323" s="11"/>
      <c r="J323" s="11"/>
      <c r="K323" s="11"/>
      <c r="L323" s="11"/>
      <c r="M323" s="11"/>
      <c r="N323" s="11"/>
      <c r="O323" s="11"/>
      <c r="P323" s="11"/>
      <c r="Q323" s="11"/>
      <c r="R323" s="11"/>
      <c r="S323" s="11"/>
      <c r="T323" s="11"/>
      <c r="U323" s="11"/>
      <c r="V323" s="11"/>
      <c r="W323" s="11"/>
      <c r="X323" s="11"/>
      <c r="Y323" s="11"/>
      <c r="Z323" s="11"/>
    </row>
    <row r="324" spans="1:26">
      <c r="A324" s="69" t="s">
        <v>1398</v>
      </c>
      <c r="B324" s="57">
        <f>SUM('4'!B324,'28'!B324,'42'!B324,'50'!B324,'59'!B324,'67'!B324)</f>
        <v>1012963.7033500001</v>
      </c>
      <c r="C324" s="57">
        <f>SUM('4'!C324,'28'!C324,'42'!C324,'50'!C324,'59'!C324,'67'!C324)</f>
        <v>102941.73681999998</v>
      </c>
      <c r="D324" s="57">
        <f>SUM('4'!D324,'28'!D324,'42'!D324,'50'!D324,'59'!D324,'67'!D324)</f>
        <v>-9.4E-2</v>
      </c>
      <c r="E324" s="57">
        <f>SUM('4'!E324,'28'!E324,'42'!E324,'50'!E324,'59'!E324,'67'!E324)</f>
        <v>609.18773999999996</v>
      </c>
      <c r="F324" s="57">
        <f t="shared" ref="F324:F332" si="26">SUM(B324:E324)</f>
        <v>1116514.53391</v>
      </c>
      <c r="G324" s="663"/>
      <c r="H324" s="11"/>
      <c r="I324" s="11"/>
      <c r="J324" s="11"/>
      <c r="K324" s="11"/>
      <c r="L324" s="11"/>
      <c r="M324" s="11"/>
      <c r="N324" s="11"/>
      <c r="O324" s="11"/>
      <c r="P324" s="11"/>
      <c r="Q324" s="11"/>
      <c r="R324" s="11"/>
      <c r="S324" s="11"/>
      <c r="T324" s="11"/>
      <c r="U324" s="11"/>
      <c r="V324" s="11"/>
      <c r="W324" s="11"/>
      <c r="X324" s="11"/>
      <c r="Y324" s="11"/>
      <c r="Z324" s="11"/>
    </row>
    <row r="325" spans="1:26">
      <c r="A325" s="99" t="s">
        <v>468</v>
      </c>
      <c r="B325" s="95">
        <f>SUM('4'!B325,'28'!B325,'42'!B325,'50'!B325,'59'!B325,'67'!B325)</f>
        <v>5272.2739300000003</v>
      </c>
      <c r="C325" s="95">
        <f>SUM('4'!C325,'28'!C325,'42'!C325,'50'!C325,'59'!C325,'67'!C325)</f>
        <v>3645.5189300000002</v>
      </c>
      <c r="D325" s="95">
        <f>SUM('4'!D325,'28'!D325,'42'!D325,'50'!D325,'59'!D325,'67'!D325)</f>
        <v>0</v>
      </c>
      <c r="E325" s="95">
        <f>SUM('4'!E325,'28'!E325,'42'!E325,'50'!E325,'59'!E325,'67'!E325)</f>
        <v>0</v>
      </c>
      <c r="F325" s="95">
        <f t="shared" si="26"/>
        <v>8917.7928600000014</v>
      </c>
      <c r="G325" s="11"/>
      <c r="H325" s="11"/>
      <c r="I325" s="11"/>
      <c r="J325" s="11"/>
      <c r="K325" s="11"/>
      <c r="L325" s="11"/>
      <c r="M325" s="11"/>
      <c r="N325" s="11"/>
      <c r="O325" s="11"/>
      <c r="P325" s="11"/>
      <c r="Q325" s="11"/>
      <c r="R325" s="11"/>
      <c r="S325" s="11"/>
      <c r="T325" s="11"/>
      <c r="U325" s="11"/>
      <c r="V325" s="11"/>
      <c r="W325" s="11"/>
      <c r="X325" s="11"/>
      <c r="Y325" s="11"/>
      <c r="Z325" s="11"/>
    </row>
    <row r="326" spans="1:26">
      <c r="A326" s="69" t="s">
        <v>1121</v>
      </c>
      <c r="B326" s="57">
        <f>SUM('4'!B326,'28'!B326,'42'!B326,'50'!B326,'59'!B326,'67'!B326)</f>
        <v>1018235.9772799999</v>
      </c>
      <c r="C326" s="57">
        <f>SUM('4'!C326,'28'!C326,'42'!C326,'50'!C326,'59'!C326,'67'!C326)</f>
        <v>106587.25575</v>
      </c>
      <c r="D326" s="57">
        <f>SUM('4'!D326,'28'!D326,'42'!D326,'50'!D326,'59'!D326,'67'!D326)</f>
        <v>-9.4E-2</v>
      </c>
      <c r="E326" s="57">
        <f>SUM('4'!E326,'28'!E326,'42'!E326,'50'!E326,'59'!E326,'67'!E326)</f>
        <v>609.18773999999996</v>
      </c>
      <c r="F326" s="57">
        <f t="shared" si="26"/>
        <v>1125432.3267699997</v>
      </c>
      <c r="G326" s="11"/>
      <c r="H326" s="11"/>
      <c r="I326" s="11"/>
      <c r="J326" s="11"/>
      <c r="K326" s="11"/>
      <c r="L326" s="11"/>
      <c r="M326" s="11"/>
      <c r="N326" s="11"/>
      <c r="O326" s="11"/>
      <c r="P326" s="11"/>
      <c r="Q326" s="11"/>
      <c r="R326" s="11"/>
      <c r="S326" s="11"/>
      <c r="T326" s="11"/>
      <c r="U326" s="11"/>
      <c r="V326" s="11"/>
      <c r="W326" s="11"/>
      <c r="X326" s="11"/>
      <c r="Y326" s="11"/>
      <c r="Z326" s="11"/>
    </row>
    <row r="327" spans="1:26">
      <c r="A327" s="156" t="s">
        <v>469</v>
      </c>
      <c r="B327" s="95">
        <f>SUM('4'!B327,'28'!B327,'42'!B327,'50'!B327,'59'!B327,'67'!B327)</f>
        <v>8416.7755199999992</v>
      </c>
      <c r="C327" s="95">
        <f>SUM('4'!C327,'28'!C327,'42'!C327,'50'!C327,'59'!C327,'67'!C327)</f>
        <v>1291.8488400000003</v>
      </c>
      <c r="D327" s="95">
        <f>SUM('4'!D327,'28'!D327,'42'!D327,'50'!D327,'59'!D327,'67'!D327)</f>
        <v>0</v>
      </c>
      <c r="E327" s="95">
        <f>SUM('4'!E327,'28'!E327,'42'!E327,'50'!E327,'59'!E327,'67'!E327)</f>
        <v>0</v>
      </c>
      <c r="F327" s="95">
        <f t="shared" si="26"/>
        <v>9708.6243599999998</v>
      </c>
      <c r="G327" s="11"/>
      <c r="H327" s="11"/>
      <c r="I327" s="11"/>
      <c r="J327" s="11"/>
      <c r="K327" s="11"/>
      <c r="L327" s="11"/>
      <c r="M327" s="11"/>
      <c r="N327" s="11"/>
      <c r="O327" s="11"/>
      <c r="P327" s="11"/>
      <c r="Q327" s="11"/>
      <c r="R327" s="11"/>
      <c r="S327" s="11"/>
      <c r="T327" s="11"/>
      <c r="U327" s="11"/>
      <c r="V327" s="11"/>
      <c r="W327" s="11"/>
      <c r="X327" s="11"/>
      <c r="Y327" s="11"/>
      <c r="Z327" s="11"/>
    </row>
    <row r="328" spans="1:26">
      <c r="A328" s="216" t="s">
        <v>1399</v>
      </c>
      <c r="B328" s="57">
        <f>SUM('4'!B328,'28'!B328,'42'!B328,'50'!B328,'59'!B328,'67'!B328)</f>
        <v>1026652.7528</v>
      </c>
      <c r="C328" s="57">
        <f>SUM('4'!C328,'28'!C328,'42'!C328,'50'!C328,'59'!C328,'67'!C328)</f>
        <v>107879.10459000002</v>
      </c>
      <c r="D328" s="57">
        <f>SUM('4'!D328,'28'!D328,'42'!D328,'50'!D328,'59'!D328,'67'!D328)</f>
        <v>-9.4E-2</v>
      </c>
      <c r="E328" s="57">
        <f>SUM('4'!E328,'28'!E328,'42'!E328,'50'!E328,'59'!E328,'67'!E328)</f>
        <v>609.18773999999996</v>
      </c>
      <c r="F328" s="57">
        <f t="shared" si="26"/>
        <v>1135140.9511299999</v>
      </c>
      <c r="G328" s="11"/>
      <c r="H328" s="11"/>
      <c r="I328" s="11"/>
      <c r="J328" s="11"/>
      <c r="K328" s="11"/>
      <c r="L328" s="11"/>
      <c r="M328" s="11"/>
      <c r="N328" s="11"/>
      <c r="O328" s="11"/>
      <c r="P328" s="11"/>
      <c r="Q328" s="11"/>
      <c r="R328" s="11"/>
      <c r="S328" s="11"/>
      <c r="T328" s="11"/>
      <c r="U328" s="11"/>
      <c r="V328" s="11"/>
      <c r="W328" s="11"/>
      <c r="X328" s="11"/>
      <c r="Y328" s="11"/>
      <c r="Z328" s="11"/>
    </row>
    <row r="329" spans="1:26">
      <c r="A329" s="156" t="s">
        <v>470</v>
      </c>
      <c r="B329" s="95">
        <f>SUM('4'!B329,'28'!B329,'42'!B329,'50'!B329,'59'!B329,'67'!B329)</f>
        <v>0</v>
      </c>
      <c r="C329" s="95">
        <f>SUM('4'!C329,'28'!C329,'42'!C329,'50'!C329,'59'!C329,'67'!C329)</f>
        <v>0</v>
      </c>
      <c r="D329" s="95">
        <f>SUM('4'!D329,'28'!D329,'42'!D329,'50'!D329,'59'!D329,'67'!D329)</f>
        <v>0</v>
      </c>
      <c r="E329" s="95">
        <f>SUM('4'!E329,'28'!E329,'42'!E329,'50'!E329,'59'!E329,'67'!E329)</f>
        <v>0</v>
      </c>
      <c r="F329" s="95">
        <f t="shared" si="26"/>
        <v>0</v>
      </c>
      <c r="G329" s="11"/>
      <c r="H329" s="11"/>
      <c r="I329" s="11"/>
      <c r="J329" s="11"/>
      <c r="K329" s="11"/>
      <c r="L329" s="11"/>
      <c r="M329" s="11"/>
      <c r="N329" s="11"/>
      <c r="O329" s="11"/>
      <c r="P329" s="11"/>
      <c r="Q329" s="11"/>
      <c r="R329" s="11"/>
      <c r="S329" s="11"/>
      <c r="T329" s="11"/>
      <c r="U329" s="11"/>
      <c r="V329" s="11"/>
      <c r="W329" s="11"/>
      <c r="X329" s="11"/>
      <c r="Y329" s="11"/>
      <c r="Z329" s="11"/>
    </row>
    <row r="330" spans="1:26">
      <c r="A330" s="69" t="s">
        <v>1120</v>
      </c>
      <c r="B330" s="57">
        <f>SUM('4'!B330,'28'!B330,'42'!B330,'50'!B330,'59'!B330,'67'!B330)</f>
        <v>1026652.7528</v>
      </c>
      <c r="C330" s="57">
        <f>SUM('4'!C330,'28'!C330,'42'!C330,'50'!C330,'59'!C330,'67'!C330)</f>
        <v>107879.10459000002</v>
      </c>
      <c r="D330" s="57">
        <f>SUM('4'!D330,'28'!D330,'42'!D330,'50'!D330,'59'!D330,'67'!D330)</f>
        <v>-9.4E-2</v>
      </c>
      <c r="E330" s="57">
        <f>SUM('4'!E330,'28'!E330,'42'!E330,'50'!E330,'59'!E330,'67'!E330)</f>
        <v>609.18773999999996</v>
      </c>
      <c r="F330" s="57">
        <f t="shared" si="26"/>
        <v>1135140.9511299999</v>
      </c>
      <c r="G330" s="11"/>
      <c r="H330" s="11"/>
      <c r="I330" s="11"/>
      <c r="J330" s="11"/>
      <c r="K330" s="11"/>
      <c r="L330" s="11"/>
      <c r="M330" s="11"/>
      <c r="N330" s="11"/>
      <c r="O330" s="11"/>
      <c r="P330" s="11"/>
      <c r="Q330" s="11"/>
      <c r="R330" s="11"/>
      <c r="S330" s="11"/>
      <c r="T330" s="11"/>
      <c r="U330" s="11"/>
      <c r="V330" s="11"/>
      <c r="W330" s="11"/>
      <c r="X330" s="11"/>
      <c r="Y330" s="11"/>
      <c r="Z330" s="11"/>
    </row>
    <row r="331" spans="1:26">
      <c r="A331" s="562" t="s">
        <v>471</v>
      </c>
      <c r="B331" s="95">
        <f>SUM('4'!B331,'28'!B331,'42'!B331,'50'!B331,'59'!B331,'67'!B331)</f>
        <v>-477353.54663</v>
      </c>
      <c r="C331" s="95">
        <f>SUM('4'!C331,'28'!C331,'42'!C331,'50'!C331,'59'!C331,'67'!C331)</f>
        <v>0</v>
      </c>
      <c r="D331" s="95">
        <f>SUM('4'!D331,'28'!D331,'42'!D331,'50'!D331,'59'!D331,'67'!D331)</f>
        <v>0</v>
      </c>
      <c r="E331" s="95">
        <f>SUM('4'!E331,'28'!E331,'42'!E331,'50'!E331,'59'!E331,'67'!E331)</f>
        <v>0</v>
      </c>
      <c r="F331" s="95">
        <f t="shared" si="26"/>
        <v>-477353.54663</v>
      </c>
      <c r="G331" s="11"/>
      <c r="H331" s="11"/>
      <c r="I331" s="11"/>
      <c r="J331" s="11"/>
      <c r="K331" s="11"/>
      <c r="L331" s="11"/>
      <c r="M331" s="11"/>
      <c r="N331" s="11"/>
      <c r="O331" s="11"/>
      <c r="P331" s="11"/>
      <c r="Q331" s="11"/>
      <c r="R331" s="11"/>
      <c r="S331" s="11"/>
      <c r="T331" s="11"/>
      <c r="U331" s="11"/>
      <c r="V331" s="11"/>
      <c r="W331" s="11"/>
      <c r="X331" s="11"/>
      <c r="Y331" s="11"/>
      <c r="Z331" s="11"/>
    </row>
    <row r="332" spans="1:26">
      <c r="A332" s="69" t="s">
        <v>1119</v>
      </c>
      <c r="B332" s="57">
        <f>SUM('4'!B332,'28'!B332,'42'!B332,'50'!B332,'59'!B332,'67'!B332)</f>
        <v>549299.20617000002</v>
      </c>
      <c r="C332" s="57">
        <f>SUM('4'!C332,'28'!C332,'42'!C332,'50'!C332,'59'!C332,'67'!C332)</f>
        <v>107879.10459000002</v>
      </c>
      <c r="D332" s="57">
        <f>SUM('4'!D332,'28'!D332,'42'!D332,'50'!D332,'59'!D332,'67'!D332)</f>
        <v>-9.4E-2</v>
      </c>
      <c r="E332" s="57">
        <f>SUM('4'!E332,'28'!E332,'42'!E332,'50'!E332,'59'!E332,'67'!E332)</f>
        <v>609.18773999999996</v>
      </c>
      <c r="F332" s="57">
        <f t="shared" si="26"/>
        <v>657787.40449999995</v>
      </c>
      <c r="G332" s="190">
        <f>F332-F342</f>
        <v>0</v>
      </c>
      <c r="H332" s="11"/>
      <c r="I332" s="11"/>
      <c r="J332" s="11"/>
      <c r="K332" s="11"/>
      <c r="L332" s="11"/>
      <c r="M332" s="11"/>
      <c r="N332" s="11"/>
      <c r="O332" s="11"/>
      <c r="P332" s="11"/>
      <c r="Q332" s="11"/>
      <c r="R332" s="11"/>
      <c r="S332" s="11"/>
      <c r="T332" s="11"/>
      <c r="U332" s="11"/>
      <c r="V332" s="11"/>
      <c r="W332" s="11"/>
      <c r="X332" s="11"/>
      <c r="Y332" s="11"/>
      <c r="Z332" s="11"/>
    </row>
    <row r="333" spans="1:26"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c r="X333" s="11"/>
      <c r="Y333" s="11"/>
      <c r="Z333" s="11"/>
    </row>
    <row r="334" spans="1:26"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c r="X334" s="11"/>
      <c r="Y334" s="11"/>
      <c r="Z334" s="11"/>
    </row>
    <row r="335" spans="1:26">
      <c r="F335" s="694" t="s">
        <v>1549</v>
      </c>
    </row>
    <row r="336" spans="1:26">
      <c r="E336" s="693" t="s">
        <v>1550</v>
      </c>
      <c r="F336" s="95">
        <v>606187.91761999996</v>
      </c>
    </row>
    <row r="337" spans="5:6">
      <c r="E337" s="693" t="s">
        <v>1551</v>
      </c>
      <c r="F337" s="95">
        <v>11310.83908</v>
      </c>
    </row>
    <row r="338" spans="5:6">
      <c r="E338" s="693" t="s">
        <v>1552</v>
      </c>
      <c r="F338" s="95">
        <v>14445.13306</v>
      </c>
    </row>
    <row r="339" spans="5:6">
      <c r="E339" s="693" t="s">
        <v>1553</v>
      </c>
      <c r="F339" s="95">
        <v>19641.756160000001</v>
      </c>
    </row>
    <row r="340" spans="5:6">
      <c r="E340" s="693" t="s">
        <v>1554</v>
      </c>
      <c r="F340" s="95">
        <v>-81.482679999999988</v>
      </c>
    </row>
    <row r="341" spans="5:6">
      <c r="E341" s="693" t="s">
        <v>150</v>
      </c>
      <c r="F341" s="95">
        <v>6283.2412599999998</v>
      </c>
    </row>
    <row r="342" spans="5:6">
      <c r="F342" s="695">
        <f>SUM(F336:F341)</f>
        <v>657787.40449999995</v>
      </c>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zoomScaleNormal="100" workbookViewId="0">
      <selection sqref="A1:K1"/>
    </sheetView>
  </sheetViews>
  <sheetFormatPr defaultColWidth="9.140625" defaultRowHeight="15"/>
  <cols>
    <col min="1" max="1" width="48.85546875" style="5" customWidth="1"/>
    <col min="2" max="2" width="20.28515625" style="5" bestFit="1" customWidth="1"/>
    <col min="3" max="3" width="16.1406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5.7109375" style="5" bestFit="1" customWidth="1"/>
    <col min="12" max="16384" width="9.140625" style="5"/>
  </cols>
  <sheetData>
    <row r="1" spans="1:11" ht="12" customHeight="1">
      <c r="A1" s="727"/>
      <c r="B1" s="727"/>
      <c r="C1" s="727"/>
      <c r="D1" s="727"/>
      <c r="E1" s="727"/>
      <c r="F1" s="727"/>
      <c r="G1" s="727"/>
      <c r="H1" s="727"/>
      <c r="I1" s="727"/>
      <c r="J1" s="727"/>
      <c r="K1" s="727"/>
    </row>
    <row r="2" spans="1:11" ht="18">
      <c r="A2" s="727" t="s">
        <v>472</v>
      </c>
      <c r="B2" s="727"/>
      <c r="C2" s="727"/>
      <c r="D2" s="727"/>
      <c r="E2" s="727"/>
      <c r="F2" s="727"/>
      <c r="G2" s="727"/>
      <c r="H2" s="727"/>
      <c r="I2" s="727"/>
      <c r="J2" s="727"/>
      <c r="K2" s="727"/>
    </row>
    <row r="3" spans="1:11" ht="18">
      <c r="A3" s="727" t="s">
        <v>502</v>
      </c>
      <c r="B3" s="727"/>
      <c r="C3" s="727"/>
      <c r="D3" s="727"/>
      <c r="E3" s="727"/>
      <c r="F3" s="727"/>
      <c r="G3" s="727"/>
      <c r="H3" s="727"/>
      <c r="I3" s="727"/>
      <c r="J3" s="727"/>
      <c r="K3" s="727"/>
    </row>
    <row r="4" spans="1:11" ht="18">
      <c r="A4" s="727" t="s">
        <v>1569</v>
      </c>
      <c r="B4" s="727"/>
      <c r="C4" s="727"/>
      <c r="D4" s="727"/>
      <c r="E4" s="727"/>
      <c r="F4" s="727"/>
      <c r="G4" s="727"/>
      <c r="H4" s="727"/>
      <c r="I4" s="727"/>
      <c r="J4" s="727"/>
      <c r="K4" s="727"/>
    </row>
    <row r="5" spans="1:11" ht="18">
      <c r="A5" s="728" t="s">
        <v>547</v>
      </c>
      <c r="B5" s="728"/>
      <c r="C5" s="728"/>
      <c r="D5" s="728"/>
      <c r="E5" s="728"/>
      <c r="F5" s="728"/>
      <c r="G5" s="728"/>
      <c r="H5" s="728"/>
      <c r="I5" s="728"/>
      <c r="J5" s="728"/>
      <c r="K5" s="728"/>
    </row>
    <row r="6" spans="1:11" ht="12" customHeight="1">
      <c r="A6" s="89"/>
      <c r="B6" s="90"/>
      <c r="C6" s="90"/>
      <c r="D6" s="90"/>
      <c r="E6" s="90"/>
      <c r="F6" s="90"/>
      <c r="G6" s="90"/>
      <c r="H6" s="90"/>
      <c r="I6" s="90"/>
      <c r="J6" s="90"/>
      <c r="K6" s="638"/>
    </row>
    <row r="7" spans="1:11" ht="3.75" customHeight="1"/>
    <row r="8" spans="1:11" ht="30" customHeight="1" thickBot="1">
      <c r="A8" s="487" t="s">
        <v>503</v>
      </c>
      <c r="B8" s="488" t="s">
        <v>482</v>
      </c>
      <c r="C8" s="488" t="s">
        <v>483</v>
      </c>
      <c r="D8" s="488" t="s">
        <v>484</v>
      </c>
      <c r="E8" s="488" t="s">
        <v>485</v>
      </c>
      <c r="F8" s="488" t="s">
        <v>504</v>
      </c>
      <c r="G8" s="488" t="s">
        <v>486</v>
      </c>
      <c r="H8" s="488" t="s">
        <v>487</v>
      </c>
      <c r="I8" s="488" t="s">
        <v>480</v>
      </c>
      <c r="J8" s="488" t="s">
        <v>488</v>
      </c>
      <c r="K8" s="488" t="s">
        <v>191</v>
      </c>
    </row>
    <row r="9" spans="1:11" ht="15.75" thickTop="1">
      <c r="A9" s="489" t="s">
        <v>473</v>
      </c>
      <c r="B9" s="490"/>
      <c r="C9" s="490"/>
      <c r="D9" s="490"/>
      <c r="E9" s="490"/>
      <c r="F9" s="490"/>
      <c r="G9" s="490"/>
      <c r="H9" s="490"/>
      <c r="I9" s="490"/>
      <c r="J9" s="491"/>
      <c r="K9" s="492"/>
    </row>
    <row r="10" spans="1:11">
      <c r="A10" s="79" t="s">
        <v>46</v>
      </c>
      <c r="B10" s="80">
        <v>186884.54294999997</v>
      </c>
      <c r="C10" s="80">
        <v>11404274.85393</v>
      </c>
      <c r="D10" s="80">
        <v>1138136.4292599999</v>
      </c>
      <c r="E10" s="80">
        <v>208435.54921</v>
      </c>
      <c r="F10" s="80">
        <v>303095.95880000002</v>
      </c>
      <c r="G10" s="80">
        <v>199474.87230000002</v>
      </c>
      <c r="H10" s="80">
        <v>3209246.6281599998</v>
      </c>
      <c r="I10" s="80">
        <v>22281.561590000001</v>
      </c>
      <c r="J10" s="80">
        <v>0</v>
      </c>
      <c r="K10" s="80">
        <v>16671830.396200001</v>
      </c>
    </row>
    <row r="11" spans="1:11">
      <c r="A11" s="79" t="s">
        <v>40</v>
      </c>
      <c r="B11" s="80">
        <v>76126.801529999997</v>
      </c>
      <c r="C11" s="80">
        <v>613127.23560999997</v>
      </c>
      <c r="D11" s="80">
        <v>517315.32436000003</v>
      </c>
      <c r="E11" s="80">
        <v>15859.368130000001</v>
      </c>
      <c r="F11" s="80">
        <v>1410.5056000000002</v>
      </c>
      <c r="G11" s="80">
        <v>28187.529859999999</v>
      </c>
      <c r="H11" s="80">
        <v>6729199.2463800004</v>
      </c>
      <c r="I11" s="80">
        <v>0</v>
      </c>
      <c r="J11" s="80">
        <v>0</v>
      </c>
      <c r="K11" s="80">
        <v>7981226.0114700003</v>
      </c>
    </row>
    <row r="12" spans="1:11">
      <c r="A12" s="79" t="s">
        <v>52</v>
      </c>
      <c r="B12" s="80">
        <v>32556.980760000002</v>
      </c>
      <c r="C12" s="80">
        <v>2475197.4069699999</v>
      </c>
      <c r="D12" s="80">
        <v>172754.02497</v>
      </c>
      <c r="E12" s="80">
        <v>37638.685340000004</v>
      </c>
      <c r="F12" s="80">
        <v>0</v>
      </c>
      <c r="G12" s="80">
        <v>69309.955569999991</v>
      </c>
      <c r="H12" s="80">
        <v>196449.97537999999</v>
      </c>
      <c r="I12" s="80">
        <v>0</v>
      </c>
      <c r="J12" s="80">
        <v>0</v>
      </c>
      <c r="K12" s="80">
        <v>2983907.0289899996</v>
      </c>
    </row>
    <row r="13" spans="1:11">
      <c r="A13" s="79" t="s">
        <v>54</v>
      </c>
      <c r="B13" s="80">
        <v>57518.913059999999</v>
      </c>
      <c r="C13" s="80">
        <v>984001.21761000005</v>
      </c>
      <c r="D13" s="80">
        <v>658433.94153999991</v>
      </c>
      <c r="E13" s="80">
        <v>29009.181840000001</v>
      </c>
      <c r="F13" s="80">
        <v>42442.02923</v>
      </c>
      <c r="G13" s="80">
        <v>104756.97478</v>
      </c>
      <c r="H13" s="80">
        <v>15670792.120239999</v>
      </c>
      <c r="I13" s="80">
        <v>0</v>
      </c>
      <c r="J13" s="80">
        <v>0</v>
      </c>
      <c r="K13" s="80">
        <v>17546954.3783</v>
      </c>
    </row>
    <row r="14" spans="1:11">
      <c r="A14" s="79" t="s">
        <v>44</v>
      </c>
      <c r="B14" s="80">
        <v>36677.166279999998</v>
      </c>
      <c r="C14" s="80">
        <v>2619765.7601999999</v>
      </c>
      <c r="D14" s="80">
        <v>331089.67445999995</v>
      </c>
      <c r="E14" s="80">
        <v>76564.624970000004</v>
      </c>
      <c r="F14" s="80">
        <v>0</v>
      </c>
      <c r="G14" s="80">
        <v>125963.72755</v>
      </c>
      <c r="H14" s="80">
        <v>6434428.3627500003</v>
      </c>
      <c r="I14" s="80">
        <v>134622.21416</v>
      </c>
      <c r="J14" s="80">
        <v>19265.84072</v>
      </c>
      <c r="K14" s="80">
        <v>9778377.3710900005</v>
      </c>
    </row>
    <row r="15" spans="1:11">
      <c r="A15" s="79" t="s">
        <v>50</v>
      </c>
      <c r="B15" s="80">
        <v>174887.11311000001</v>
      </c>
      <c r="C15" s="80">
        <v>8864131.7083600014</v>
      </c>
      <c r="D15" s="80">
        <v>694430.06625000003</v>
      </c>
      <c r="E15" s="80">
        <v>162131.07824999999</v>
      </c>
      <c r="F15" s="80">
        <v>422480.18323000002</v>
      </c>
      <c r="G15" s="80">
        <v>261811.98681</v>
      </c>
      <c r="H15" s="80">
        <v>1042302.8305</v>
      </c>
      <c r="I15" s="80">
        <v>25957.85111</v>
      </c>
      <c r="J15" s="80">
        <v>22817.705449999998</v>
      </c>
      <c r="K15" s="80">
        <v>11670950.52307</v>
      </c>
    </row>
    <row r="16" spans="1:11">
      <c r="A16" s="79" t="s">
        <v>38</v>
      </c>
      <c r="B16" s="80">
        <v>243587.74218999999</v>
      </c>
      <c r="C16" s="80">
        <v>9405202.6779999994</v>
      </c>
      <c r="D16" s="80">
        <v>1426253.07684</v>
      </c>
      <c r="E16" s="80">
        <v>201560.11515999999</v>
      </c>
      <c r="F16" s="80">
        <v>207066.07250000001</v>
      </c>
      <c r="G16" s="80">
        <v>288903.0379</v>
      </c>
      <c r="H16" s="80">
        <v>5951430.5383199994</v>
      </c>
      <c r="I16" s="80">
        <v>38181.398259999994</v>
      </c>
      <c r="J16" s="80">
        <v>38452.339180000003</v>
      </c>
      <c r="K16" s="80">
        <v>17800636.998349998</v>
      </c>
    </row>
    <row r="17" spans="1:11">
      <c r="A17" s="79" t="s">
        <v>36</v>
      </c>
      <c r="B17" s="80">
        <v>229512.25806999998</v>
      </c>
      <c r="C17" s="80">
        <v>17266288.188349999</v>
      </c>
      <c r="D17" s="80">
        <v>2619813.0233899998</v>
      </c>
      <c r="E17" s="80">
        <v>463405.65957000002</v>
      </c>
      <c r="F17" s="80">
        <v>219898.70630000002</v>
      </c>
      <c r="G17" s="80">
        <v>501888.13497000001</v>
      </c>
      <c r="H17" s="80">
        <v>7960390.8845500005</v>
      </c>
      <c r="I17" s="80">
        <v>129580.21767</v>
      </c>
      <c r="J17" s="80">
        <v>46215.670640000004</v>
      </c>
      <c r="K17" s="80">
        <v>29436992.743509997</v>
      </c>
    </row>
    <row r="18" spans="1:11">
      <c r="A18" s="79" t="s">
        <v>48</v>
      </c>
      <c r="B18" s="80">
        <v>0</v>
      </c>
      <c r="C18" s="80">
        <v>0</v>
      </c>
      <c r="D18" s="80">
        <v>0</v>
      </c>
      <c r="E18" s="80">
        <v>0</v>
      </c>
      <c r="F18" s="80">
        <v>0</v>
      </c>
      <c r="G18" s="80">
        <v>0</v>
      </c>
      <c r="H18" s="80">
        <v>68317.470379999999</v>
      </c>
      <c r="I18" s="80">
        <v>0</v>
      </c>
      <c r="J18" s="80">
        <v>0</v>
      </c>
      <c r="K18" s="80">
        <v>68317.470379999999</v>
      </c>
    </row>
    <row r="19" spans="1:11">
      <c r="A19" s="79" t="s">
        <v>34</v>
      </c>
      <c r="B19" s="80">
        <v>585601.05663999997</v>
      </c>
      <c r="C19" s="80">
        <v>12168112.04559</v>
      </c>
      <c r="D19" s="80">
        <v>5131007.8093699999</v>
      </c>
      <c r="E19" s="80">
        <v>698442.89589000004</v>
      </c>
      <c r="F19" s="80">
        <v>545650.21178999997</v>
      </c>
      <c r="G19" s="80">
        <v>462040.74091000005</v>
      </c>
      <c r="H19" s="80">
        <v>3794208.7426700001</v>
      </c>
      <c r="I19" s="80">
        <v>178783.3566</v>
      </c>
      <c r="J19" s="80">
        <v>31977.259260000003</v>
      </c>
      <c r="K19" s="80">
        <v>23595824.118720002</v>
      </c>
    </row>
    <row r="20" spans="1:11">
      <c r="A20" s="79" t="s">
        <v>56</v>
      </c>
      <c r="B20" s="80">
        <v>160383.65164</v>
      </c>
      <c r="C20" s="80">
        <v>4791106.1297800001</v>
      </c>
      <c r="D20" s="80">
        <v>663341.54252000002</v>
      </c>
      <c r="E20" s="80">
        <v>62567.21516</v>
      </c>
      <c r="F20" s="80">
        <v>272577.38255000004</v>
      </c>
      <c r="G20" s="80">
        <v>170327.10485</v>
      </c>
      <c r="H20" s="80">
        <v>602481.35048999998</v>
      </c>
      <c r="I20" s="80">
        <v>161159.75793000002</v>
      </c>
      <c r="J20" s="80">
        <v>39928.849799999996</v>
      </c>
      <c r="K20" s="80">
        <v>6923872.9847200001</v>
      </c>
    </row>
    <row r="21" spans="1:11">
      <c r="A21" s="79" t="s">
        <v>42</v>
      </c>
      <c r="B21" s="80">
        <v>184337.26626</v>
      </c>
      <c r="C21" s="80">
        <v>7747882.5425000004</v>
      </c>
      <c r="D21" s="80">
        <v>1036547.64348</v>
      </c>
      <c r="E21" s="80">
        <v>159791.84448</v>
      </c>
      <c r="F21" s="80">
        <v>53106.288810000005</v>
      </c>
      <c r="G21" s="80">
        <v>151875.44227</v>
      </c>
      <c r="H21" s="80">
        <v>832267.09457000007</v>
      </c>
      <c r="I21" s="80">
        <v>19913.43231</v>
      </c>
      <c r="J21" s="80">
        <v>14011.09024</v>
      </c>
      <c r="K21" s="80">
        <v>10199732.644920001</v>
      </c>
    </row>
    <row r="22" spans="1:11">
      <c r="A22" s="79" t="s">
        <v>474</v>
      </c>
      <c r="B22" s="80">
        <v>1968073.4924900001</v>
      </c>
      <c r="C22" s="80">
        <v>78339089.766899988</v>
      </c>
      <c r="D22" s="80">
        <v>14389122.556440001</v>
      </c>
      <c r="E22" s="80">
        <v>2115406.2179999999</v>
      </c>
      <c r="F22" s="80">
        <v>2067727.3388099999</v>
      </c>
      <c r="G22" s="80">
        <v>2364539.50777</v>
      </c>
      <c r="H22" s="80">
        <v>52491515.244389996</v>
      </c>
      <c r="I22" s="80">
        <v>710479.78963000001</v>
      </c>
      <c r="J22" s="80">
        <v>212668.75529</v>
      </c>
      <c r="K22" s="80">
        <v>154658622.66971999</v>
      </c>
    </row>
    <row r="23" spans="1:11">
      <c r="A23" s="81" t="s">
        <v>475</v>
      </c>
      <c r="B23" s="81"/>
      <c r="C23" s="81"/>
      <c r="D23" s="81"/>
      <c r="E23" s="81"/>
      <c r="F23" s="81"/>
      <c r="G23" s="81"/>
      <c r="H23" s="81"/>
      <c r="I23" s="82"/>
      <c r="J23" s="81"/>
      <c r="K23" s="81"/>
    </row>
    <row r="24" spans="1:11">
      <c r="A24" s="79" t="s">
        <v>59</v>
      </c>
      <c r="B24" s="80">
        <v>0</v>
      </c>
      <c r="C24" s="80">
        <v>64246.186419999998</v>
      </c>
      <c r="D24" s="80">
        <v>348693.43768999999</v>
      </c>
      <c r="E24" s="80">
        <v>0</v>
      </c>
      <c r="F24" s="80">
        <v>0</v>
      </c>
      <c r="G24" s="80">
        <v>0</v>
      </c>
      <c r="H24" s="80">
        <v>17631.060460000001</v>
      </c>
      <c r="I24" s="80">
        <v>0</v>
      </c>
      <c r="J24" s="80">
        <v>0</v>
      </c>
      <c r="K24" s="80">
        <v>430570.68456999998</v>
      </c>
    </row>
    <row r="25" spans="1:11">
      <c r="A25" s="79" t="s">
        <v>61</v>
      </c>
      <c r="B25" s="80">
        <v>32833.739329999997</v>
      </c>
      <c r="C25" s="80">
        <v>2985187.3654200002</v>
      </c>
      <c r="D25" s="80">
        <v>95575.848900000012</v>
      </c>
      <c r="E25" s="80">
        <v>188235.78711999999</v>
      </c>
      <c r="F25" s="80">
        <v>56920.767639999998</v>
      </c>
      <c r="G25" s="80">
        <v>46110.974130000002</v>
      </c>
      <c r="H25" s="80">
        <v>206398.62659999999</v>
      </c>
      <c r="I25" s="80">
        <v>8247.6758900000004</v>
      </c>
      <c r="J25" s="80">
        <v>863.51531</v>
      </c>
      <c r="K25" s="80">
        <v>3620374.3003400001</v>
      </c>
    </row>
    <row r="26" spans="1:11">
      <c r="A26" s="83" t="s">
        <v>474</v>
      </c>
      <c r="B26" s="80">
        <v>32833.739329999997</v>
      </c>
      <c r="C26" s="80">
        <v>3049433.5518400003</v>
      </c>
      <c r="D26" s="80">
        <v>444269.28658999997</v>
      </c>
      <c r="E26" s="80">
        <v>188235.78711999999</v>
      </c>
      <c r="F26" s="80">
        <v>56920.767639999998</v>
      </c>
      <c r="G26" s="80">
        <v>46110.974130000002</v>
      </c>
      <c r="H26" s="80">
        <v>224029.68706</v>
      </c>
      <c r="I26" s="80">
        <v>8247.6758900000004</v>
      </c>
      <c r="J26" s="80">
        <v>863.51531</v>
      </c>
      <c r="K26" s="80">
        <v>4050944.9849099996</v>
      </c>
    </row>
    <row r="27" spans="1:11">
      <c r="A27" s="81" t="s">
        <v>477</v>
      </c>
      <c r="B27" s="81"/>
      <c r="C27" s="81"/>
      <c r="D27" s="81"/>
      <c r="E27" s="81"/>
      <c r="F27" s="81"/>
      <c r="G27" s="81"/>
      <c r="H27" s="81"/>
      <c r="I27" s="82"/>
      <c r="J27" s="81"/>
      <c r="K27" s="81"/>
    </row>
    <row r="28" spans="1:11">
      <c r="A28" s="79" t="s">
        <v>64</v>
      </c>
      <c r="B28" s="80">
        <v>83199.799280000007</v>
      </c>
      <c r="C28" s="80">
        <v>1414390.1144999999</v>
      </c>
      <c r="D28" s="80">
        <v>7756.95075</v>
      </c>
      <c r="E28" s="80">
        <v>0</v>
      </c>
      <c r="F28" s="80">
        <v>0</v>
      </c>
      <c r="G28" s="80">
        <v>17943.40782</v>
      </c>
      <c r="H28" s="80">
        <v>16962.449190000003</v>
      </c>
      <c r="I28" s="80">
        <v>0</v>
      </c>
      <c r="J28" s="80">
        <v>0</v>
      </c>
      <c r="K28" s="80">
        <v>1540252.7215400001</v>
      </c>
    </row>
    <row r="29" spans="1:11">
      <c r="A29" s="79" t="s">
        <v>68</v>
      </c>
      <c r="B29" s="80">
        <v>0</v>
      </c>
      <c r="C29" s="80">
        <v>0</v>
      </c>
      <c r="D29" s="80">
        <v>0</v>
      </c>
      <c r="E29" s="80">
        <v>163297.71477000002</v>
      </c>
      <c r="F29" s="80">
        <v>0</v>
      </c>
      <c r="G29" s="80">
        <v>0</v>
      </c>
      <c r="H29" s="80">
        <v>0</v>
      </c>
      <c r="I29" s="80">
        <v>0</v>
      </c>
      <c r="J29" s="80">
        <v>0</v>
      </c>
      <c r="K29" s="80">
        <v>163297.71477000002</v>
      </c>
    </row>
    <row r="30" spans="1:11">
      <c r="A30" s="79" t="s">
        <v>66</v>
      </c>
      <c r="B30" s="80">
        <v>0</v>
      </c>
      <c r="C30" s="80">
        <v>0</v>
      </c>
      <c r="D30" s="80">
        <v>573336.40985000005</v>
      </c>
      <c r="E30" s="80">
        <v>0</v>
      </c>
      <c r="F30" s="80">
        <v>60081.354630000002</v>
      </c>
      <c r="G30" s="80">
        <v>0</v>
      </c>
      <c r="H30" s="80">
        <v>0</v>
      </c>
      <c r="I30" s="80">
        <v>50761.698759999999</v>
      </c>
      <c r="J30" s="80">
        <v>50920.394289999997</v>
      </c>
      <c r="K30" s="80">
        <v>735099.85752999992</v>
      </c>
    </row>
    <row r="31" spans="1:11">
      <c r="A31" s="79" t="s">
        <v>474</v>
      </c>
      <c r="B31" s="80">
        <v>83199.799280000007</v>
      </c>
      <c r="C31" s="80">
        <v>1414390.1144999999</v>
      </c>
      <c r="D31" s="80">
        <v>581093.36060000001</v>
      </c>
      <c r="E31" s="80">
        <v>163297.71477000002</v>
      </c>
      <c r="F31" s="80">
        <v>60081.354630000002</v>
      </c>
      <c r="G31" s="80">
        <v>17943.40782</v>
      </c>
      <c r="H31" s="80">
        <v>16962.449190000003</v>
      </c>
      <c r="I31" s="80">
        <v>50761.698759999999</v>
      </c>
      <c r="J31" s="80">
        <v>50920.394289999997</v>
      </c>
      <c r="K31" s="80">
        <v>2438650.2938399999</v>
      </c>
    </row>
    <row r="32" spans="1:11">
      <c r="A32" s="84" t="s">
        <v>1095</v>
      </c>
      <c r="B32" s="82"/>
      <c r="C32" s="82"/>
      <c r="D32" s="82"/>
      <c r="E32" s="82"/>
      <c r="F32" s="82"/>
      <c r="G32" s="82"/>
      <c r="H32" s="82"/>
      <c r="I32" s="82"/>
      <c r="J32" s="82"/>
      <c r="K32" s="81"/>
    </row>
    <row r="33" spans="1:11">
      <c r="A33" s="79" t="s">
        <v>110</v>
      </c>
      <c r="B33" s="80">
        <v>0</v>
      </c>
      <c r="C33" s="80">
        <v>0</v>
      </c>
      <c r="D33" s="80">
        <v>7747.9161699999995</v>
      </c>
      <c r="E33" s="80">
        <v>119130.8429</v>
      </c>
      <c r="F33" s="80">
        <v>161956.09624000001</v>
      </c>
      <c r="G33" s="80">
        <v>0</v>
      </c>
      <c r="H33" s="80">
        <v>0</v>
      </c>
      <c r="I33" s="80">
        <v>0</v>
      </c>
      <c r="J33" s="80">
        <v>0</v>
      </c>
      <c r="K33" s="80">
        <v>288834.85531000001</v>
      </c>
    </row>
    <row r="34" spans="1:11">
      <c r="A34" s="79" t="s">
        <v>112</v>
      </c>
      <c r="B34" s="80">
        <v>0</v>
      </c>
      <c r="C34" s="80">
        <v>0</v>
      </c>
      <c r="D34" s="80">
        <v>0</v>
      </c>
      <c r="E34" s="80">
        <v>0</v>
      </c>
      <c r="F34" s="80">
        <v>0</v>
      </c>
      <c r="G34" s="80">
        <v>100810.39535999999</v>
      </c>
      <c r="H34" s="80">
        <v>0</v>
      </c>
      <c r="I34" s="80">
        <v>0</v>
      </c>
      <c r="J34" s="80">
        <v>0</v>
      </c>
      <c r="K34" s="80">
        <v>100810.39535999999</v>
      </c>
    </row>
    <row r="35" spans="1:11">
      <c r="A35" s="79" t="s">
        <v>120</v>
      </c>
      <c r="B35" s="80">
        <v>0</v>
      </c>
      <c r="C35" s="80">
        <v>0</v>
      </c>
      <c r="D35" s="80">
        <v>98120.83524</v>
      </c>
      <c r="E35" s="80">
        <v>0</v>
      </c>
      <c r="F35" s="80">
        <v>0</v>
      </c>
      <c r="G35" s="80">
        <v>0</v>
      </c>
      <c r="H35" s="80">
        <v>0</v>
      </c>
      <c r="I35" s="80">
        <v>0</v>
      </c>
      <c r="J35" s="80">
        <v>0</v>
      </c>
      <c r="K35" s="80">
        <v>98120.83524</v>
      </c>
    </row>
    <row r="36" spans="1:11">
      <c r="A36" s="79" t="s">
        <v>122</v>
      </c>
      <c r="B36" s="80">
        <v>0</v>
      </c>
      <c r="C36" s="80">
        <v>0</v>
      </c>
      <c r="D36" s="80">
        <v>260769.09490999999</v>
      </c>
      <c r="E36" s="80">
        <v>7431.6540800000002</v>
      </c>
      <c r="F36" s="80">
        <v>0</v>
      </c>
      <c r="G36" s="80">
        <v>0</v>
      </c>
      <c r="H36" s="80">
        <v>0</v>
      </c>
      <c r="I36" s="80">
        <v>0</v>
      </c>
      <c r="J36" s="80">
        <v>0</v>
      </c>
      <c r="K36" s="80">
        <v>268200.74898999999</v>
      </c>
    </row>
    <row r="37" spans="1:11">
      <c r="A37" s="79" t="s">
        <v>96</v>
      </c>
      <c r="B37" s="80">
        <v>0</v>
      </c>
      <c r="C37" s="80">
        <v>0</v>
      </c>
      <c r="D37" s="80">
        <v>0</v>
      </c>
      <c r="E37" s="80">
        <v>0</v>
      </c>
      <c r="F37" s="80">
        <v>0</v>
      </c>
      <c r="G37" s="80">
        <v>0</v>
      </c>
      <c r="H37" s="80">
        <v>126965.50795</v>
      </c>
      <c r="I37" s="80">
        <v>0</v>
      </c>
      <c r="J37" s="80">
        <v>0</v>
      </c>
      <c r="K37" s="80">
        <v>126965.50795</v>
      </c>
    </row>
    <row r="38" spans="1:11">
      <c r="A38" s="79" t="s">
        <v>108</v>
      </c>
      <c r="B38" s="80">
        <v>20512.094209999999</v>
      </c>
      <c r="C38" s="80">
        <v>0</v>
      </c>
      <c r="D38" s="80">
        <v>0</v>
      </c>
      <c r="E38" s="80">
        <v>0</v>
      </c>
      <c r="F38" s="80">
        <v>230355.51444</v>
      </c>
      <c r="G38" s="80">
        <v>0</v>
      </c>
      <c r="H38" s="80">
        <v>0</v>
      </c>
      <c r="I38" s="80">
        <v>0</v>
      </c>
      <c r="J38" s="80">
        <v>0</v>
      </c>
      <c r="K38" s="80">
        <v>250867.60865000001</v>
      </c>
    </row>
    <row r="39" spans="1:11">
      <c r="A39" s="79" t="s">
        <v>94</v>
      </c>
      <c r="B39" s="80">
        <v>0</v>
      </c>
      <c r="C39" s="80">
        <v>0</v>
      </c>
      <c r="D39" s="80">
        <v>0</v>
      </c>
      <c r="E39" s="80">
        <v>0</v>
      </c>
      <c r="F39" s="80">
        <v>196611.14337999999</v>
      </c>
      <c r="G39" s="80">
        <v>37446.081720000002</v>
      </c>
      <c r="H39" s="80">
        <v>0</v>
      </c>
      <c r="I39" s="80">
        <v>0</v>
      </c>
      <c r="J39" s="80">
        <v>0</v>
      </c>
      <c r="K39" s="80">
        <v>234057.22509999998</v>
      </c>
    </row>
    <row r="40" spans="1:11">
      <c r="A40" s="79" t="s">
        <v>92</v>
      </c>
      <c r="B40" s="80">
        <v>0</v>
      </c>
      <c r="C40" s="80">
        <v>0</v>
      </c>
      <c r="D40" s="80">
        <v>0</v>
      </c>
      <c r="E40" s="80">
        <v>0</v>
      </c>
      <c r="F40" s="80">
        <v>0</v>
      </c>
      <c r="G40" s="80">
        <v>61248.043259999999</v>
      </c>
      <c r="H40" s="80">
        <v>0</v>
      </c>
      <c r="I40" s="80">
        <v>0</v>
      </c>
      <c r="J40" s="80">
        <v>0</v>
      </c>
      <c r="K40" s="80">
        <v>61248.043259999999</v>
      </c>
    </row>
    <row r="41" spans="1:11">
      <c r="A41" s="79" t="s">
        <v>74</v>
      </c>
      <c r="B41" s="80">
        <v>0</v>
      </c>
      <c r="C41" s="80">
        <v>0</v>
      </c>
      <c r="D41" s="80">
        <v>0</v>
      </c>
      <c r="E41" s="80">
        <v>0</v>
      </c>
      <c r="F41" s="80">
        <v>0</v>
      </c>
      <c r="G41" s="80">
        <v>0</v>
      </c>
      <c r="H41" s="80">
        <v>392691.05430999998</v>
      </c>
      <c r="I41" s="80">
        <v>0</v>
      </c>
      <c r="J41" s="80">
        <v>0</v>
      </c>
      <c r="K41" s="80">
        <v>392691.05430999998</v>
      </c>
    </row>
    <row r="42" spans="1:11">
      <c r="A42" s="79" t="s">
        <v>84</v>
      </c>
      <c r="B42" s="80">
        <v>0</v>
      </c>
      <c r="C42" s="80">
        <v>0</v>
      </c>
      <c r="D42" s="80">
        <v>161783.12255999999</v>
      </c>
      <c r="E42" s="80">
        <v>0</v>
      </c>
      <c r="F42" s="80">
        <v>0</v>
      </c>
      <c r="G42" s="80">
        <v>0</v>
      </c>
      <c r="H42" s="80">
        <v>0</v>
      </c>
      <c r="I42" s="80">
        <v>0</v>
      </c>
      <c r="J42" s="80">
        <v>0</v>
      </c>
      <c r="K42" s="80">
        <v>161783.12255999999</v>
      </c>
    </row>
    <row r="43" spans="1:11">
      <c r="A43" s="79" t="s">
        <v>106</v>
      </c>
      <c r="B43" s="80">
        <v>0</v>
      </c>
      <c r="C43" s="80">
        <v>0</v>
      </c>
      <c r="D43" s="80">
        <v>0</v>
      </c>
      <c r="E43" s="80">
        <v>0</v>
      </c>
      <c r="F43" s="80">
        <v>0</v>
      </c>
      <c r="G43" s="80">
        <v>61138.999369999998</v>
      </c>
      <c r="H43" s="80">
        <v>0</v>
      </c>
      <c r="I43" s="80">
        <v>0</v>
      </c>
      <c r="J43" s="80">
        <v>0</v>
      </c>
      <c r="K43" s="80">
        <v>61138.999369999998</v>
      </c>
    </row>
    <row r="44" spans="1:11">
      <c r="A44" s="79" t="s">
        <v>70</v>
      </c>
      <c r="B44" s="80">
        <v>9777.2139999999999</v>
      </c>
      <c r="C44" s="80">
        <v>0</v>
      </c>
      <c r="D44" s="80">
        <v>31113.664430000001</v>
      </c>
      <c r="E44" s="80">
        <v>0</v>
      </c>
      <c r="F44" s="80">
        <v>0</v>
      </c>
      <c r="G44" s="80">
        <v>0</v>
      </c>
      <c r="H44" s="80">
        <v>977482.62944000005</v>
      </c>
      <c r="I44" s="80">
        <v>11433.733749999999</v>
      </c>
      <c r="J44" s="80">
        <v>7145.57269</v>
      </c>
      <c r="K44" s="80">
        <v>1036952.8143099999</v>
      </c>
    </row>
    <row r="45" spans="1:11">
      <c r="A45" s="79" t="s">
        <v>102</v>
      </c>
      <c r="B45" s="80">
        <v>0</v>
      </c>
      <c r="C45" s="80">
        <v>0</v>
      </c>
      <c r="D45" s="80">
        <v>93284.785260000004</v>
      </c>
      <c r="E45" s="80">
        <v>0</v>
      </c>
      <c r="F45" s="80">
        <v>0</v>
      </c>
      <c r="G45" s="80">
        <v>0</v>
      </c>
      <c r="H45" s="80">
        <v>0</v>
      </c>
      <c r="I45" s="80">
        <v>0</v>
      </c>
      <c r="J45" s="80">
        <v>0</v>
      </c>
      <c r="K45" s="80">
        <v>93284.785260000004</v>
      </c>
    </row>
    <row r="46" spans="1:11">
      <c r="A46" s="79" t="s">
        <v>88</v>
      </c>
      <c r="B46" s="80">
        <v>0</v>
      </c>
      <c r="C46" s="80">
        <v>0</v>
      </c>
      <c r="D46" s="80">
        <v>109734.16375000001</v>
      </c>
      <c r="E46" s="80">
        <v>0</v>
      </c>
      <c r="F46" s="80">
        <v>0</v>
      </c>
      <c r="G46" s="80">
        <v>0</v>
      </c>
      <c r="H46" s="80">
        <v>0</v>
      </c>
      <c r="I46" s="80">
        <v>0</v>
      </c>
      <c r="J46" s="80">
        <v>0</v>
      </c>
      <c r="K46" s="80">
        <v>109734.16375000001</v>
      </c>
    </row>
    <row r="47" spans="1:11">
      <c r="A47" s="79" t="s">
        <v>125</v>
      </c>
      <c r="B47" s="80">
        <v>0</v>
      </c>
      <c r="C47" s="80">
        <v>55664.869380000004</v>
      </c>
      <c r="D47" s="80">
        <v>0</v>
      </c>
      <c r="E47" s="80">
        <v>0</v>
      </c>
      <c r="F47" s="80">
        <v>0</v>
      </c>
      <c r="G47" s="80">
        <v>0</v>
      </c>
      <c r="H47" s="80">
        <v>0</v>
      </c>
      <c r="I47" s="80">
        <v>0</v>
      </c>
      <c r="J47" s="80">
        <v>0</v>
      </c>
      <c r="K47" s="80">
        <v>55664.869380000004</v>
      </c>
    </row>
    <row r="48" spans="1:11">
      <c r="A48" s="79" t="s">
        <v>78</v>
      </c>
      <c r="B48" s="80">
        <v>0</v>
      </c>
      <c r="C48" s="80">
        <v>0</v>
      </c>
      <c r="D48" s="80">
        <v>188353.53193</v>
      </c>
      <c r="E48" s="80">
        <v>0</v>
      </c>
      <c r="F48" s="80">
        <v>0</v>
      </c>
      <c r="G48" s="80">
        <v>0</v>
      </c>
      <c r="H48" s="80">
        <v>0</v>
      </c>
      <c r="I48" s="80">
        <v>0</v>
      </c>
      <c r="J48" s="80">
        <v>0</v>
      </c>
      <c r="K48" s="80">
        <v>188353.53193</v>
      </c>
    </row>
    <row r="49" spans="1:11">
      <c r="A49" s="79" t="s">
        <v>127</v>
      </c>
      <c r="B49" s="80">
        <v>235735.18776</v>
      </c>
      <c r="C49" s="80">
        <v>0</v>
      </c>
      <c r="D49" s="80">
        <v>0</v>
      </c>
      <c r="E49" s="80">
        <v>0</v>
      </c>
      <c r="F49" s="80">
        <v>0</v>
      </c>
      <c r="G49" s="80">
        <v>0</v>
      </c>
      <c r="H49" s="80">
        <v>0</v>
      </c>
      <c r="I49" s="80">
        <v>0</v>
      </c>
      <c r="J49" s="80">
        <v>0</v>
      </c>
      <c r="K49" s="80">
        <v>235735.18776</v>
      </c>
    </row>
    <row r="50" spans="1:11">
      <c r="A50" s="79" t="s">
        <v>118</v>
      </c>
      <c r="B50" s="80">
        <v>0</v>
      </c>
      <c r="C50" s="80">
        <v>0</v>
      </c>
      <c r="D50" s="80">
        <v>0</v>
      </c>
      <c r="E50" s="80">
        <v>0</v>
      </c>
      <c r="F50" s="80">
        <v>0</v>
      </c>
      <c r="G50" s="80">
        <v>0</v>
      </c>
      <c r="H50" s="80">
        <v>255802.47208000001</v>
      </c>
      <c r="I50" s="80">
        <v>4499.1755700000003</v>
      </c>
      <c r="J50" s="80">
        <v>0</v>
      </c>
      <c r="K50" s="80">
        <v>260301.64765</v>
      </c>
    </row>
    <row r="51" spans="1:11">
      <c r="A51" s="79" t="s">
        <v>90</v>
      </c>
      <c r="B51" s="80">
        <v>0</v>
      </c>
      <c r="C51" s="80">
        <v>0</v>
      </c>
      <c r="D51" s="80">
        <v>0</v>
      </c>
      <c r="E51" s="80">
        <v>0</v>
      </c>
      <c r="F51" s="80">
        <v>62589.913979999998</v>
      </c>
      <c r="G51" s="80">
        <v>8440.61211</v>
      </c>
      <c r="H51" s="80">
        <v>0</v>
      </c>
      <c r="I51" s="80">
        <v>0</v>
      </c>
      <c r="J51" s="80">
        <v>0</v>
      </c>
      <c r="K51" s="80">
        <v>71030.526089999999</v>
      </c>
    </row>
    <row r="52" spans="1:11">
      <c r="A52" s="79" t="s">
        <v>116</v>
      </c>
      <c r="B52" s="80">
        <v>0</v>
      </c>
      <c r="C52" s="80">
        <v>0</v>
      </c>
      <c r="D52" s="80">
        <v>0</v>
      </c>
      <c r="E52" s="80">
        <v>0</v>
      </c>
      <c r="F52" s="80">
        <v>0</v>
      </c>
      <c r="G52" s="80">
        <v>98765.311109999995</v>
      </c>
      <c r="H52" s="80">
        <v>0</v>
      </c>
      <c r="I52" s="80">
        <v>0</v>
      </c>
      <c r="J52" s="80">
        <v>0</v>
      </c>
      <c r="K52" s="80">
        <v>98765.311109999995</v>
      </c>
    </row>
    <row r="53" spans="1:11">
      <c r="A53" s="79" t="s">
        <v>104</v>
      </c>
      <c r="B53" s="80">
        <v>0</v>
      </c>
      <c r="C53" s="80">
        <v>0</v>
      </c>
      <c r="D53" s="80">
        <v>0</v>
      </c>
      <c r="E53" s="80">
        <v>0</v>
      </c>
      <c r="F53" s="80">
        <v>0</v>
      </c>
      <c r="G53" s="80">
        <v>156880.94827000002</v>
      </c>
      <c r="H53" s="80">
        <v>0</v>
      </c>
      <c r="I53" s="80">
        <v>0</v>
      </c>
      <c r="J53" s="80">
        <v>0</v>
      </c>
      <c r="K53" s="80">
        <v>156880.94827000002</v>
      </c>
    </row>
    <row r="54" spans="1:11">
      <c r="A54" s="79" t="s">
        <v>124</v>
      </c>
      <c r="B54" s="80">
        <v>0</v>
      </c>
      <c r="C54" s="80">
        <v>0</v>
      </c>
      <c r="D54" s="80">
        <v>0</v>
      </c>
      <c r="E54" s="80">
        <v>0</v>
      </c>
      <c r="F54" s="80">
        <v>0</v>
      </c>
      <c r="G54" s="80">
        <v>0</v>
      </c>
      <c r="H54" s="80">
        <v>223663.90412999998</v>
      </c>
      <c r="I54" s="80">
        <v>0</v>
      </c>
      <c r="J54" s="80">
        <v>0</v>
      </c>
      <c r="K54" s="80">
        <v>223663.90412999998</v>
      </c>
    </row>
    <row r="55" spans="1:11">
      <c r="A55" s="79" t="s">
        <v>82</v>
      </c>
      <c r="B55" s="80">
        <v>0</v>
      </c>
      <c r="C55" s="80">
        <v>0</v>
      </c>
      <c r="D55" s="80">
        <v>172973.50177</v>
      </c>
      <c r="E55" s="80">
        <v>0</v>
      </c>
      <c r="F55" s="80">
        <v>0</v>
      </c>
      <c r="G55" s="80">
        <v>0</v>
      </c>
      <c r="H55" s="80">
        <v>0</v>
      </c>
      <c r="I55" s="80">
        <v>0</v>
      </c>
      <c r="J55" s="80">
        <v>0</v>
      </c>
      <c r="K55" s="80">
        <v>172973.50177</v>
      </c>
    </row>
    <row r="56" spans="1:11">
      <c r="A56" s="79" t="s">
        <v>86</v>
      </c>
      <c r="B56" s="80">
        <v>0</v>
      </c>
      <c r="C56" s="80">
        <v>0</v>
      </c>
      <c r="D56" s="80">
        <v>144711.53075999999</v>
      </c>
      <c r="E56" s="80">
        <v>0</v>
      </c>
      <c r="F56" s="80">
        <v>0</v>
      </c>
      <c r="G56" s="80">
        <v>0</v>
      </c>
      <c r="H56" s="80">
        <v>0</v>
      </c>
      <c r="I56" s="80">
        <v>0</v>
      </c>
      <c r="J56" s="80">
        <v>0</v>
      </c>
      <c r="K56" s="80">
        <v>144711.53075999999</v>
      </c>
    </row>
    <row r="57" spans="1:11">
      <c r="A57" s="79" t="s">
        <v>80</v>
      </c>
      <c r="B57" s="80">
        <v>0</v>
      </c>
      <c r="C57" s="80">
        <v>0</v>
      </c>
      <c r="D57" s="80">
        <v>279567.99725999997</v>
      </c>
      <c r="E57" s="80">
        <v>0</v>
      </c>
      <c r="F57" s="80">
        <v>0</v>
      </c>
      <c r="G57" s="80">
        <v>0</v>
      </c>
      <c r="H57" s="80">
        <v>0</v>
      </c>
      <c r="I57" s="80">
        <v>0</v>
      </c>
      <c r="J57" s="80">
        <v>0</v>
      </c>
      <c r="K57" s="80">
        <v>279567.99725999997</v>
      </c>
    </row>
    <row r="58" spans="1:11">
      <c r="A58" s="79" t="s">
        <v>72</v>
      </c>
      <c r="B58" s="80">
        <v>19780.001</v>
      </c>
      <c r="C58" s="80">
        <v>10448.17808</v>
      </c>
      <c r="D58" s="80">
        <v>43301.56897</v>
      </c>
      <c r="E58" s="80">
        <v>0</v>
      </c>
      <c r="F58" s="80">
        <v>0</v>
      </c>
      <c r="G58" s="80">
        <v>70581.552580000003</v>
      </c>
      <c r="H58" s="80">
        <v>597776.92498999997</v>
      </c>
      <c r="I58" s="80">
        <v>0</v>
      </c>
      <c r="J58" s="80">
        <v>0</v>
      </c>
      <c r="K58" s="80">
        <v>741888.22562000004</v>
      </c>
    </row>
    <row r="59" spans="1:11">
      <c r="A59" s="79" t="s">
        <v>76</v>
      </c>
      <c r="B59" s="80">
        <v>0</v>
      </c>
      <c r="C59" s="80">
        <v>0</v>
      </c>
      <c r="D59" s="80">
        <v>97208.389249999993</v>
      </c>
      <c r="E59" s="80">
        <v>0</v>
      </c>
      <c r="F59" s="80">
        <v>0</v>
      </c>
      <c r="G59" s="80">
        <v>0</v>
      </c>
      <c r="H59" s="80">
        <v>0</v>
      </c>
      <c r="I59" s="80">
        <v>0</v>
      </c>
      <c r="J59" s="80">
        <v>0</v>
      </c>
      <c r="K59" s="80">
        <v>97208.389249999993</v>
      </c>
    </row>
    <row r="60" spans="1:11">
      <c r="A60" s="79" t="s">
        <v>114</v>
      </c>
      <c r="B60" s="80">
        <v>181315.0643</v>
      </c>
      <c r="C60" s="80">
        <v>0</v>
      </c>
      <c r="D60" s="80">
        <v>0</v>
      </c>
      <c r="E60" s="80">
        <v>3365.2503099999999</v>
      </c>
      <c r="F60" s="80">
        <v>29016.027730000002</v>
      </c>
      <c r="G60" s="80">
        <v>0</v>
      </c>
      <c r="H60" s="80">
        <v>0</v>
      </c>
      <c r="I60" s="80">
        <v>0</v>
      </c>
      <c r="J60" s="80">
        <v>0</v>
      </c>
      <c r="K60" s="80">
        <v>213696.34234</v>
      </c>
    </row>
    <row r="61" spans="1:11">
      <c r="A61" s="79" t="s">
        <v>98</v>
      </c>
      <c r="B61" s="80">
        <v>0</v>
      </c>
      <c r="C61" s="80">
        <v>0</v>
      </c>
      <c r="D61" s="80">
        <v>0</v>
      </c>
      <c r="E61" s="80">
        <v>0</v>
      </c>
      <c r="F61" s="80">
        <v>0</v>
      </c>
      <c r="G61" s="80">
        <v>0</v>
      </c>
      <c r="H61" s="80">
        <v>84010.835590000002</v>
      </c>
      <c r="I61" s="80">
        <v>0</v>
      </c>
      <c r="J61" s="80">
        <v>0</v>
      </c>
      <c r="K61" s="80">
        <v>84010.835590000002</v>
      </c>
    </row>
    <row r="62" spans="1:11">
      <c r="A62" s="79" t="s">
        <v>100</v>
      </c>
      <c r="B62" s="80">
        <v>0</v>
      </c>
      <c r="C62" s="80">
        <v>0</v>
      </c>
      <c r="D62" s="80">
        <v>0</v>
      </c>
      <c r="E62" s="80">
        <v>0</v>
      </c>
      <c r="F62" s="80">
        <v>0</v>
      </c>
      <c r="G62" s="80">
        <v>0</v>
      </c>
      <c r="H62" s="80">
        <v>0</v>
      </c>
      <c r="I62" s="80">
        <v>51596.180420000004</v>
      </c>
      <c r="J62" s="80">
        <v>0</v>
      </c>
      <c r="K62" s="80">
        <v>51596.180420000004</v>
      </c>
    </row>
    <row r="63" spans="1:11">
      <c r="A63" s="79" t="s">
        <v>553</v>
      </c>
      <c r="B63" s="80">
        <v>0</v>
      </c>
      <c r="C63" s="80">
        <v>0</v>
      </c>
      <c r="D63" s="80">
        <v>0</v>
      </c>
      <c r="E63" s="80">
        <v>0</v>
      </c>
      <c r="F63" s="80">
        <v>19429.537199999999</v>
      </c>
      <c r="G63" s="80">
        <v>0</v>
      </c>
      <c r="H63" s="80">
        <v>0</v>
      </c>
      <c r="I63" s="80">
        <v>0</v>
      </c>
      <c r="J63" s="80">
        <v>0</v>
      </c>
      <c r="K63" s="80">
        <v>19429.537199999999</v>
      </c>
    </row>
    <row r="64" spans="1:11">
      <c r="A64" s="79" t="s">
        <v>1567</v>
      </c>
      <c r="B64" s="80">
        <v>0</v>
      </c>
      <c r="C64" s="80">
        <v>0</v>
      </c>
      <c r="D64" s="80">
        <v>50434.307679999998</v>
      </c>
      <c r="E64" s="80">
        <v>0</v>
      </c>
      <c r="F64" s="80">
        <v>0</v>
      </c>
      <c r="G64" s="80">
        <v>0</v>
      </c>
      <c r="H64" s="80">
        <v>0</v>
      </c>
      <c r="I64" s="80">
        <v>0</v>
      </c>
      <c r="J64" s="80">
        <v>0</v>
      </c>
      <c r="K64" s="80">
        <v>50434.307679999998</v>
      </c>
    </row>
    <row r="65" spans="1:11">
      <c r="A65" s="79" t="s">
        <v>474</v>
      </c>
      <c r="B65" s="80">
        <v>467119.56127000001</v>
      </c>
      <c r="C65" s="80">
        <v>66113.047460000002</v>
      </c>
      <c r="D65" s="80">
        <v>1739104.4099400002</v>
      </c>
      <c r="E65" s="80">
        <v>129927.74729</v>
      </c>
      <c r="F65" s="80">
        <v>699958.23297000001</v>
      </c>
      <c r="G65" s="80">
        <v>595311.94377999997</v>
      </c>
      <c r="H65" s="80">
        <v>2658393.3284899998</v>
      </c>
      <c r="I65" s="80">
        <v>67529.089739999996</v>
      </c>
      <c r="J65" s="80">
        <v>7145.57269</v>
      </c>
      <c r="K65" s="80">
        <v>6430602.9336299999</v>
      </c>
    </row>
    <row r="66" spans="1:11">
      <c r="A66" s="84" t="s">
        <v>481</v>
      </c>
      <c r="B66" s="82"/>
      <c r="C66" s="82"/>
      <c r="D66" s="82"/>
      <c r="E66" s="82"/>
      <c r="F66" s="82"/>
      <c r="G66" s="82"/>
      <c r="H66" s="82"/>
      <c r="I66" s="82"/>
      <c r="J66" s="82"/>
      <c r="K66" s="81"/>
    </row>
    <row r="67" spans="1:11">
      <c r="A67" s="79" t="s">
        <v>130</v>
      </c>
      <c r="B67" s="80">
        <v>1057.65237</v>
      </c>
      <c r="C67" s="80">
        <v>2682.3567400000002</v>
      </c>
      <c r="D67" s="80">
        <v>11439.109779999999</v>
      </c>
      <c r="E67" s="80">
        <v>889.36443000000008</v>
      </c>
      <c r="F67" s="80">
        <v>695.27631000000008</v>
      </c>
      <c r="G67" s="80">
        <v>810.11595</v>
      </c>
      <c r="H67" s="80">
        <v>2333.9585000000002</v>
      </c>
      <c r="I67" s="80">
        <v>83.040890000000005</v>
      </c>
      <c r="J67" s="80">
        <v>185.79852</v>
      </c>
      <c r="K67" s="80">
        <v>20176.673489999997</v>
      </c>
    </row>
    <row r="68" spans="1:11">
      <c r="A68" s="79" t="s">
        <v>1441</v>
      </c>
      <c r="B68" s="80">
        <v>175.80345</v>
      </c>
      <c r="C68" s="80">
        <v>3933.6950499999998</v>
      </c>
      <c r="D68" s="80">
        <v>148.39690999999999</v>
      </c>
      <c r="E68" s="80">
        <v>323.06119999999999</v>
      </c>
      <c r="F68" s="80">
        <v>463.07529</v>
      </c>
      <c r="G68" s="80">
        <v>2.0339999999999998</v>
      </c>
      <c r="H68" s="80">
        <v>58.937460000000002</v>
      </c>
      <c r="I68" s="80">
        <v>187.29892999999998</v>
      </c>
      <c r="J68" s="80">
        <v>0</v>
      </c>
      <c r="K68" s="80">
        <v>5292.3022899999996</v>
      </c>
    </row>
    <row r="69" spans="1:11">
      <c r="A69" s="79" t="s">
        <v>1555</v>
      </c>
      <c r="B69" s="80">
        <v>256.16245000000004</v>
      </c>
      <c r="C69" s="80">
        <v>1943.6012800000001</v>
      </c>
      <c r="D69" s="80">
        <v>56.340609999999998</v>
      </c>
      <c r="E69" s="80">
        <v>65.79128</v>
      </c>
      <c r="F69" s="80">
        <v>90.302570000000003</v>
      </c>
      <c r="G69" s="80">
        <v>1077.5826200000001</v>
      </c>
      <c r="H69" s="80">
        <v>277.53109999999998</v>
      </c>
      <c r="I69" s="80">
        <v>8.7184899999999992</v>
      </c>
      <c r="J69" s="80">
        <v>10.060540000000001</v>
      </c>
      <c r="K69" s="80">
        <v>3786.09094</v>
      </c>
    </row>
    <row r="70" spans="1:11">
      <c r="A70" s="79" t="s">
        <v>1556</v>
      </c>
      <c r="B70" s="80">
        <v>0</v>
      </c>
      <c r="C70" s="80">
        <v>6.2481899999999992</v>
      </c>
      <c r="D70" s="80">
        <v>0</v>
      </c>
      <c r="E70" s="80">
        <v>0</v>
      </c>
      <c r="F70" s="80">
        <v>0</v>
      </c>
      <c r="G70" s="80">
        <v>0</v>
      </c>
      <c r="H70" s="80">
        <v>3.7071900000000002</v>
      </c>
      <c r="I70" s="80">
        <v>0</v>
      </c>
      <c r="J70" s="80">
        <v>0</v>
      </c>
      <c r="K70" s="80">
        <v>9.9553799999999999</v>
      </c>
    </row>
    <row r="71" spans="1:11">
      <c r="A71" s="79" t="s">
        <v>474</v>
      </c>
      <c r="B71" s="80">
        <v>1489.6182699999999</v>
      </c>
      <c r="C71" s="80">
        <v>8565.9012600000005</v>
      </c>
      <c r="D71" s="80">
        <v>11643.847300000001</v>
      </c>
      <c r="E71" s="80">
        <v>1278.2169099999999</v>
      </c>
      <c r="F71" s="80">
        <v>1248.65417</v>
      </c>
      <c r="G71" s="80">
        <v>1889.7325700000001</v>
      </c>
      <c r="H71" s="80">
        <v>2674.1342500000001</v>
      </c>
      <c r="I71" s="80">
        <v>279.05831000000001</v>
      </c>
      <c r="J71" s="80">
        <v>195.85906</v>
      </c>
      <c r="K71" s="80">
        <v>29265.022100000002</v>
      </c>
    </row>
    <row r="72" spans="1:11">
      <c r="A72" s="84" t="s">
        <v>478</v>
      </c>
      <c r="B72" s="82"/>
      <c r="C72" s="82"/>
      <c r="D72" s="82"/>
      <c r="E72" s="82"/>
      <c r="F72" s="82"/>
      <c r="G72" s="82"/>
      <c r="H72" s="82"/>
      <c r="I72" s="82"/>
      <c r="J72" s="82"/>
      <c r="K72" s="81"/>
    </row>
    <row r="73" spans="1:11">
      <c r="A73" s="79" t="s">
        <v>147</v>
      </c>
      <c r="B73" s="80">
        <v>708737.94463000004</v>
      </c>
      <c r="C73" s="80">
        <v>11995425.704530001</v>
      </c>
      <c r="D73" s="80">
        <v>3452084.47309</v>
      </c>
      <c r="E73" s="80">
        <v>588172.74583000003</v>
      </c>
      <c r="F73" s="80">
        <v>631007.10611000005</v>
      </c>
      <c r="G73" s="80">
        <v>870609.43345000001</v>
      </c>
      <c r="H73" s="80">
        <v>9740193.3775300011</v>
      </c>
      <c r="I73" s="80">
        <v>460171.42551999999</v>
      </c>
      <c r="J73" s="80">
        <v>150493.83804</v>
      </c>
      <c r="K73" s="80">
        <v>28596896.048730001</v>
      </c>
    </row>
    <row r="74" spans="1:11">
      <c r="A74" s="79" t="s">
        <v>474</v>
      </c>
      <c r="B74" s="80">
        <v>708737.94463000004</v>
      </c>
      <c r="C74" s="80">
        <v>11995425.704530001</v>
      </c>
      <c r="D74" s="80">
        <v>3452084.47309</v>
      </c>
      <c r="E74" s="80">
        <v>588172.74583000003</v>
      </c>
      <c r="F74" s="80">
        <v>631007.10611000005</v>
      </c>
      <c r="G74" s="80">
        <v>870609.43345000001</v>
      </c>
      <c r="H74" s="80">
        <v>9740193.3775300011</v>
      </c>
      <c r="I74" s="80">
        <v>460171.42551999999</v>
      </c>
      <c r="J74" s="80">
        <v>150493.83804</v>
      </c>
      <c r="K74" s="80">
        <v>28596896.048730001</v>
      </c>
    </row>
    <row r="75" spans="1:11">
      <c r="A75" s="85" t="s">
        <v>479</v>
      </c>
      <c r="B75" s="82"/>
      <c r="C75" s="82"/>
      <c r="D75" s="82"/>
      <c r="E75" s="82"/>
      <c r="F75" s="82"/>
      <c r="G75" s="82"/>
      <c r="H75" s="82"/>
      <c r="I75" s="82"/>
      <c r="J75" s="82"/>
      <c r="K75" s="82"/>
    </row>
    <row r="76" spans="1:11">
      <c r="A76" s="79" t="s">
        <v>150</v>
      </c>
      <c r="B76" s="80">
        <v>0</v>
      </c>
      <c r="C76" s="80">
        <v>4044504.0046399999</v>
      </c>
      <c r="D76" s="80">
        <v>0</v>
      </c>
      <c r="E76" s="80">
        <v>0</v>
      </c>
      <c r="F76" s="80">
        <v>0</v>
      </c>
      <c r="G76" s="80">
        <v>0</v>
      </c>
      <c r="H76" s="80">
        <v>0</v>
      </c>
      <c r="I76" s="80">
        <v>0</v>
      </c>
      <c r="J76" s="80">
        <v>0</v>
      </c>
      <c r="K76" s="80">
        <v>4044504.0046399999</v>
      </c>
    </row>
    <row r="77" spans="1:11">
      <c r="A77" s="79" t="s">
        <v>474</v>
      </c>
      <c r="B77" s="80">
        <v>0</v>
      </c>
      <c r="C77" s="80">
        <v>4044504.0046399999</v>
      </c>
      <c r="D77" s="80">
        <v>0</v>
      </c>
      <c r="E77" s="80">
        <v>0</v>
      </c>
      <c r="F77" s="80">
        <v>0</v>
      </c>
      <c r="G77" s="80">
        <v>0</v>
      </c>
      <c r="H77" s="80">
        <v>0</v>
      </c>
      <c r="I77" s="80">
        <v>0</v>
      </c>
      <c r="J77" s="80">
        <v>0</v>
      </c>
      <c r="K77" s="80">
        <v>4044504.0046399999</v>
      </c>
    </row>
    <row r="78" spans="1:11">
      <c r="A78" s="85" t="s">
        <v>191</v>
      </c>
      <c r="B78" s="82">
        <f>SUM(B22,B26,B31,B65,B74,B77,B71)</f>
        <v>3261454.1552700005</v>
      </c>
      <c r="C78" s="82">
        <f t="shared" ref="C78:J78" si="0">SUM(C22,C26,C31,C65,C74,C77,C71)</f>
        <v>98917522.091130003</v>
      </c>
      <c r="D78" s="82">
        <f t="shared" si="0"/>
        <v>20617317.933960002</v>
      </c>
      <c r="E78" s="82">
        <f t="shared" si="0"/>
        <v>3186318.4299199996</v>
      </c>
      <c r="F78" s="82">
        <f t="shared" si="0"/>
        <v>3516943.4543300001</v>
      </c>
      <c r="G78" s="82">
        <f t="shared" si="0"/>
        <v>3896404.9995199996</v>
      </c>
      <c r="H78" s="82">
        <f t="shared" si="0"/>
        <v>65133768.22090999</v>
      </c>
      <c r="I78" s="82">
        <f t="shared" si="0"/>
        <v>1297468.7378499999</v>
      </c>
      <c r="J78" s="82">
        <f t="shared" si="0"/>
        <v>422287.93468000001</v>
      </c>
      <c r="K78" s="82">
        <f>SUM(K22,K26,K31,K65,K74,K77,K71)</f>
        <v>200249485.95757002</v>
      </c>
    </row>
    <row r="79" spans="1:11" ht="7.5" customHeight="1" thickBot="1">
      <c r="A79" s="86"/>
      <c r="B79" s="86"/>
      <c r="C79" s="86"/>
      <c r="D79" s="86"/>
      <c r="E79" s="86"/>
      <c r="F79" s="86"/>
      <c r="G79" s="86"/>
      <c r="H79" s="86"/>
      <c r="I79" s="86"/>
      <c r="J79" s="86"/>
      <c r="K79" s="86"/>
    </row>
    <row r="80" spans="1:11" ht="15.75" thickTop="1">
      <c r="A80" s="4" t="s">
        <v>505</v>
      </c>
      <c r="B80" s="87"/>
      <c r="C80" s="87"/>
      <c r="D80" s="87"/>
      <c r="E80" s="87"/>
      <c r="F80" s="87"/>
      <c r="G80" s="87"/>
      <c r="H80" s="87"/>
      <c r="I80" s="87"/>
      <c r="J80" s="87"/>
      <c r="K80" s="87"/>
    </row>
    <row r="81" spans="1:11">
      <c r="A81" s="622" t="s">
        <v>1533</v>
      </c>
      <c r="B81" s="88"/>
      <c r="C81" s="88"/>
      <c r="D81" s="88"/>
      <c r="E81" s="88"/>
      <c r="F81" s="88"/>
      <c r="G81" s="88"/>
      <c r="H81" s="88"/>
      <c r="I81" s="88"/>
      <c r="J81" s="88"/>
      <c r="K81" s="94"/>
    </row>
    <row r="82" spans="1:11">
      <c r="A82" s="622" t="s">
        <v>1557</v>
      </c>
      <c r="B82" s="88"/>
      <c r="C82" s="88"/>
      <c r="D82" s="88"/>
      <c r="E82" s="88"/>
      <c r="F82" s="88"/>
      <c r="G82" s="88"/>
      <c r="H82" s="88"/>
      <c r="I82" s="88"/>
      <c r="J82" s="88"/>
      <c r="K82" s="88"/>
    </row>
    <row r="83" spans="1:11">
      <c r="A83" s="622" t="s">
        <v>1568</v>
      </c>
      <c r="B83" s="88"/>
      <c r="C83" s="88"/>
      <c r="D83" s="88"/>
      <c r="E83" s="88"/>
      <c r="F83" s="88"/>
      <c r="G83" s="88"/>
      <c r="H83" s="88"/>
      <c r="I83" s="88"/>
      <c r="J83" s="88"/>
      <c r="K83" s="88"/>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7"/>
  <sheetViews>
    <sheetView zoomScaleNormal="100" workbookViewId="0">
      <selection activeCell="A5" sqref="A5:K5"/>
    </sheetView>
  </sheetViews>
  <sheetFormatPr defaultColWidth="9.140625" defaultRowHeight="15"/>
  <cols>
    <col min="1" max="1" width="47" style="5" bestFit="1" customWidth="1"/>
    <col min="2" max="2" width="20.28515625" style="5" bestFit="1" customWidth="1"/>
    <col min="3" max="3" width="15.425781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7.28515625" style="5" customWidth="1"/>
    <col min="12" max="16384" width="9.140625" style="5"/>
  </cols>
  <sheetData>
    <row r="1" spans="1:11" ht="18">
      <c r="A1" s="727"/>
      <c r="B1" s="727"/>
      <c r="C1" s="727"/>
      <c r="D1" s="727"/>
      <c r="E1" s="727"/>
      <c r="F1" s="727"/>
      <c r="G1" s="727"/>
      <c r="H1" s="727"/>
      <c r="I1" s="727"/>
      <c r="J1" s="727"/>
      <c r="K1" s="727"/>
    </row>
    <row r="2" spans="1:11" ht="18">
      <c r="A2" s="727" t="s">
        <v>472</v>
      </c>
      <c r="B2" s="727"/>
      <c r="C2" s="727"/>
      <c r="D2" s="727"/>
      <c r="E2" s="727"/>
      <c r="F2" s="727"/>
      <c r="G2" s="727"/>
      <c r="H2" s="727"/>
      <c r="I2" s="727"/>
      <c r="J2" s="727"/>
      <c r="K2" s="727"/>
    </row>
    <row r="3" spans="1:11" ht="18">
      <c r="A3" s="727" t="s">
        <v>506</v>
      </c>
      <c r="B3" s="727"/>
      <c r="C3" s="727"/>
      <c r="D3" s="727"/>
      <c r="E3" s="727"/>
      <c r="F3" s="727"/>
      <c r="G3" s="727"/>
      <c r="H3" s="727"/>
      <c r="I3" s="727"/>
      <c r="J3" s="727"/>
      <c r="K3" s="727"/>
    </row>
    <row r="4" spans="1:11" ht="18">
      <c r="A4" s="727" t="s">
        <v>1569</v>
      </c>
      <c r="B4" s="727"/>
      <c r="C4" s="727"/>
      <c r="D4" s="727"/>
      <c r="E4" s="727"/>
      <c r="F4" s="727"/>
      <c r="G4" s="727"/>
      <c r="H4" s="727"/>
      <c r="I4" s="727"/>
      <c r="J4" s="727"/>
      <c r="K4" s="727"/>
    </row>
    <row r="5" spans="1:11" ht="18">
      <c r="A5" s="728" t="s">
        <v>547</v>
      </c>
      <c r="B5" s="728"/>
      <c r="C5" s="728"/>
      <c r="D5" s="728"/>
      <c r="E5" s="728"/>
      <c r="F5" s="728"/>
      <c r="G5" s="728"/>
      <c r="H5" s="728"/>
      <c r="I5" s="728"/>
      <c r="J5" s="728"/>
      <c r="K5" s="728"/>
    </row>
    <row r="6" spans="1:11" ht="9" customHeight="1">
      <c r="A6" s="93"/>
      <c r="B6" s="6"/>
      <c r="C6" s="6"/>
      <c r="D6" s="6"/>
      <c r="E6" s="6"/>
      <c r="F6" s="6"/>
      <c r="G6" s="6"/>
      <c r="H6" s="6"/>
      <c r="I6" s="6"/>
      <c r="J6" s="6"/>
      <c r="K6" s="93"/>
    </row>
    <row r="7" spans="1:11" ht="3.75" customHeight="1"/>
    <row r="8" spans="1:11" ht="30" customHeight="1" thickBot="1">
      <c r="A8" s="487" t="s">
        <v>503</v>
      </c>
      <c r="B8" s="488" t="s">
        <v>482</v>
      </c>
      <c r="C8" s="488" t="s">
        <v>483</v>
      </c>
      <c r="D8" s="488" t="s">
        <v>484</v>
      </c>
      <c r="E8" s="488" t="s">
        <v>485</v>
      </c>
      <c r="F8" s="488" t="s">
        <v>504</v>
      </c>
      <c r="G8" s="488" t="s">
        <v>486</v>
      </c>
      <c r="H8" s="488" t="s">
        <v>487</v>
      </c>
      <c r="I8" s="488" t="s">
        <v>480</v>
      </c>
      <c r="J8" s="488" t="s">
        <v>488</v>
      </c>
      <c r="K8" s="488" t="s">
        <v>191</v>
      </c>
    </row>
    <row r="9" spans="1:11" ht="15.75" thickTop="1">
      <c r="A9" s="489" t="s">
        <v>473</v>
      </c>
      <c r="B9" s="490"/>
      <c r="C9" s="490"/>
      <c r="D9" s="490"/>
      <c r="E9" s="490"/>
      <c r="F9" s="490"/>
      <c r="G9" s="490"/>
      <c r="H9" s="490"/>
      <c r="I9" s="490"/>
      <c r="J9" s="491"/>
      <c r="K9" s="492"/>
    </row>
    <row r="10" spans="1:11">
      <c r="A10" s="79" t="s">
        <v>46</v>
      </c>
      <c r="B10" s="80">
        <v>707017.28587999975</v>
      </c>
      <c r="C10" s="80">
        <v>4072482.5465500024</v>
      </c>
      <c r="D10" s="80">
        <v>2432711.1883300003</v>
      </c>
      <c r="E10" s="80">
        <v>360485.54235</v>
      </c>
      <c r="F10" s="80">
        <v>260205.3053399999</v>
      </c>
      <c r="G10" s="80">
        <v>500298.32981999993</v>
      </c>
      <c r="H10" s="80">
        <v>7504219.2984700017</v>
      </c>
      <c r="I10" s="80">
        <v>74948.955930000026</v>
      </c>
      <c r="J10" s="80">
        <v>0</v>
      </c>
      <c r="K10" s="80">
        <v>15912368.452670002</v>
      </c>
    </row>
    <row r="11" spans="1:11">
      <c r="A11" s="79" t="s">
        <v>40</v>
      </c>
      <c r="B11" s="80">
        <v>77594.542530000035</v>
      </c>
      <c r="C11" s="80">
        <v>1440324.09433</v>
      </c>
      <c r="D11" s="80">
        <v>1343779.5183299994</v>
      </c>
      <c r="E11" s="80">
        <v>45491.908490000023</v>
      </c>
      <c r="F11" s="80">
        <v>34.148160000000004</v>
      </c>
      <c r="G11" s="80">
        <v>236025.76780000006</v>
      </c>
      <c r="H11" s="80">
        <v>5628854.0163000012</v>
      </c>
      <c r="I11" s="80">
        <v>0</v>
      </c>
      <c r="J11" s="80">
        <v>0</v>
      </c>
      <c r="K11" s="80">
        <v>8772103.9959400035</v>
      </c>
    </row>
    <row r="12" spans="1:11">
      <c r="A12" s="79" t="s">
        <v>52</v>
      </c>
      <c r="B12" s="80">
        <v>179094.02574000001</v>
      </c>
      <c r="C12" s="80">
        <v>1083967.8143499999</v>
      </c>
      <c r="D12" s="80">
        <v>554304.69513000024</v>
      </c>
      <c r="E12" s="80">
        <v>263853.75572000002</v>
      </c>
      <c r="F12" s="80">
        <v>0</v>
      </c>
      <c r="G12" s="80">
        <v>289745.84463999985</v>
      </c>
      <c r="H12" s="80">
        <v>806504.67198000022</v>
      </c>
      <c r="I12" s="80">
        <v>0</v>
      </c>
      <c r="J12" s="80">
        <v>0</v>
      </c>
      <c r="K12" s="80">
        <v>3177470.8075599987</v>
      </c>
    </row>
    <row r="13" spans="1:11">
      <c r="A13" s="79" t="s">
        <v>54</v>
      </c>
      <c r="B13" s="80">
        <v>259994.89767999994</v>
      </c>
      <c r="C13" s="80">
        <v>1599410.6983300007</v>
      </c>
      <c r="D13" s="80">
        <v>1111020.9141299997</v>
      </c>
      <c r="E13" s="80">
        <v>134857.76895</v>
      </c>
      <c r="F13" s="80">
        <v>49126.683999999994</v>
      </c>
      <c r="G13" s="80">
        <v>195204.02545000004</v>
      </c>
      <c r="H13" s="80">
        <v>13477642.922879998</v>
      </c>
      <c r="I13" s="80">
        <v>0</v>
      </c>
      <c r="J13" s="80">
        <v>0</v>
      </c>
      <c r="K13" s="80">
        <v>16827257.911420014</v>
      </c>
    </row>
    <row r="14" spans="1:11">
      <c r="A14" s="79" t="s">
        <v>44</v>
      </c>
      <c r="B14" s="80">
        <v>222752.96795999989</v>
      </c>
      <c r="C14" s="80">
        <v>947432.91677000024</v>
      </c>
      <c r="D14" s="80">
        <v>760684.35755000019</v>
      </c>
      <c r="E14" s="80">
        <v>128028.28612000009</v>
      </c>
      <c r="F14" s="80">
        <v>0</v>
      </c>
      <c r="G14" s="80">
        <v>223841.63379000005</v>
      </c>
      <c r="H14" s="80">
        <v>7392407.9203399969</v>
      </c>
      <c r="I14" s="80">
        <v>551999.13832999987</v>
      </c>
      <c r="J14" s="80">
        <v>57799.005900000004</v>
      </c>
      <c r="K14" s="80">
        <v>10284946.226760002</v>
      </c>
    </row>
    <row r="15" spans="1:11">
      <c r="A15" s="79" t="s">
        <v>50</v>
      </c>
      <c r="B15" s="80">
        <v>593182.34493999986</v>
      </c>
      <c r="C15" s="80">
        <v>4689572.5318400022</v>
      </c>
      <c r="D15" s="80">
        <v>1841098.2106099997</v>
      </c>
      <c r="E15" s="80">
        <v>344381.78175999987</v>
      </c>
      <c r="F15" s="80">
        <v>596497.35997000011</v>
      </c>
      <c r="G15" s="80">
        <v>679196.01631999959</v>
      </c>
      <c r="H15" s="80">
        <v>4161399.1421599993</v>
      </c>
      <c r="I15" s="80">
        <v>114016.96093000002</v>
      </c>
      <c r="J15" s="80">
        <v>120238.44073</v>
      </c>
      <c r="K15" s="80">
        <v>13139582.789259987</v>
      </c>
    </row>
    <row r="16" spans="1:11">
      <c r="A16" s="79" t="s">
        <v>38</v>
      </c>
      <c r="B16" s="80">
        <v>412763.6453899999</v>
      </c>
      <c r="C16" s="80">
        <v>4926323.0593799967</v>
      </c>
      <c r="D16" s="80">
        <v>2728964.3287400003</v>
      </c>
      <c r="E16" s="80">
        <v>148301.21852000005</v>
      </c>
      <c r="F16" s="80">
        <v>413583.75803999981</v>
      </c>
      <c r="G16" s="80">
        <v>539760.01059999992</v>
      </c>
      <c r="H16" s="80">
        <v>6393530.4263500003</v>
      </c>
      <c r="I16" s="80">
        <v>179799.66586000007</v>
      </c>
      <c r="J16" s="80">
        <v>100544.55528000002</v>
      </c>
      <c r="K16" s="80">
        <v>15843570.66816001</v>
      </c>
    </row>
    <row r="17" spans="1:11">
      <c r="A17" s="79" t="s">
        <v>36</v>
      </c>
      <c r="B17" s="80">
        <v>1297905.8911299997</v>
      </c>
      <c r="C17" s="80">
        <v>5903008.7031800002</v>
      </c>
      <c r="D17" s="80">
        <v>4374734.0972800003</v>
      </c>
      <c r="E17" s="80">
        <v>746945.15644999966</v>
      </c>
      <c r="F17" s="80">
        <v>358918.31482000015</v>
      </c>
      <c r="G17" s="80">
        <v>1111891.1522800003</v>
      </c>
      <c r="H17" s="80">
        <v>10851665.69536001</v>
      </c>
      <c r="I17" s="80">
        <v>522825.56084999995</v>
      </c>
      <c r="J17" s="80">
        <v>53320.834300000002</v>
      </c>
      <c r="K17" s="80">
        <v>25221215.405650001</v>
      </c>
    </row>
    <row r="18" spans="1:11">
      <c r="A18" s="79" t="s">
        <v>48</v>
      </c>
      <c r="B18" s="80">
        <v>0</v>
      </c>
      <c r="C18" s="80">
        <v>0</v>
      </c>
      <c r="D18" s="80">
        <v>0</v>
      </c>
      <c r="E18" s="80">
        <v>0</v>
      </c>
      <c r="F18" s="80">
        <v>0</v>
      </c>
      <c r="G18" s="80">
        <v>0</v>
      </c>
      <c r="H18" s="80">
        <v>92225.005230000039</v>
      </c>
      <c r="I18" s="80">
        <v>0</v>
      </c>
      <c r="J18" s="80">
        <v>0</v>
      </c>
      <c r="K18" s="80">
        <v>92225.005230000024</v>
      </c>
    </row>
    <row r="19" spans="1:11">
      <c r="A19" s="79" t="s">
        <v>34</v>
      </c>
      <c r="B19" s="80">
        <v>938745.77560000005</v>
      </c>
      <c r="C19" s="80">
        <v>4612169.7949799998</v>
      </c>
      <c r="D19" s="80">
        <v>4627368.4805400008</v>
      </c>
      <c r="E19" s="80">
        <v>555333.54709999997</v>
      </c>
      <c r="F19" s="80">
        <v>511654.84885999997</v>
      </c>
      <c r="G19" s="80">
        <v>586790.90496000019</v>
      </c>
      <c r="H19" s="80">
        <v>6590959.8880900024</v>
      </c>
      <c r="I19" s="80">
        <v>694140.15541999962</v>
      </c>
      <c r="J19" s="80">
        <v>69643.279400000014</v>
      </c>
      <c r="K19" s="80">
        <v>19186806.674950007</v>
      </c>
    </row>
    <row r="20" spans="1:11">
      <c r="A20" s="79" t="s">
        <v>56</v>
      </c>
      <c r="B20" s="80">
        <v>416836.68128000031</v>
      </c>
      <c r="C20" s="80">
        <v>2007066.7824099995</v>
      </c>
      <c r="D20" s="80">
        <v>2339601.0191200008</v>
      </c>
      <c r="E20" s="80">
        <v>200464.32804000011</v>
      </c>
      <c r="F20" s="80">
        <v>401914.38761999982</v>
      </c>
      <c r="G20" s="80">
        <v>420047.51132999978</v>
      </c>
      <c r="H20" s="80">
        <v>1610255.5744099999</v>
      </c>
      <c r="I20" s="80">
        <v>507490.58692000003</v>
      </c>
      <c r="J20" s="80">
        <v>105185.44023000002</v>
      </c>
      <c r="K20" s="80">
        <v>8008862.3113599978</v>
      </c>
    </row>
    <row r="21" spans="1:11">
      <c r="A21" s="79" t="s">
        <v>42</v>
      </c>
      <c r="B21" s="80">
        <v>479946.01915999997</v>
      </c>
      <c r="C21" s="80">
        <v>5256645.4232599996</v>
      </c>
      <c r="D21" s="80">
        <v>3079920.1658600024</v>
      </c>
      <c r="E21" s="80">
        <v>355648.02415999991</v>
      </c>
      <c r="F21" s="80">
        <v>130805.00118000002</v>
      </c>
      <c r="G21" s="80">
        <v>435149.40828999993</v>
      </c>
      <c r="H21" s="80">
        <v>2709160.5245700018</v>
      </c>
      <c r="I21" s="80">
        <v>107621.01155000001</v>
      </c>
      <c r="J21" s="80">
        <v>32990.646780000003</v>
      </c>
      <c r="K21" s="80">
        <v>12587886.224810006</v>
      </c>
    </row>
    <row r="22" spans="1:11">
      <c r="A22" s="91" t="s">
        <v>474</v>
      </c>
      <c r="B22" s="80">
        <v>5585834.0772900004</v>
      </c>
      <c r="C22" s="80">
        <v>36538404.365379997</v>
      </c>
      <c r="D22" s="80">
        <v>25194186.975620005</v>
      </c>
      <c r="E22" s="80">
        <v>3283791.3176599992</v>
      </c>
      <c r="F22" s="80">
        <v>2722739.8079899997</v>
      </c>
      <c r="G22" s="80">
        <v>5217950.6052799998</v>
      </c>
      <c r="H22" s="80">
        <v>67218825.086140022</v>
      </c>
      <c r="I22" s="80">
        <v>2752842.0357899996</v>
      </c>
      <c r="J22" s="80">
        <v>539722.20262000011</v>
      </c>
      <c r="K22" s="80">
        <v>149054296.47377005</v>
      </c>
    </row>
    <row r="23" spans="1:11">
      <c r="A23" s="81" t="s">
        <v>475</v>
      </c>
      <c r="B23" s="82"/>
      <c r="C23" s="82"/>
      <c r="D23" s="82"/>
      <c r="E23" s="82"/>
      <c r="F23" s="82"/>
      <c r="G23" s="82"/>
      <c r="H23" s="82"/>
      <c r="I23" s="82"/>
      <c r="J23" s="82"/>
      <c r="K23" s="82"/>
    </row>
    <row r="24" spans="1:11">
      <c r="A24" s="79" t="s">
        <v>59</v>
      </c>
      <c r="B24" s="80">
        <v>0</v>
      </c>
      <c r="C24" s="80">
        <v>186266.59530000004</v>
      </c>
      <c r="D24" s="80">
        <v>350952.28941000003</v>
      </c>
      <c r="E24" s="80">
        <v>0</v>
      </c>
      <c r="F24" s="80">
        <v>0</v>
      </c>
      <c r="G24" s="80">
        <v>0</v>
      </c>
      <c r="H24" s="80">
        <v>161674.69977999997</v>
      </c>
      <c r="I24" s="80">
        <v>0</v>
      </c>
      <c r="J24" s="80">
        <v>0</v>
      </c>
      <c r="K24" s="80">
        <v>698893.58449000015</v>
      </c>
    </row>
    <row r="25" spans="1:11">
      <c r="A25" s="79" t="s">
        <v>61</v>
      </c>
      <c r="B25" s="80">
        <v>215808.28968000002</v>
      </c>
      <c r="C25" s="80">
        <v>970058.39813999902</v>
      </c>
      <c r="D25" s="80">
        <v>551100.81634000014</v>
      </c>
      <c r="E25" s="80">
        <v>449570.86010000028</v>
      </c>
      <c r="F25" s="80">
        <v>326036.70735000022</v>
      </c>
      <c r="G25" s="80">
        <v>225484.36961999992</v>
      </c>
      <c r="H25" s="80">
        <v>601995.71358000068</v>
      </c>
      <c r="I25" s="80">
        <v>95234.129000000015</v>
      </c>
      <c r="J25" s="80">
        <v>1049.0581800000002</v>
      </c>
      <c r="K25" s="80">
        <v>3436338.3419899866</v>
      </c>
    </row>
    <row r="26" spans="1:11">
      <c r="A26" s="92" t="s">
        <v>474</v>
      </c>
      <c r="B26" s="80">
        <v>215808.28968000002</v>
      </c>
      <c r="C26" s="80">
        <v>1156324.9934399992</v>
      </c>
      <c r="D26" s="80">
        <v>902053.10575000022</v>
      </c>
      <c r="E26" s="80">
        <v>449570.86010000028</v>
      </c>
      <c r="F26" s="80">
        <v>326036.70735000022</v>
      </c>
      <c r="G26" s="80">
        <v>225484.36961999992</v>
      </c>
      <c r="H26" s="80">
        <v>763670.41336000059</v>
      </c>
      <c r="I26" s="80">
        <v>95234.129000000015</v>
      </c>
      <c r="J26" s="80">
        <v>1049.0581800000002</v>
      </c>
      <c r="K26" s="80">
        <v>4135231.9264799869</v>
      </c>
    </row>
    <row r="27" spans="1:11">
      <c r="A27" s="81" t="s">
        <v>477</v>
      </c>
      <c r="B27" s="82"/>
      <c r="C27" s="82"/>
      <c r="D27" s="82"/>
      <c r="E27" s="82"/>
      <c r="F27" s="82"/>
      <c r="G27" s="82"/>
      <c r="H27" s="82"/>
      <c r="I27" s="82"/>
      <c r="J27" s="82"/>
      <c r="K27" s="82"/>
    </row>
    <row r="28" spans="1:11">
      <c r="A28" s="79" t="s">
        <v>64</v>
      </c>
      <c r="B28" s="80">
        <v>158937.62139999997</v>
      </c>
      <c r="C28" s="80">
        <v>1014309.1562099999</v>
      </c>
      <c r="D28" s="80">
        <v>144912.33377</v>
      </c>
      <c r="E28" s="80">
        <v>0</v>
      </c>
      <c r="F28" s="80">
        <v>0</v>
      </c>
      <c r="G28" s="80">
        <v>129125.98992000001</v>
      </c>
      <c r="H28" s="80">
        <v>288791.07577999984</v>
      </c>
      <c r="I28" s="80">
        <v>0</v>
      </c>
      <c r="J28" s="80">
        <v>0</v>
      </c>
      <c r="K28" s="80">
        <v>1736076.1770799994</v>
      </c>
    </row>
    <row r="29" spans="1:11">
      <c r="A29" s="79" t="s">
        <v>68</v>
      </c>
      <c r="B29" s="80">
        <v>0</v>
      </c>
      <c r="C29" s="80">
        <v>0</v>
      </c>
      <c r="D29" s="80">
        <v>0</v>
      </c>
      <c r="E29" s="80">
        <v>243028.36777999997</v>
      </c>
      <c r="F29" s="80">
        <v>0</v>
      </c>
      <c r="G29" s="80">
        <v>0</v>
      </c>
      <c r="H29" s="80">
        <v>0</v>
      </c>
      <c r="I29" s="80">
        <v>0</v>
      </c>
      <c r="J29" s="80">
        <v>0</v>
      </c>
      <c r="K29" s="80">
        <v>243028.36777999997</v>
      </c>
    </row>
    <row r="30" spans="1:11">
      <c r="A30" s="79" t="s">
        <v>66</v>
      </c>
      <c r="B30" s="80">
        <v>0</v>
      </c>
      <c r="C30" s="80">
        <v>0</v>
      </c>
      <c r="D30" s="80">
        <v>591444.93333000003</v>
      </c>
      <c r="E30" s="80">
        <v>0</v>
      </c>
      <c r="F30" s="80">
        <v>58094.342340000003</v>
      </c>
      <c r="G30" s="80">
        <v>0</v>
      </c>
      <c r="H30" s="80">
        <v>0</v>
      </c>
      <c r="I30" s="80">
        <v>50763.236340000003</v>
      </c>
      <c r="J30" s="80">
        <v>51359.817199999998</v>
      </c>
      <c r="K30" s="80">
        <v>751662.32920999988</v>
      </c>
    </row>
    <row r="31" spans="1:11">
      <c r="A31" s="91" t="s">
        <v>474</v>
      </c>
      <c r="B31" s="80">
        <v>158937.62139999997</v>
      </c>
      <c r="C31" s="80">
        <v>1014309.1562099999</v>
      </c>
      <c r="D31" s="80">
        <v>736357.26710000006</v>
      </c>
      <c r="E31" s="80">
        <v>243028.36777999997</v>
      </c>
      <c r="F31" s="80">
        <v>58094.342340000003</v>
      </c>
      <c r="G31" s="80">
        <v>129125.98992000001</v>
      </c>
      <c r="H31" s="80">
        <v>288791.07577999984</v>
      </c>
      <c r="I31" s="80">
        <v>50763.236340000003</v>
      </c>
      <c r="J31" s="80">
        <v>51359.817199999998</v>
      </c>
      <c r="K31" s="80">
        <v>2730766.8740699994</v>
      </c>
    </row>
    <row r="32" spans="1:11">
      <c r="A32" s="84" t="s">
        <v>1095</v>
      </c>
      <c r="B32" s="82"/>
      <c r="C32" s="82"/>
      <c r="D32" s="82"/>
      <c r="E32" s="82"/>
      <c r="F32" s="82"/>
      <c r="G32" s="82"/>
      <c r="H32" s="82"/>
      <c r="I32" s="82"/>
      <c r="J32" s="82"/>
      <c r="K32" s="82"/>
    </row>
    <row r="33" spans="1:11">
      <c r="A33" s="79" t="s">
        <v>110</v>
      </c>
      <c r="B33" s="80">
        <v>0</v>
      </c>
      <c r="C33" s="80">
        <v>0</v>
      </c>
      <c r="D33" s="80">
        <v>10791.677510000003</v>
      </c>
      <c r="E33" s="80">
        <v>88887.553019999992</v>
      </c>
      <c r="F33" s="80">
        <v>134331.14111999996</v>
      </c>
      <c r="G33" s="80">
        <v>0</v>
      </c>
      <c r="H33" s="80">
        <v>0</v>
      </c>
      <c r="I33" s="80">
        <v>0</v>
      </c>
      <c r="J33" s="80">
        <v>0</v>
      </c>
      <c r="K33" s="80">
        <v>234010.3716499999</v>
      </c>
    </row>
    <row r="34" spans="1:11">
      <c r="A34" s="79" t="s">
        <v>112</v>
      </c>
      <c r="B34" s="80">
        <v>0</v>
      </c>
      <c r="C34" s="80">
        <v>0</v>
      </c>
      <c r="D34" s="80">
        <v>0</v>
      </c>
      <c r="E34" s="80">
        <v>0</v>
      </c>
      <c r="F34" s="80">
        <v>0</v>
      </c>
      <c r="G34" s="80">
        <v>108606.73829000002</v>
      </c>
      <c r="H34" s="80">
        <v>0</v>
      </c>
      <c r="I34" s="80">
        <v>0</v>
      </c>
      <c r="J34" s="80">
        <v>0</v>
      </c>
      <c r="K34" s="80">
        <v>108606.73829000002</v>
      </c>
    </row>
    <row r="35" spans="1:11">
      <c r="A35" s="79" t="s">
        <v>120</v>
      </c>
      <c r="B35" s="80">
        <v>0</v>
      </c>
      <c r="C35" s="80">
        <v>0</v>
      </c>
      <c r="D35" s="80">
        <v>111892.02647</v>
      </c>
      <c r="E35" s="80">
        <v>0</v>
      </c>
      <c r="F35" s="80">
        <v>0</v>
      </c>
      <c r="G35" s="80">
        <v>0</v>
      </c>
      <c r="H35" s="80">
        <v>0</v>
      </c>
      <c r="I35" s="80">
        <v>0</v>
      </c>
      <c r="J35" s="80">
        <v>0</v>
      </c>
      <c r="K35" s="80">
        <v>111892.02646999998</v>
      </c>
    </row>
    <row r="36" spans="1:11">
      <c r="A36" s="79" t="s">
        <v>122</v>
      </c>
      <c r="B36" s="80">
        <v>0</v>
      </c>
      <c r="C36" s="80">
        <v>0</v>
      </c>
      <c r="D36" s="80">
        <v>231727.54950000005</v>
      </c>
      <c r="E36" s="80">
        <v>12000.395519999995</v>
      </c>
      <c r="F36" s="80">
        <v>0</v>
      </c>
      <c r="G36" s="80">
        <v>0</v>
      </c>
      <c r="H36" s="80">
        <v>0</v>
      </c>
      <c r="I36" s="80">
        <v>0</v>
      </c>
      <c r="J36" s="80">
        <v>0</v>
      </c>
      <c r="K36" s="80">
        <v>243727.94502000001</v>
      </c>
    </row>
    <row r="37" spans="1:11">
      <c r="A37" s="79" t="s">
        <v>96</v>
      </c>
      <c r="B37" s="80">
        <v>0</v>
      </c>
      <c r="C37" s="80">
        <v>0</v>
      </c>
      <c r="D37" s="80">
        <v>0</v>
      </c>
      <c r="E37" s="80">
        <v>0</v>
      </c>
      <c r="F37" s="80">
        <v>0</v>
      </c>
      <c r="G37" s="80">
        <v>0</v>
      </c>
      <c r="H37" s="80">
        <v>113756.46001</v>
      </c>
      <c r="I37" s="80">
        <v>0</v>
      </c>
      <c r="J37" s="80">
        <v>0</v>
      </c>
      <c r="K37" s="80">
        <v>113756.46001</v>
      </c>
    </row>
    <row r="38" spans="1:11">
      <c r="A38" s="79" t="s">
        <v>108</v>
      </c>
      <c r="B38" s="80">
        <v>51899.32993</v>
      </c>
      <c r="C38" s="80">
        <v>0</v>
      </c>
      <c r="D38" s="80">
        <v>0</v>
      </c>
      <c r="E38" s="80">
        <v>0</v>
      </c>
      <c r="F38" s="80">
        <v>181190.27976999999</v>
      </c>
      <c r="G38" s="80">
        <v>0</v>
      </c>
      <c r="H38" s="80">
        <v>0</v>
      </c>
      <c r="I38" s="80">
        <v>0</v>
      </c>
      <c r="J38" s="80">
        <v>0</v>
      </c>
      <c r="K38" s="80">
        <v>233089.60970000015</v>
      </c>
    </row>
    <row r="39" spans="1:11">
      <c r="A39" s="79" t="s">
        <v>94</v>
      </c>
      <c r="B39" s="80">
        <v>0</v>
      </c>
      <c r="C39" s="80">
        <v>0</v>
      </c>
      <c r="D39" s="80">
        <v>0</v>
      </c>
      <c r="E39" s="80">
        <v>0</v>
      </c>
      <c r="F39" s="80">
        <v>193808.55819999994</v>
      </c>
      <c r="G39" s="80">
        <v>36022.810479999978</v>
      </c>
      <c r="H39" s="80">
        <v>0</v>
      </c>
      <c r="I39" s="80">
        <v>0</v>
      </c>
      <c r="J39" s="80">
        <v>0</v>
      </c>
      <c r="K39" s="80">
        <v>229831.3686800001</v>
      </c>
    </row>
    <row r="40" spans="1:11">
      <c r="A40" s="79" t="s">
        <v>92</v>
      </c>
      <c r="B40" s="80">
        <v>0</v>
      </c>
      <c r="C40" s="80">
        <v>0</v>
      </c>
      <c r="D40" s="80">
        <v>0</v>
      </c>
      <c r="E40" s="80">
        <v>0</v>
      </c>
      <c r="F40" s="80">
        <v>0</v>
      </c>
      <c r="G40" s="80">
        <v>59891.173979999978</v>
      </c>
      <c r="H40" s="80">
        <v>0</v>
      </c>
      <c r="I40" s="80">
        <v>0</v>
      </c>
      <c r="J40" s="80">
        <v>0</v>
      </c>
      <c r="K40" s="80">
        <v>59891.173979999978</v>
      </c>
    </row>
    <row r="41" spans="1:11">
      <c r="A41" s="79" t="s">
        <v>74</v>
      </c>
      <c r="B41" s="80">
        <v>0</v>
      </c>
      <c r="C41" s="80">
        <v>0</v>
      </c>
      <c r="D41" s="80">
        <v>0</v>
      </c>
      <c r="E41" s="80">
        <v>0</v>
      </c>
      <c r="F41" s="80">
        <v>0</v>
      </c>
      <c r="G41" s="80">
        <v>0</v>
      </c>
      <c r="H41" s="80">
        <v>368053.09669000009</v>
      </c>
      <c r="I41" s="80">
        <v>0</v>
      </c>
      <c r="J41" s="80">
        <v>0</v>
      </c>
      <c r="K41" s="80">
        <v>368053.09669000009</v>
      </c>
    </row>
    <row r="42" spans="1:11">
      <c r="A42" s="79" t="s">
        <v>84</v>
      </c>
      <c r="B42" s="80">
        <v>0</v>
      </c>
      <c r="C42" s="80">
        <v>0</v>
      </c>
      <c r="D42" s="80">
        <v>172849.53589000006</v>
      </c>
      <c r="E42" s="80">
        <v>0</v>
      </c>
      <c r="F42" s="80">
        <v>0</v>
      </c>
      <c r="G42" s="80">
        <v>0</v>
      </c>
      <c r="H42" s="80">
        <v>0</v>
      </c>
      <c r="I42" s="80">
        <v>0</v>
      </c>
      <c r="J42" s="80">
        <v>0</v>
      </c>
      <c r="K42" s="80">
        <v>172849.53589000003</v>
      </c>
    </row>
    <row r="43" spans="1:11">
      <c r="A43" s="79" t="s">
        <v>106</v>
      </c>
      <c r="B43" s="80">
        <v>0</v>
      </c>
      <c r="C43" s="80">
        <v>0</v>
      </c>
      <c r="D43" s="80">
        <v>0</v>
      </c>
      <c r="E43" s="80">
        <v>0</v>
      </c>
      <c r="F43" s="80">
        <v>0</v>
      </c>
      <c r="G43" s="80">
        <v>61816.892120000004</v>
      </c>
      <c r="H43" s="80">
        <v>0</v>
      </c>
      <c r="I43" s="80">
        <v>0</v>
      </c>
      <c r="J43" s="80">
        <v>0</v>
      </c>
      <c r="K43" s="80">
        <v>61816.892120000004</v>
      </c>
    </row>
    <row r="44" spans="1:11">
      <c r="A44" s="79" t="s">
        <v>70</v>
      </c>
      <c r="B44" s="80">
        <v>9738.5113399999973</v>
      </c>
      <c r="C44" s="80">
        <v>0</v>
      </c>
      <c r="D44" s="80">
        <v>128600.14259999996</v>
      </c>
      <c r="E44" s="80">
        <v>0</v>
      </c>
      <c r="F44" s="80">
        <v>0</v>
      </c>
      <c r="G44" s="80">
        <v>0</v>
      </c>
      <c r="H44" s="80">
        <v>868803.96714999946</v>
      </c>
      <c r="I44" s="80">
        <v>63692.620139999999</v>
      </c>
      <c r="J44" s="80">
        <v>48635.366829999984</v>
      </c>
      <c r="K44" s="80">
        <v>1119470.6080600005</v>
      </c>
    </row>
    <row r="45" spans="1:11">
      <c r="A45" s="79" t="s">
        <v>102</v>
      </c>
      <c r="B45" s="80">
        <v>0</v>
      </c>
      <c r="C45" s="80">
        <v>0</v>
      </c>
      <c r="D45" s="80">
        <v>84665.371779999943</v>
      </c>
      <c r="E45" s="80">
        <v>0</v>
      </c>
      <c r="F45" s="80">
        <v>0</v>
      </c>
      <c r="G45" s="80">
        <v>0</v>
      </c>
      <c r="H45" s="80">
        <v>0</v>
      </c>
      <c r="I45" s="80">
        <v>0</v>
      </c>
      <c r="J45" s="80">
        <v>0</v>
      </c>
      <c r="K45" s="80">
        <v>84665.371779999943</v>
      </c>
    </row>
    <row r="46" spans="1:11">
      <c r="A46" s="79" t="s">
        <v>88</v>
      </c>
      <c r="B46" s="80">
        <v>0</v>
      </c>
      <c r="C46" s="80">
        <v>0</v>
      </c>
      <c r="D46" s="80">
        <v>115329.30508000006</v>
      </c>
      <c r="E46" s="80">
        <v>0</v>
      </c>
      <c r="F46" s="80">
        <v>0</v>
      </c>
      <c r="G46" s="80">
        <v>0</v>
      </c>
      <c r="H46" s="80">
        <v>0</v>
      </c>
      <c r="I46" s="80">
        <v>0</v>
      </c>
      <c r="J46" s="80">
        <v>0</v>
      </c>
      <c r="K46" s="80">
        <v>115329.30508000006</v>
      </c>
    </row>
    <row r="47" spans="1:11">
      <c r="A47" s="79" t="s">
        <v>125</v>
      </c>
      <c r="B47" s="80">
        <v>0</v>
      </c>
      <c r="C47" s="80">
        <v>55378.304640000024</v>
      </c>
      <c r="D47" s="80">
        <v>0</v>
      </c>
      <c r="E47" s="80">
        <v>0</v>
      </c>
      <c r="F47" s="80">
        <v>0</v>
      </c>
      <c r="G47" s="80">
        <v>0</v>
      </c>
      <c r="H47" s="80">
        <v>0</v>
      </c>
      <c r="I47" s="80">
        <v>0</v>
      </c>
      <c r="J47" s="80">
        <v>0</v>
      </c>
      <c r="K47" s="80">
        <v>55378.304640000009</v>
      </c>
    </row>
    <row r="48" spans="1:11">
      <c r="A48" s="79" t="s">
        <v>78</v>
      </c>
      <c r="B48" s="80">
        <v>0</v>
      </c>
      <c r="C48" s="80">
        <v>0</v>
      </c>
      <c r="D48" s="80">
        <v>181732.66447000011</v>
      </c>
      <c r="E48" s="80">
        <v>0</v>
      </c>
      <c r="F48" s="80">
        <v>0</v>
      </c>
      <c r="G48" s="80">
        <v>0</v>
      </c>
      <c r="H48" s="80">
        <v>0</v>
      </c>
      <c r="I48" s="80">
        <v>0</v>
      </c>
      <c r="J48" s="80">
        <v>0</v>
      </c>
      <c r="K48" s="80">
        <v>181732.66447000013</v>
      </c>
    </row>
    <row r="49" spans="1:11">
      <c r="A49" s="79" t="s">
        <v>127</v>
      </c>
      <c r="B49" s="80">
        <v>226432.68009000007</v>
      </c>
      <c r="C49" s="80">
        <v>0</v>
      </c>
      <c r="D49" s="80">
        <v>0</v>
      </c>
      <c r="E49" s="80">
        <v>0</v>
      </c>
      <c r="F49" s="80">
        <v>0</v>
      </c>
      <c r="G49" s="80">
        <v>0</v>
      </c>
      <c r="H49" s="80">
        <v>0</v>
      </c>
      <c r="I49" s="80">
        <v>0</v>
      </c>
      <c r="J49" s="80">
        <v>0</v>
      </c>
      <c r="K49" s="80">
        <v>226432.6800900001</v>
      </c>
    </row>
    <row r="50" spans="1:11">
      <c r="A50" s="79" t="s">
        <v>118</v>
      </c>
      <c r="B50" s="80">
        <v>0</v>
      </c>
      <c r="C50" s="80">
        <v>0</v>
      </c>
      <c r="D50" s="80">
        <v>0</v>
      </c>
      <c r="E50" s="80">
        <v>0</v>
      </c>
      <c r="F50" s="80">
        <v>0</v>
      </c>
      <c r="G50" s="80">
        <v>0</v>
      </c>
      <c r="H50" s="80">
        <v>192611.61402000001</v>
      </c>
      <c r="I50" s="80">
        <v>21375.36877999999</v>
      </c>
      <c r="J50" s="80">
        <v>0</v>
      </c>
      <c r="K50" s="80">
        <v>213986.98279999994</v>
      </c>
    </row>
    <row r="51" spans="1:11">
      <c r="A51" s="79" t="s">
        <v>90</v>
      </c>
      <c r="B51" s="80">
        <v>0</v>
      </c>
      <c r="C51" s="80">
        <v>0</v>
      </c>
      <c r="D51" s="80">
        <v>0</v>
      </c>
      <c r="E51" s="80">
        <v>0</v>
      </c>
      <c r="F51" s="80">
        <v>74263.669880000074</v>
      </c>
      <c r="G51" s="80">
        <v>22480.707120000003</v>
      </c>
      <c r="H51" s="80">
        <v>0</v>
      </c>
      <c r="I51" s="80">
        <v>0</v>
      </c>
      <c r="J51" s="80">
        <v>0</v>
      </c>
      <c r="K51" s="80">
        <v>96744.376999999979</v>
      </c>
    </row>
    <row r="52" spans="1:11">
      <c r="A52" s="79" t="s">
        <v>116</v>
      </c>
      <c r="B52" s="80">
        <v>0</v>
      </c>
      <c r="C52" s="80">
        <v>0</v>
      </c>
      <c r="D52" s="80">
        <v>0</v>
      </c>
      <c r="E52" s="80">
        <v>0</v>
      </c>
      <c r="F52" s="80">
        <v>0</v>
      </c>
      <c r="G52" s="80">
        <v>96117.133169999957</v>
      </c>
      <c r="H52" s="80">
        <v>0</v>
      </c>
      <c r="I52" s="80">
        <v>0</v>
      </c>
      <c r="J52" s="80">
        <v>0</v>
      </c>
      <c r="K52" s="80">
        <v>96117.133169999957</v>
      </c>
    </row>
    <row r="53" spans="1:11">
      <c r="A53" s="79" t="s">
        <v>104</v>
      </c>
      <c r="B53" s="80">
        <v>0</v>
      </c>
      <c r="C53" s="80">
        <v>0</v>
      </c>
      <c r="D53" s="80">
        <v>0</v>
      </c>
      <c r="E53" s="80">
        <v>0</v>
      </c>
      <c r="F53" s="80">
        <v>0</v>
      </c>
      <c r="G53" s="80">
        <v>162717.63521000004</v>
      </c>
      <c r="H53" s="80">
        <v>0</v>
      </c>
      <c r="I53" s="80">
        <v>0</v>
      </c>
      <c r="J53" s="80">
        <v>0</v>
      </c>
      <c r="K53" s="80">
        <v>162717.63521000004</v>
      </c>
    </row>
    <row r="54" spans="1:11">
      <c r="A54" s="79" t="s">
        <v>124</v>
      </c>
      <c r="B54" s="80">
        <v>0</v>
      </c>
      <c r="C54" s="80">
        <v>0</v>
      </c>
      <c r="D54" s="80">
        <v>0</v>
      </c>
      <c r="E54" s="80">
        <v>0</v>
      </c>
      <c r="F54" s="80">
        <v>0</v>
      </c>
      <c r="G54" s="80">
        <v>0</v>
      </c>
      <c r="H54" s="80">
        <v>217750.94759000003</v>
      </c>
      <c r="I54" s="80">
        <v>0</v>
      </c>
      <c r="J54" s="80">
        <v>0</v>
      </c>
      <c r="K54" s="80">
        <v>217750.94759000003</v>
      </c>
    </row>
    <row r="55" spans="1:11">
      <c r="A55" s="79" t="s">
        <v>82</v>
      </c>
      <c r="B55" s="80">
        <v>0</v>
      </c>
      <c r="C55" s="80">
        <v>0</v>
      </c>
      <c r="D55" s="80">
        <v>176134.57420999999</v>
      </c>
      <c r="E55" s="80">
        <v>0</v>
      </c>
      <c r="F55" s="80">
        <v>0</v>
      </c>
      <c r="G55" s="80">
        <v>0</v>
      </c>
      <c r="H55" s="80">
        <v>0</v>
      </c>
      <c r="I55" s="80">
        <v>0</v>
      </c>
      <c r="J55" s="80">
        <v>0</v>
      </c>
      <c r="K55" s="80">
        <v>176134.57421000002</v>
      </c>
    </row>
    <row r="56" spans="1:11">
      <c r="A56" s="79" t="s">
        <v>86</v>
      </c>
      <c r="B56" s="80">
        <v>0</v>
      </c>
      <c r="C56" s="80">
        <v>0</v>
      </c>
      <c r="D56" s="80">
        <v>149709.35925000004</v>
      </c>
      <c r="E56" s="80">
        <v>0</v>
      </c>
      <c r="F56" s="80">
        <v>0</v>
      </c>
      <c r="G56" s="80">
        <v>0</v>
      </c>
      <c r="H56" s="80">
        <v>0</v>
      </c>
      <c r="I56" s="80">
        <v>0</v>
      </c>
      <c r="J56" s="80">
        <v>0</v>
      </c>
      <c r="K56" s="80">
        <v>149709.35925000004</v>
      </c>
    </row>
    <row r="57" spans="1:11">
      <c r="A57" s="79" t="s">
        <v>80</v>
      </c>
      <c r="B57" s="80">
        <v>0</v>
      </c>
      <c r="C57" s="80">
        <v>0</v>
      </c>
      <c r="D57" s="80">
        <v>315676.62176000001</v>
      </c>
      <c r="E57" s="80">
        <v>0</v>
      </c>
      <c r="F57" s="80">
        <v>0</v>
      </c>
      <c r="G57" s="80">
        <v>0</v>
      </c>
      <c r="H57" s="80">
        <v>0</v>
      </c>
      <c r="I57" s="80">
        <v>0</v>
      </c>
      <c r="J57" s="80">
        <v>0</v>
      </c>
      <c r="K57" s="80">
        <v>315676.62175999989</v>
      </c>
    </row>
    <row r="58" spans="1:11">
      <c r="A58" s="79" t="s">
        <v>72</v>
      </c>
      <c r="B58" s="80">
        <v>27435.869569999992</v>
      </c>
      <c r="C58" s="80">
        <v>11723.017869999996</v>
      </c>
      <c r="D58" s="80">
        <v>30574.075609999989</v>
      </c>
      <c r="E58" s="80">
        <v>0</v>
      </c>
      <c r="F58" s="80">
        <v>0</v>
      </c>
      <c r="G58" s="80">
        <v>108341.95429999995</v>
      </c>
      <c r="H58" s="80">
        <v>565528.88527999981</v>
      </c>
      <c r="I58" s="80">
        <v>0</v>
      </c>
      <c r="J58" s="80">
        <v>0</v>
      </c>
      <c r="K58" s="80">
        <v>743603.80262999993</v>
      </c>
    </row>
    <row r="59" spans="1:11">
      <c r="A59" s="79" t="s">
        <v>76</v>
      </c>
      <c r="B59" s="80">
        <v>0</v>
      </c>
      <c r="C59" s="80">
        <v>0</v>
      </c>
      <c r="D59" s="80">
        <v>97424.490230000039</v>
      </c>
      <c r="E59" s="80">
        <v>0</v>
      </c>
      <c r="F59" s="80">
        <v>0</v>
      </c>
      <c r="G59" s="80">
        <v>0</v>
      </c>
      <c r="H59" s="80">
        <v>0</v>
      </c>
      <c r="I59" s="80">
        <v>0</v>
      </c>
      <c r="J59" s="80">
        <v>0</v>
      </c>
      <c r="K59" s="80">
        <v>97424.490230000039</v>
      </c>
    </row>
    <row r="60" spans="1:11">
      <c r="A60" s="79" t="s">
        <v>114</v>
      </c>
      <c r="B60" s="80">
        <v>148812.46359000006</v>
      </c>
      <c r="C60" s="80">
        <v>0</v>
      </c>
      <c r="D60" s="80">
        <v>0</v>
      </c>
      <c r="E60" s="80">
        <v>1314.05404</v>
      </c>
      <c r="F60" s="80">
        <v>26929.530939999997</v>
      </c>
      <c r="G60" s="80">
        <v>0</v>
      </c>
      <c r="H60" s="80">
        <v>0</v>
      </c>
      <c r="I60" s="80">
        <v>0</v>
      </c>
      <c r="J60" s="80">
        <v>0</v>
      </c>
      <c r="K60" s="80">
        <v>177056.04857000001</v>
      </c>
    </row>
    <row r="61" spans="1:11">
      <c r="A61" s="79" t="s">
        <v>98</v>
      </c>
      <c r="B61" s="80">
        <v>0</v>
      </c>
      <c r="C61" s="80">
        <v>0</v>
      </c>
      <c r="D61" s="80">
        <v>0</v>
      </c>
      <c r="E61" s="80">
        <v>0</v>
      </c>
      <c r="F61" s="80">
        <v>0</v>
      </c>
      <c r="G61" s="80">
        <v>0</v>
      </c>
      <c r="H61" s="80">
        <v>76681.782059999998</v>
      </c>
      <c r="I61" s="80">
        <v>0</v>
      </c>
      <c r="J61" s="80">
        <v>0</v>
      </c>
      <c r="K61" s="80">
        <v>76681.782059999998</v>
      </c>
    </row>
    <row r="62" spans="1:11">
      <c r="A62" s="79" t="s">
        <v>100</v>
      </c>
      <c r="B62" s="80">
        <v>0</v>
      </c>
      <c r="C62" s="80">
        <v>0</v>
      </c>
      <c r="D62" s="80">
        <v>0</v>
      </c>
      <c r="E62" s="80">
        <v>0</v>
      </c>
      <c r="F62" s="80">
        <v>0</v>
      </c>
      <c r="G62" s="80">
        <v>0</v>
      </c>
      <c r="H62" s="80">
        <v>0</v>
      </c>
      <c r="I62" s="80">
        <v>55138.113900000026</v>
      </c>
      <c r="J62" s="80">
        <v>0</v>
      </c>
      <c r="K62" s="80">
        <v>55138.113900000018</v>
      </c>
    </row>
    <row r="63" spans="1:11">
      <c r="A63" s="79" t="s">
        <v>553</v>
      </c>
      <c r="B63" s="80">
        <v>0</v>
      </c>
      <c r="C63" s="80">
        <v>0</v>
      </c>
      <c r="D63" s="80">
        <v>0</v>
      </c>
      <c r="E63" s="80">
        <v>0</v>
      </c>
      <c r="F63" s="80">
        <v>53025.532829999996</v>
      </c>
      <c r="G63" s="80">
        <v>0</v>
      </c>
      <c r="H63" s="80">
        <v>0</v>
      </c>
      <c r="I63" s="80">
        <v>0</v>
      </c>
      <c r="J63" s="80">
        <v>0</v>
      </c>
      <c r="K63" s="80">
        <v>53025.532829999982</v>
      </c>
    </row>
    <row r="64" spans="1:11">
      <c r="A64" s="79" t="s">
        <v>1570</v>
      </c>
      <c r="B64" s="80">
        <v>0</v>
      </c>
      <c r="C64" s="80">
        <v>0</v>
      </c>
      <c r="D64" s="80">
        <v>53297.92758000001</v>
      </c>
      <c r="E64" s="80">
        <v>0</v>
      </c>
      <c r="F64" s="80">
        <v>0</v>
      </c>
      <c r="G64" s="80">
        <v>0</v>
      </c>
      <c r="H64" s="80">
        <v>0</v>
      </c>
      <c r="I64" s="80">
        <v>0</v>
      </c>
      <c r="J64" s="80">
        <v>0</v>
      </c>
      <c r="K64" s="80">
        <v>53297.92758000001</v>
      </c>
    </row>
    <row r="65" spans="1:11">
      <c r="A65" s="91" t="s">
        <v>474</v>
      </c>
      <c r="B65" s="80">
        <v>464318.85452000011</v>
      </c>
      <c r="C65" s="80">
        <v>67101.322510000027</v>
      </c>
      <c r="D65" s="80">
        <v>1860405.3219400002</v>
      </c>
      <c r="E65" s="80">
        <v>102202.00257999999</v>
      </c>
      <c r="F65" s="80">
        <v>663548.71273999999</v>
      </c>
      <c r="G65" s="80">
        <v>655995.04466999986</v>
      </c>
      <c r="H65" s="80">
        <v>2403186.7527999994</v>
      </c>
      <c r="I65" s="80">
        <v>140206.10282000003</v>
      </c>
      <c r="J65" s="80">
        <v>48635.366829999984</v>
      </c>
      <c r="K65" s="80">
        <v>6405599.4814100005</v>
      </c>
    </row>
    <row r="66" spans="1:11">
      <c r="A66" s="81" t="s">
        <v>481</v>
      </c>
      <c r="B66" s="82"/>
      <c r="C66" s="82"/>
      <c r="D66" s="82"/>
      <c r="E66" s="82"/>
      <c r="F66" s="82"/>
      <c r="G66" s="82"/>
      <c r="H66" s="82"/>
      <c r="I66" s="82"/>
      <c r="J66" s="82"/>
      <c r="K66" s="82"/>
    </row>
    <row r="67" spans="1:11">
      <c r="A67" s="79" t="s">
        <v>130</v>
      </c>
      <c r="B67" s="80">
        <v>55666.259850000024</v>
      </c>
      <c r="C67" s="80">
        <v>85831.830710000024</v>
      </c>
      <c r="D67" s="80">
        <v>261014.2211999998</v>
      </c>
      <c r="E67" s="80">
        <v>54303.221360000025</v>
      </c>
      <c r="F67" s="80">
        <v>16544.232249999997</v>
      </c>
      <c r="G67" s="80">
        <v>60244.805199999988</v>
      </c>
      <c r="H67" s="80">
        <v>233378.99491999997</v>
      </c>
      <c r="I67" s="80">
        <v>8288.2394899999999</v>
      </c>
      <c r="J67" s="80">
        <v>11501.012499999999</v>
      </c>
      <c r="K67" s="80">
        <v>786772.81747999985</v>
      </c>
    </row>
    <row r="68" spans="1:11">
      <c r="A68" s="79" t="s">
        <v>132</v>
      </c>
      <c r="B68" s="80">
        <v>259496.15458999999</v>
      </c>
      <c r="C68" s="80">
        <v>709444.13895999966</v>
      </c>
      <c r="D68" s="80">
        <v>199569.76341999994</v>
      </c>
      <c r="E68" s="80">
        <v>157053.54272999996</v>
      </c>
      <c r="F68" s="80">
        <v>201147.02578</v>
      </c>
      <c r="G68" s="80">
        <v>145676.26458999998</v>
      </c>
      <c r="H68" s="80">
        <v>454911.15501999983</v>
      </c>
      <c r="I68" s="80">
        <v>188748.60390000002</v>
      </c>
      <c r="J68" s="80">
        <v>29082.417819999991</v>
      </c>
      <c r="K68" s="80">
        <v>2345129.0668100002</v>
      </c>
    </row>
    <row r="69" spans="1:11">
      <c r="A69" s="79" t="s">
        <v>134</v>
      </c>
      <c r="B69" s="80">
        <v>40299.008769999986</v>
      </c>
      <c r="C69" s="80">
        <v>988585.14353000035</v>
      </c>
      <c r="D69" s="80">
        <v>47843.178710000007</v>
      </c>
      <c r="E69" s="80">
        <v>97110.129919999963</v>
      </c>
      <c r="F69" s="80">
        <v>64655.29681</v>
      </c>
      <c r="G69" s="80">
        <v>10903.33842</v>
      </c>
      <c r="H69" s="80">
        <v>32844.921439999991</v>
      </c>
      <c r="I69" s="80">
        <v>105233.03891999996</v>
      </c>
      <c r="J69" s="80">
        <v>0</v>
      </c>
      <c r="K69" s="80">
        <v>1387474.0565200008</v>
      </c>
    </row>
    <row r="70" spans="1:11">
      <c r="A70" s="79" t="s">
        <v>136</v>
      </c>
      <c r="B70" s="80">
        <v>0</v>
      </c>
      <c r="C70" s="80">
        <v>0</v>
      </c>
      <c r="D70" s="80">
        <v>0</v>
      </c>
      <c r="E70" s="80">
        <v>0</v>
      </c>
      <c r="F70" s="80">
        <v>0</v>
      </c>
      <c r="G70" s="80">
        <v>4869.4227799999999</v>
      </c>
      <c r="H70" s="80">
        <v>42366.261489999997</v>
      </c>
      <c r="I70" s="80">
        <v>0</v>
      </c>
      <c r="J70" s="80">
        <v>0</v>
      </c>
      <c r="K70" s="80">
        <v>47235.684269999991</v>
      </c>
    </row>
    <row r="71" spans="1:11">
      <c r="A71" s="79" t="s">
        <v>138</v>
      </c>
      <c r="B71" s="80">
        <v>11727.735539999994</v>
      </c>
      <c r="C71" s="80">
        <v>17732.837459999988</v>
      </c>
      <c r="D71" s="80">
        <v>153719.29053999993</v>
      </c>
      <c r="E71" s="80">
        <v>33070.726779999997</v>
      </c>
      <c r="F71" s="80">
        <v>22995.202769999993</v>
      </c>
      <c r="G71" s="80">
        <v>17810.165779999988</v>
      </c>
      <c r="H71" s="80">
        <v>82845.028250000032</v>
      </c>
      <c r="I71" s="80">
        <v>0</v>
      </c>
      <c r="J71" s="80">
        <v>0</v>
      </c>
      <c r="K71" s="80">
        <v>339900.9871200007</v>
      </c>
    </row>
    <row r="72" spans="1:11">
      <c r="A72" s="79" t="s">
        <v>140</v>
      </c>
      <c r="B72" s="80">
        <v>25650.077820000002</v>
      </c>
      <c r="C72" s="80">
        <v>33684.702869999994</v>
      </c>
      <c r="D72" s="80">
        <v>25335.221000000005</v>
      </c>
      <c r="E72" s="80">
        <v>65746.785199999998</v>
      </c>
      <c r="F72" s="80">
        <v>38026.535800000012</v>
      </c>
      <c r="G72" s="80">
        <v>48803.65302000002</v>
      </c>
      <c r="H72" s="80">
        <v>26583.729279999985</v>
      </c>
      <c r="I72" s="80">
        <v>3870.3730499999997</v>
      </c>
      <c r="J72" s="80">
        <v>18921.526110000017</v>
      </c>
      <c r="K72" s="80">
        <v>286622.60415000009</v>
      </c>
    </row>
    <row r="73" spans="1:11">
      <c r="A73" s="79" t="s">
        <v>142</v>
      </c>
      <c r="B73" s="80">
        <v>0</v>
      </c>
      <c r="C73" s="80">
        <v>34141.998380000005</v>
      </c>
      <c r="D73" s="80">
        <v>0</v>
      </c>
      <c r="E73" s="80">
        <v>0</v>
      </c>
      <c r="F73" s="80">
        <v>0</v>
      </c>
      <c r="G73" s="80">
        <v>0</v>
      </c>
      <c r="H73" s="80">
        <v>0</v>
      </c>
      <c r="I73" s="80">
        <v>0</v>
      </c>
      <c r="J73" s="80">
        <v>0</v>
      </c>
      <c r="K73" s="80">
        <v>34141.998380000005</v>
      </c>
    </row>
    <row r="74" spans="1:11">
      <c r="A74" s="79" t="s">
        <v>144</v>
      </c>
      <c r="B74" s="80">
        <v>51616.688300000016</v>
      </c>
      <c r="C74" s="80">
        <v>209392.61497999995</v>
      </c>
      <c r="D74" s="80">
        <v>129554.16440999998</v>
      </c>
      <c r="E74" s="80">
        <v>154505.75149999995</v>
      </c>
      <c r="F74" s="80">
        <v>56853.049230000004</v>
      </c>
      <c r="G74" s="80">
        <v>65678.845709999994</v>
      </c>
      <c r="H74" s="80">
        <v>222833.17086000007</v>
      </c>
      <c r="I74" s="80">
        <v>38389.046719999991</v>
      </c>
      <c r="J74" s="80">
        <v>15169.399709999998</v>
      </c>
      <c r="K74" s="80">
        <v>943992.73141999962</v>
      </c>
    </row>
    <row r="75" spans="1:11">
      <c r="A75" s="79" t="s">
        <v>546</v>
      </c>
      <c r="B75" s="80">
        <v>11809.172130000001</v>
      </c>
      <c r="C75" s="80">
        <v>135572.03905000008</v>
      </c>
      <c r="D75" s="80">
        <v>41808.374859999974</v>
      </c>
      <c r="E75" s="80">
        <v>18196.358569999997</v>
      </c>
      <c r="F75" s="80">
        <v>32382.686519999985</v>
      </c>
      <c r="G75" s="80">
        <v>6931.2954099999997</v>
      </c>
      <c r="H75" s="80">
        <v>110753.74213</v>
      </c>
      <c r="I75" s="80">
        <v>0</v>
      </c>
      <c r="J75" s="80">
        <v>0</v>
      </c>
      <c r="K75" s="80">
        <v>357453.6686700001</v>
      </c>
    </row>
    <row r="76" spans="1:11">
      <c r="A76" s="91" t="s">
        <v>474</v>
      </c>
      <c r="B76" s="80">
        <v>456265.09700000001</v>
      </c>
      <c r="C76" s="80">
        <v>2214385.3059399999</v>
      </c>
      <c r="D76" s="80">
        <v>858844.21413999959</v>
      </c>
      <c r="E76" s="80">
        <v>579986.51605999982</v>
      </c>
      <c r="F76" s="80">
        <v>432604.02915999998</v>
      </c>
      <c r="G76" s="80">
        <v>360917.79090999998</v>
      </c>
      <c r="H76" s="80">
        <v>1206517.00339</v>
      </c>
      <c r="I76" s="80">
        <v>344529.30207999994</v>
      </c>
      <c r="J76" s="80">
        <v>74674.356140000004</v>
      </c>
      <c r="K76" s="80">
        <v>6528723.6148200016</v>
      </c>
    </row>
    <row r="77" spans="1:11">
      <c r="A77" s="84" t="s">
        <v>478</v>
      </c>
      <c r="B77" s="82"/>
      <c r="C77" s="82"/>
      <c r="D77" s="82"/>
      <c r="E77" s="82"/>
      <c r="F77" s="82"/>
      <c r="G77" s="82"/>
      <c r="H77" s="82"/>
      <c r="I77" s="82"/>
      <c r="J77" s="82"/>
      <c r="K77" s="82"/>
    </row>
    <row r="78" spans="1:11">
      <c r="A78" s="79" t="s">
        <v>147</v>
      </c>
      <c r="B78" s="80">
        <v>1373800.25581</v>
      </c>
      <c r="C78" s="80">
        <v>5760688.0162800001</v>
      </c>
      <c r="D78" s="80">
        <v>4247504.6400899999</v>
      </c>
      <c r="E78" s="80">
        <v>629581.40957000002</v>
      </c>
      <c r="F78" s="80">
        <v>730807.12083000003</v>
      </c>
      <c r="G78" s="80">
        <v>926592.28973000008</v>
      </c>
      <c r="H78" s="80">
        <v>6442492.8376400005</v>
      </c>
      <c r="I78" s="80">
        <v>668513.07089999993</v>
      </c>
      <c r="J78" s="80">
        <v>372776.99712999997</v>
      </c>
      <c r="K78" s="80">
        <v>21152756.637979999</v>
      </c>
    </row>
    <row r="79" spans="1:11">
      <c r="A79" s="91" t="s">
        <v>474</v>
      </c>
      <c r="B79" s="80">
        <v>1373800.25581</v>
      </c>
      <c r="C79" s="80">
        <v>5760688.0162800001</v>
      </c>
      <c r="D79" s="80">
        <v>4247504.6400899999</v>
      </c>
      <c r="E79" s="80">
        <v>629581.40957000002</v>
      </c>
      <c r="F79" s="80">
        <v>730807.12083000003</v>
      </c>
      <c r="G79" s="80">
        <v>926592.28973000008</v>
      </c>
      <c r="H79" s="80">
        <v>6442492.8376400005</v>
      </c>
      <c r="I79" s="80">
        <v>668513.07089999993</v>
      </c>
      <c r="J79" s="80">
        <v>372776.99712999997</v>
      </c>
      <c r="K79" s="80">
        <v>21152756.637979999</v>
      </c>
    </row>
    <row r="80" spans="1:11">
      <c r="A80" s="85" t="s">
        <v>479</v>
      </c>
      <c r="B80" s="82"/>
      <c r="C80" s="82"/>
      <c r="D80" s="82"/>
      <c r="E80" s="82"/>
      <c r="F80" s="82"/>
      <c r="G80" s="82"/>
      <c r="H80" s="82"/>
      <c r="I80" s="82"/>
      <c r="J80" s="82"/>
      <c r="K80" s="82"/>
    </row>
    <row r="81" spans="1:11">
      <c r="A81" s="79" t="s">
        <v>150</v>
      </c>
      <c r="B81" s="80">
        <v>173413.24268</v>
      </c>
      <c r="C81" s="80">
        <v>423342.80282000004</v>
      </c>
      <c r="D81" s="80">
        <v>343102.55349999998</v>
      </c>
      <c r="E81" s="80">
        <v>86998.274210000003</v>
      </c>
      <c r="F81" s="80">
        <v>138077.28855</v>
      </c>
      <c r="G81" s="80">
        <v>105159.41867</v>
      </c>
      <c r="H81" s="80">
        <v>1194221.97532</v>
      </c>
      <c r="I81" s="80">
        <v>111012.27615999999</v>
      </c>
      <c r="J81" s="80">
        <v>0</v>
      </c>
      <c r="K81" s="80">
        <v>2575327.8319099997</v>
      </c>
    </row>
    <row r="82" spans="1:11">
      <c r="A82" s="91" t="s">
        <v>474</v>
      </c>
      <c r="B82" s="80">
        <v>173413.24268</v>
      </c>
      <c r="C82" s="80">
        <v>423342.80282000004</v>
      </c>
      <c r="D82" s="80">
        <v>343102.55349999998</v>
      </c>
      <c r="E82" s="80">
        <v>86998.274210000003</v>
      </c>
      <c r="F82" s="80">
        <v>138077.28855</v>
      </c>
      <c r="G82" s="80">
        <v>105159.41867</v>
      </c>
      <c r="H82" s="80">
        <v>1194221.97532</v>
      </c>
      <c r="I82" s="80">
        <v>111012.27615999999</v>
      </c>
      <c r="J82" s="80">
        <v>0</v>
      </c>
      <c r="K82" s="80">
        <v>2575327.8319099997</v>
      </c>
    </row>
    <row r="83" spans="1:11">
      <c r="A83" s="85" t="s">
        <v>191</v>
      </c>
      <c r="B83" s="82">
        <f>SUM(B22,B26,B31,B65,B76,B79,B82)</f>
        <v>8428377.4383800011</v>
      </c>
      <c r="C83" s="82">
        <f t="shared" ref="C83:K83" si="0">SUM(C22,C26,C31,C65,C76,C79,C82)</f>
        <v>47174555.962579995</v>
      </c>
      <c r="D83" s="82">
        <f t="shared" si="0"/>
        <v>34142454.078140005</v>
      </c>
      <c r="E83" s="82">
        <f t="shared" si="0"/>
        <v>5375158.7479600003</v>
      </c>
      <c r="F83" s="82">
        <f t="shared" si="0"/>
        <v>5071908.0089600002</v>
      </c>
      <c r="G83" s="82">
        <f t="shared" si="0"/>
        <v>7621225.508799999</v>
      </c>
      <c r="H83" s="82">
        <f t="shared" si="0"/>
        <v>79517705.144430026</v>
      </c>
      <c r="I83" s="82">
        <f t="shared" si="0"/>
        <v>4163100.1530899992</v>
      </c>
      <c r="J83" s="82">
        <f t="shared" si="0"/>
        <v>1088217.7981000002</v>
      </c>
      <c r="K83" s="82">
        <f t="shared" si="0"/>
        <v>192582702.84044003</v>
      </c>
    </row>
    <row r="84" spans="1:11" ht="7.5" customHeight="1" thickBot="1">
      <c r="A84" s="86"/>
      <c r="B84" s="86"/>
      <c r="C84" s="86"/>
      <c r="D84" s="86"/>
      <c r="E84" s="86"/>
      <c r="F84" s="86"/>
      <c r="G84" s="86"/>
      <c r="H84" s="86"/>
      <c r="I84" s="86"/>
      <c r="J84" s="86"/>
      <c r="K84" s="86"/>
    </row>
    <row r="85" spans="1:11" ht="15.75" thickTop="1">
      <c r="A85" s="622" t="s">
        <v>1571</v>
      </c>
      <c r="B85" s="88"/>
      <c r="C85" s="88"/>
      <c r="D85" s="88"/>
      <c r="E85" s="88"/>
      <c r="F85" s="88"/>
      <c r="G85" s="88"/>
      <c r="H85" s="88"/>
      <c r="I85" s="88"/>
      <c r="J85" s="88"/>
      <c r="K85" s="88"/>
    </row>
    <row r="86" spans="1:11">
      <c r="A86" s="88"/>
      <c r="B86" s="88"/>
      <c r="C86" s="88"/>
      <c r="D86" s="88"/>
      <c r="E86" s="88"/>
      <c r="F86" s="88"/>
      <c r="G86" s="88"/>
      <c r="H86" s="88"/>
      <c r="I86" s="88"/>
      <c r="J86" s="88"/>
      <c r="K86" s="88"/>
    </row>
    <row r="87" spans="1:11">
      <c r="A87" s="88"/>
      <c r="B87" s="88"/>
      <c r="C87" s="88"/>
      <c r="D87" s="88"/>
      <c r="E87" s="88"/>
      <c r="F87" s="88"/>
      <c r="G87" s="88"/>
      <c r="H87" s="88"/>
      <c r="I87" s="88"/>
      <c r="J87" s="88"/>
      <c r="K87" s="88"/>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4"/>
  <sheetViews>
    <sheetView workbookViewId="0">
      <selection activeCell="A3" sqref="A3:F3"/>
    </sheetView>
  </sheetViews>
  <sheetFormatPr defaultRowHeight="15"/>
  <cols>
    <col min="1" max="1" width="104.42578125" style="5" bestFit="1" customWidth="1"/>
    <col min="2" max="6" width="12.7109375" style="2" customWidth="1"/>
    <col min="7" max="7" width="9.7109375" style="5" bestFit="1" customWidth="1"/>
    <col min="8" max="16384" width="9.140625" style="5"/>
  </cols>
  <sheetData>
    <row r="1" spans="1:8" ht="30" customHeight="1">
      <c r="A1" s="724" t="s">
        <v>473</v>
      </c>
      <c r="B1" s="724"/>
      <c r="C1" s="724"/>
      <c r="D1" s="724"/>
      <c r="E1" s="724"/>
      <c r="F1" s="724"/>
      <c r="G1" s="11"/>
    </row>
    <row r="2" spans="1:8" ht="18">
      <c r="A2" s="725" t="s">
        <v>523</v>
      </c>
      <c r="B2" s="725"/>
      <c r="C2" s="725"/>
      <c r="D2" s="725"/>
      <c r="E2" s="725"/>
      <c r="F2" s="725"/>
      <c r="G2" s="11"/>
    </row>
    <row r="3" spans="1:8" ht="18">
      <c r="A3" s="725" t="s">
        <v>1569</v>
      </c>
      <c r="B3" s="725"/>
      <c r="C3" s="725"/>
      <c r="D3" s="725"/>
      <c r="E3" s="725"/>
      <c r="F3" s="725"/>
      <c r="G3" s="11"/>
    </row>
    <row r="4" spans="1:8" ht="30" customHeight="1">
      <c r="A4" s="729" t="s">
        <v>547</v>
      </c>
      <c r="B4" s="729"/>
      <c r="C4" s="729"/>
      <c r="D4" s="729"/>
      <c r="E4" s="729"/>
      <c r="F4" s="729"/>
      <c r="G4" s="11"/>
    </row>
    <row r="5" spans="1:8" ht="3.75" customHeight="1">
      <c r="A5" s="188"/>
      <c r="B5" s="561"/>
      <c r="C5" s="561"/>
      <c r="D5" s="561"/>
      <c r="E5" s="561"/>
      <c r="F5" s="561"/>
      <c r="G5" s="11"/>
    </row>
    <row r="6" spans="1:8" ht="30" customHeight="1" thickBot="1">
      <c r="A6" s="385"/>
      <c r="B6" s="386" t="s">
        <v>187</v>
      </c>
      <c r="C6" s="386" t="s">
        <v>188</v>
      </c>
      <c r="D6" s="386" t="s">
        <v>189</v>
      </c>
      <c r="E6" s="386" t="s">
        <v>190</v>
      </c>
      <c r="F6" s="386" t="s">
        <v>191</v>
      </c>
      <c r="G6" s="11"/>
    </row>
    <row r="7" spans="1:8">
      <c r="A7" s="387" t="s">
        <v>192</v>
      </c>
      <c r="B7" s="388">
        <v>223814660.19112</v>
      </c>
      <c r="C7" s="388">
        <v>34863506.401249997</v>
      </c>
      <c r="D7" s="388">
        <v>2134.1547599999999</v>
      </c>
      <c r="E7" s="388">
        <v>118736.93338</v>
      </c>
      <c r="F7" s="388">
        <v>258799037.68051001</v>
      </c>
      <c r="G7" s="190">
        <f>SUM(F8,F17,F26,F69,F75,F81,F91,F101,F107)-F7</f>
        <v>0</v>
      </c>
      <c r="H7" s="11"/>
    </row>
    <row r="8" spans="1:8">
      <c r="A8" s="187" t="s">
        <v>193</v>
      </c>
      <c r="B8" s="57">
        <v>18421256.274319999</v>
      </c>
      <c r="C8" s="57">
        <v>8128735.7387399999</v>
      </c>
      <c r="D8" s="57">
        <v>2119.92173</v>
      </c>
      <c r="E8" s="57">
        <v>86265.430090000009</v>
      </c>
      <c r="F8" s="57">
        <v>26638377.364879999</v>
      </c>
      <c r="G8" s="190">
        <f>SUM(F9:F16)-F8</f>
        <v>0</v>
      </c>
      <c r="H8" s="11"/>
    </row>
    <row r="9" spans="1:8">
      <c r="A9" s="58" t="s">
        <v>194</v>
      </c>
      <c r="B9" s="95">
        <v>6477364.2378000002</v>
      </c>
      <c r="C9" s="95">
        <v>2562035.7590100002</v>
      </c>
      <c r="D9" s="95">
        <v>0</v>
      </c>
      <c r="E9" s="95">
        <v>0</v>
      </c>
      <c r="F9" s="95">
        <v>9039399.9968100004</v>
      </c>
      <c r="G9" s="11"/>
      <c r="H9" s="11"/>
    </row>
    <row r="10" spans="1:8">
      <c r="A10" s="58" t="s">
        <v>195</v>
      </c>
      <c r="B10" s="95">
        <v>11218390.401839999</v>
      </c>
      <c r="C10" s="95">
        <v>4232109.0229400005</v>
      </c>
      <c r="D10" s="95">
        <v>2119.92173</v>
      </c>
      <c r="E10" s="95">
        <v>86265.430090000009</v>
      </c>
      <c r="F10" s="95">
        <v>15538884.7766</v>
      </c>
      <c r="G10" s="11"/>
      <c r="H10" s="11"/>
    </row>
    <row r="11" spans="1:8">
      <c r="A11" s="58" t="s">
        <v>196</v>
      </c>
      <c r="B11" s="95">
        <v>260982.76514999999</v>
      </c>
      <c r="C11" s="95">
        <v>16025.647779999999</v>
      </c>
      <c r="D11" s="95">
        <v>0</v>
      </c>
      <c r="E11" s="95">
        <v>0</v>
      </c>
      <c r="F11" s="95">
        <v>277008.41292999999</v>
      </c>
      <c r="G11" s="11"/>
      <c r="H11" s="11"/>
    </row>
    <row r="12" spans="1:8">
      <c r="A12" s="58" t="s">
        <v>197</v>
      </c>
      <c r="B12" s="95">
        <v>0</v>
      </c>
      <c r="C12" s="95">
        <v>177.68628000000001</v>
      </c>
      <c r="D12" s="95">
        <v>0</v>
      </c>
      <c r="E12" s="95">
        <v>0</v>
      </c>
      <c r="F12" s="95">
        <v>177.68628000000001</v>
      </c>
      <c r="G12" s="11"/>
      <c r="H12" s="11"/>
    </row>
    <row r="13" spans="1:8">
      <c r="A13" s="58" t="s">
        <v>198</v>
      </c>
      <c r="B13" s="95">
        <v>0</v>
      </c>
      <c r="C13" s="95">
        <v>1286497.2805299999</v>
      </c>
      <c r="D13" s="95">
        <v>0</v>
      </c>
      <c r="E13" s="95">
        <v>0</v>
      </c>
      <c r="F13" s="95">
        <v>1286497.2805299999</v>
      </c>
      <c r="G13" s="11"/>
      <c r="H13" s="11"/>
    </row>
    <row r="14" spans="1:8">
      <c r="A14" s="58" t="s">
        <v>199</v>
      </c>
      <c r="B14" s="95">
        <v>471648.87475000002</v>
      </c>
      <c r="C14" s="95">
        <v>31890.342199999999</v>
      </c>
      <c r="D14" s="95">
        <v>0</v>
      </c>
      <c r="E14" s="95">
        <v>0</v>
      </c>
      <c r="F14" s="95">
        <v>503539.21694999997</v>
      </c>
      <c r="G14" s="11"/>
      <c r="H14" s="11"/>
    </row>
    <row r="15" spans="1:8">
      <c r="A15" s="58" t="s">
        <v>200</v>
      </c>
      <c r="B15" s="95">
        <v>0</v>
      </c>
      <c r="C15" s="95">
        <v>0</v>
      </c>
      <c r="D15" s="95">
        <v>0</v>
      </c>
      <c r="E15" s="95">
        <v>0</v>
      </c>
      <c r="F15" s="95">
        <v>0</v>
      </c>
      <c r="G15" s="11"/>
      <c r="H15" s="11"/>
    </row>
    <row r="16" spans="1:8">
      <c r="A16" s="58" t="s">
        <v>201</v>
      </c>
      <c r="B16" s="95">
        <v>-7130.00522</v>
      </c>
      <c r="C16" s="95">
        <v>0</v>
      </c>
      <c r="D16" s="95">
        <v>0</v>
      </c>
      <c r="E16" s="95">
        <v>0</v>
      </c>
      <c r="F16" s="95">
        <v>-7130.00522</v>
      </c>
      <c r="G16" s="11"/>
      <c r="H16" s="11"/>
    </row>
    <row r="17" spans="1:8">
      <c r="A17" s="187" t="s">
        <v>202</v>
      </c>
      <c r="B17" s="57">
        <v>22272989.345869999</v>
      </c>
      <c r="C17" s="57">
        <v>5981139.5133800004</v>
      </c>
      <c r="D17" s="57">
        <v>5.7061200000000003</v>
      </c>
      <c r="E17" s="57">
        <v>31599.784780000002</v>
      </c>
      <c r="F17" s="57">
        <v>28285734.35015</v>
      </c>
      <c r="G17" s="190">
        <f>SUM(F18:F25)-F17</f>
        <v>0</v>
      </c>
      <c r="H17" s="11"/>
    </row>
    <row r="18" spans="1:8">
      <c r="A18" s="58" t="s">
        <v>203</v>
      </c>
      <c r="B18" s="95">
        <v>8682.1989900000008</v>
      </c>
      <c r="C18" s="95">
        <v>0</v>
      </c>
      <c r="D18" s="95">
        <v>0</v>
      </c>
      <c r="E18" s="95">
        <v>0</v>
      </c>
      <c r="F18" s="95">
        <v>8682.1989900000008</v>
      </c>
      <c r="G18" s="11"/>
      <c r="H18" s="11"/>
    </row>
    <row r="19" spans="1:8">
      <c r="A19" s="58" t="s">
        <v>204</v>
      </c>
      <c r="B19" s="95">
        <v>11730644.50537</v>
      </c>
      <c r="C19" s="95">
        <v>567999.92474000005</v>
      </c>
      <c r="D19" s="95">
        <v>0</v>
      </c>
      <c r="E19" s="95">
        <v>0</v>
      </c>
      <c r="F19" s="95">
        <v>12298644.43011</v>
      </c>
      <c r="G19" s="11"/>
      <c r="H19" s="11"/>
    </row>
    <row r="20" spans="1:8">
      <c r="A20" s="58" t="s">
        <v>205</v>
      </c>
      <c r="B20" s="95">
        <v>0</v>
      </c>
      <c r="C20" s="95">
        <v>199325.09980000003</v>
      </c>
      <c r="D20" s="95">
        <v>0</v>
      </c>
      <c r="E20" s="95">
        <v>0</v>
      </c>
      <c r="F20" s="95">
        <v>199325.09980000003</v>
      </c>
      <c r="G20" s="11"/>
      <c r="H20" s="11"/>
    </row>
    <row r="21" spans="1:8">
      <c r="A21" s="58" t="s">
        <v>206</v>
      </c>
      <c r="B21" s="95">
        <v>314654.81838000001</v>
      </c>
      <c r="C21" s="95">
        <v>685520.84127999994</v>
      </c>
      <c r="D21" s="95">
        <v>0</v>
      </c>
      <c r="E21" s="95">
        <v>0</v>
      </c>
      <c r="F21" s="95">
        <v>1000175.65966</v>
      </c>
      <c r="G21" s="11"/>
      <c r="H21" s="11"/>
    </row>
    <row r="22" spans="1:8">
      <c r="A22" s="58" t="s">
        <v>207</v>
      </c>
      <c r="B22" s="95">
        <v>3241542.3768200004</v>
      </c>
      <c r="C22" s="95">
        <v>1020290.6307100001</v>
      </c>
      <c r="D22" s="95">
        <v>0</v>
      </c>
      <c r="E22" s="95">
        <v>31040.176719999999</v>
      </c>
      <c r="F22" s="95">
        <v>4292873.1842499999</v>
      </c>
      <c r="G22" s="11"/>
      <c r="H22" s="11"/>
    </row>
    <row r="23" spans="1:8">
      <c r="A23" s="58" t="s">
        <v>208</v>
      </c>
      <c r="B23" s="95">
        <v>6342782.7925399998</v>
      </c>
      <c r="C23" s="95">
        <v>3517521.6262600003</v>
      </c>
      <c r="D23" s="95">
        <v>5.7061200000000003</v>
      </c>
      <c r="E23" s="95">
        <v>559.60807</v>
      </c>
      <c r="F23" s="95">
        <v>9860869.7329900004</v>
      </c>
      <c r="G23" s="11"/>
      <c r="H23" s="11"/>
    </row>
    <row r="24" spans="1:8">
      <c r="A24" s="58" t="s">
        <v>209</v>
      </c>
      <c r="B24" s="95">
        <v>703113.64997000003</v>
      </c>
      <c r="C24" s="95">
        <v>31821.164210000003</v>
      </c>
      <c r="D24" s="95">
        <v>0</v>
      </c>
      <c r="E24" s="95">
        <v>-1.0000000000000001E-5</v>
      </c>
      <c r="F24" s="95">
        <v>734934.81416999991</v>
      </c>
      <c r="G24" s="11"/>
      <c r="H24" s="11"/>
    </row>
    <row r="25" spans="1:8">
      <c r="A25" s="58" t="s">
        <v>210</v>
      </c>
      <c r="B25" s="95">
        <v>-68430.996200000009</v>
      </c>
      <c r="C25" s="95">
        <v>-41339.77362</v>
      </c>
      <c r="D25" s="95">
        <v>0</v>
      </c>
      <c r="E25" s="95">
        <v>0</v>
      </c>
      <c r="F25" s="95">
        <v>-109770.76981999999</v>
      </c>
      <c r="G25" s="11"/>
      <c r="H25" s="11"/>
    </row>
    <row r="26" spans="1:8">
      <c r="A26" s="187" t="s">
        <v>211</v>
      </c>
      <c r="B26" s="57">
        <v>173713176.51464999</v>
      </c>
      <c r="C26" s="57">
        <v>467904.70254999999</v>
      </c>
      <c r="D26" s="57">
        <v>0</v>
      </c>
      <c r="E26" s="57">
        <v>311.53538000000003</v>
      </c>
      <c r="F26" s="57">
        <v>174181392.75257999</v>
      </c>
      <c r="G26" s="190">
        <f>SUM(F27,F31,F35,F39,F52)-F26</f>
        <v>0</v>
      </c>
      <c r="H26" s="11"/>
    </row>
    <row r="27" spans="1:8">
      <c r="A27" s="60" t="s">
        <v>212</v>
      </c>
      <c r="B27" s="95">
        <v>166691479.44567001</v>
      </c>
      <c r="C27" s="95">
        <v>674815.97908000008</v>
      </c>
      <c r="D27" s="95">
        <v>0</v>
      </c>
      <c r="E27" s="95">
        <v>251.72085999999999</v>
      </c>
      <c r="F27" s="95">
        <v>167366547.14560997</v>
      </c>
      <c r="G27" s="190">
        <f>SUM(F28:F30)-F27</f>
        <v>0</v>
      </c>
      <c r="H27" s="11"/>
    </row>
    <row r="28" spans="1:8">
      <c r="A28" s="58" t="s">
        <v>213</v>
      </c>
      <c r="B28" s="95">
        <v>136685729.79723001</v>
      </c>
      <c r="C28" s="95">
        <v>557063.22075999994</v>
      </c>
      <c r="D28" s="95">
        <v>0</v>
      </c>
      <c r="E28" s="95">
        <v>251.72085999999999</v>
      </c>
      <c r="F28" s="95">
        <v>137243044.73885</v>
      </c>
      <c r="G28" s="11"/>
      <c r="H28" s="11"/>
    </row>
    <row r="29" spans="1:8">
      <c r="A29" s="58" t="s">
        <v>214</v>
      </c>
      <c r="B29" s="95">
        <v>26940192.474689998</v>
      </c>
      <c r="C29" s="95">
        <v>104032.96846999999</v>
      </c>
      <c r="D29" s="95">
        <v>0</v>
      </c>
      <c r="E29" s="95">
        <v>0</v>
      </c>
      <c r="F29" s="95">
        <v>27044225.443160001</v>
      </c>
      <c r="G29" s="11"/>
      <c r="H29" s="11"/>
    </row>
    <row r="30" spans="1:8">
      <c r="A30" s="58" t="s">
        <v>215</v>
      </c>
      <c r="B30" s="95">
        <v>3065557.1737500001</v>
      </c>
      <c r="C30" s="95">
        <v>13719.789849999999</v>
      </c>
      <c r="D30" s="95">
        <v>0</v>
      </c>
      <c r="E30" s="95">
        <v>0</v>
      </c>
      <c r="F30" s="95">
        <v>3079276.9635999999</v>
      </c>
      <c r="G30" s="11"/>
      <c r="H30" s="11"/>
    </row>
    <row r="31" spans="1:8">
      <c r="A31" s="60" t="s">
        <v>216</v>
      </c>
      <c r="B31" s="95">
        <v>500327.51741000003</v>
      </c>
      <c r="C31" s="95">
        <v>10471.88437</v>
      </c>
      <c r="D31" s="95">
        <v>0</v>
      </c>
      <c r="E31" s="95">
        <v>0</v>
      </c>
      <c r="F31" s="95">
        <v>510799.40177999996</v>
      </c>
      <c r="G31" s="190">
        <f>SUM(F32:F34)-F31</f>
        <v>0</v>
      </c>
      <c r="H31" s="11"/>
    </row>
    <row r="32" spans="1:8">
      <c r="A32" s="58" t="s">
        <v>217</v>
      </c>
      <c r="B32" s="95">
        <v>400852.22717999999</v>
      </c>
      <c r="C32" s="95">
        <v>10191.00625</v>
      </c>
      <c r="D32" s="95">
        <v>0</v>
      </c>
      <c r="E32" s="95">
        <v>0</v>
      </c>
      <c r="F32" s="95">
        <v>411043.23343000002</v>
      </c>
      <c r="G32" s="11"/>
      <c r="H32" s="11"/>
    </row>
    <row r="33" spans="1:8">
      <c r="A33" s="58" t="s">
        <v>218</v>
      </c>
      <c r="B33" s="95">
        <v>67044.344469999996</v>
      </c>
      <c r="C33" s="95">
        <v>234.90206000000001</v>
      </c>
      <c r="D33" s="95">
        <v>0</v>
      </c>
      <c r="E33" s="95">
        <v>0</v>
      </c>
      <c r="F33" s="95">
        <v>67279.246530000004</v>
      </c>
      <c r="G33" s="11"/>
      <c r="H33" s="11"/>
    </row>
    <row r="34" spans="1:8">
      <c r="A34" s="58" t="s">
        <v>219</v>
      </c>
      <c r="B34" s="95">
        <v>32430.945760000002</v>
      </c>
      <c r="C34" s="95">
        <v>45.976059999999997</v>
      </c>
      <c r="D34" s="95">
        <v>0</v>
      </c>
      <c r="E34" s="95">
        <v>0</v>
      </c>
      <c r="F34" s="95">
        <v>32476.92182</v>
      </c>
      <c r="G34" s="11"/>
      <c r="H34" s="11"/>
    </row>
    <row r="35" spans="1:8">
      <c r="A35" s="60" t="s">
        <v>220</v>
      </c>
      <c r="B35" s="95">
        <v>2207970.1295599998</v>
      </c>
      <c r="C35" s="95">
        <v>119072.01285</v>
      </c>
      <c r="D35" s="95">
        <v>0</v>
      </c>
      <c r="E35" s="95">
        <v>2664.4195199999999</v>
      </c>
      <c r="F35" s="95">
        <v>2329706.5619299999</v>
      </c>
      <c r="G35" s="190">
        <f>SUM(F36:F38)-F35</f>
        <v>0</v>
      </c>
      <c r="H35" s="11"/>
    </row>
    <row r="36" spans="1:8">
      <c r="A36" s="58" t="s">
        <v>221</v>
      </c>
      <c r="B36" s="95">
        <v>1548441.0615000001</v>
      </c>
      <c r="C36" s="95">
        <v>74573.001029999999</v>
      </c>
      <c r="D36" s="95">
        <v>0</v>
      </c>
      <c r="E36" s="95">
        <v>2664.4195199999999</v>
      </c>
      <c r="F36" s="95">
        <v>1625678.48205</v>
      </c>
      <c r="G36" s="11"/>
      <c r="H36" s="11"/>
    </row>
    <row r="37" spans="1:8">
      <c r="A37" s="58" t="s">
        <v>222</v>
      </c>
      <c r="B37" s="95">
        <v>635480.24739999999</v>
      </c>
      <c r="C37" s="95">
        <v>23810.251789999998</v>
      </c>
      <c r="D37" s="95">
        <v>0</v>
      </c>
      <c r="E37" s="95">
        <v>0</v>
      </c>
      <c r="F37" s="95">
        <v>659290.49919</v>
      </c>
      <c r="G37" s="11"/>
      <c r="H37" s="11"/>
    </row>
    <row r="38" spans="1:8">
      <c r="A38" s="58" t="s">
        <v>223</v>
      </c>
      <c r="B38" s="95">
        <v>24048.820660000001</v>
      </c>
      <c r="C38" s="95">
        <v>20688.760030000001</v>
      </c>
      <c r="D38" s="95">
        <v>0</v>
      </c>
      <c r="E38" s="95">
        <v>0</v>
      </c>
      <c r="F38" s="95">
        <v>44737.580689999995</v>
      </c>
      <c r="G38" s="11"/>
      <c r="H38" s="11"/>
    </row>
    <row r="39" spans="1:8">
      <c r="A39" s="60" t="s">
        <v>224</v>
      </c>
      <c r="B39" s="95">
        <v>9303048.5454500001</v>
      </c>
      <c r="C39" s="95">
        <v>41013.454880000005</v>
      </c>
      <c r="D39" s="95">
        <v>0</v>
      </c>
      <c r="E39" s="95">
        <v>3.7730700000000001</v>
      </c>
      <c r="F39" s="95">
        <v>9344065.7733999994</v>
      </c>
      <c r="G39" s="190">
        <f>SUM(F40:F51)-F39</f>
        <v>0</v>
      </c>
      <c r="H39" s="11"/>
    </row>
    <row r="40" spans="1:8">
      <c r="A40" s="58" t="s">
        <v>225</v>
      </c>
      <c r="B40" s="95">
        <v>1918803.5189400001</v>
      </c>
      <c r="C40" s="95">
        <v>7171.8523499999992</v>
      </c>
      <c r="D40" s="95">
        <v>0</v>
      </c>
      <c r="E40" s="95">
        <v>0.77644000000000002</v>
      </c>
      <c r="F40" s="95">
        <v>1925976.1477300001</v>
      </c>
      <c r="G40" s="11"/>
      <c r="H40" s="11"/>
    </row>
    <row r="41" spans="1:8">
      <c r="A41" s="58" t="s">
        <v>226</v>
      </c>
      <c r="B41" s="95">
        <v>1232493.8291800001</v>
      </c>
      <c r="C41" s="95">
        <v>4008.6646499999997</v>
      </c>
      <c r="D41" s="95">
        <v>0</v>
      </c>
      <c r="E41" s="95">
        <v>0</v>
      </c>
      <c r="F41" s="95">
        <v>1236502.4938299998</v>
      </c>
      <c r="G41" s="11"/>
      <c r="H41" s="11"/>
    </row>
    <row r="42" spans="1:8">
      <c r="A42" s="58" t="s">
        <v>227</v>
      </c>
      <c r="B42" s="95">
        <v>3319.5877999999998</v>
      </c>
      <c r="C42" s="95">
        <v>24.808730000000001</v>
      </c>
      <c r="D42" s="95">
        <v>0</v>
      </c>
      <c r="E42" s="95">
        <v>0</v>
      </c>
      <c r="F42" s="95">
        <v>3344.39653</v>
      </c>
      <c r="G42" s="11"/>
      <c r="H42" s="11"/>
    </row>
    <row r="43" spans="1:8">
      <c r="A43" s="58" t="s">
        <v>228</v>
      </c>
      <c r="B43" s="95">
        <v>633.53634</v>
      </c>
      <c r="C43" s="95">
        <v>1.2059900000000001</v>
      </c>
      <c r="D43" s="95">
        <v>0</v>
      </c>
      <c r="E43" s="95">
        <v>0</v>
      </c>
      <c r="F43" s="95">
        <v>634.74232999999992</v>
      </c>
      <c r="G43" s="11"/>
      <c r="H43" s="11"/>
    </row>
    <row r="44" spans="1:8">
      <c r="A44" s="58" t="s">
        <v>229</v>
      </c>
      <c r="B44" s="95">
        <v>1.97075</v>
      </c>
      <c r="C44" s="95">
        <v>0</v>
      </c>
      <c r="D44" s="95">
        <v>0</v>
      </c>
      <c r="E44" s="95">
        <v>0</v>
      </c>
      <c r="F44" s="95">
        <v>1.97075</v>
      </c>
      <c r="G44" s="11"/>
      <c r="H44" s="11"/>
    </row>
    <row r="45" spans="1:8">
      <c r="A45" s="58" t="s">
        <v>230</v>
      </c>
      <c r="B45" s="95">
        <v>0</v>
      </c>
      <c r="C45" s="95">
        <v>0</v>
      </c>
      <c r="D45" s="95">
        <v>0</v>
      </c>
      <c r="E45" s="95">
        <v>0</v>
      </c>
      <c r="F45" s="95">
        <v>0</v>
      </c>
      <c r="G45" s="11"/>
      <c r="H45" s="11"/>
    </row>
    <row r="46" spans="1:8">
      <c r="A46" s="58" t="s">
        <v>1351</v>
      </c>
      <c r="B46" s="95">
        <v>4336178.9174600001</v>
      </c>
      <c r="C46" s="95">
        <v>23146.571889999999</v>
      </c>
      <c r="D46" s="95">
        <v>0</v>
      </c>
      <c r="E46" s="95">
        <v>2.9966300000000001</v>
      </c>
      <c r="F46" s="95">
        <v>4359328.4859799994</v>
      </c>
      <c r="G46" s="11"/>
      <c r="H46" s="11"/>
    </row>
    <row r="47" spans="1:8">
      <c r="A47" s="58" t="s">
        <v>1352</v>
      </c>
      <c r="B47" s="95">
        <v>1795946.8365100001</v>
      </c>
      <c r="C47" s="95">
        <v>6411.7043800000001</v>
      </c>
      <c r="D47" s="95">
        <v>0</v>
      </c>
      <c r="E47" s="95">
        <v>0</v>
      </c>
      <c r="F47" s="95">
        <v>1802358.5408900001</v>
      </c>
      <c r="G47" s="11"/>
      <c r="H47" s="11"/>
    </row>
    <row r="48" spans="1:8">
      <c r="A48" s="58" t="s">
        <v>1357</v>
      </c>
      <c r="B48" s="95">
        <v>11723.69515</v>
      </c>
      <c r="C48" s="95">
        <v>200.42876000000001</v>
      </c>
      <c r="D48" s="95">
        <v>0</v>
      </c>
      <c r="E48" s="95">
        <v>0</v>
      </c>
      <c r="F48" s="95">
        <v>11924.12391</v>
      </c>
      <c r="G48" s="11"/>
      <c r="H48" s="11"/>
    </row>
    <row r="49" spans="1:8">
      <c r="A49" s="58" t="s">
        <v>1358</v>
      </c>
      <c r="B49" s="95">
        <v>1233.2542100000001</v>
      </c>
      <c r="C49" s="95">
        <v>5.2894100000000002</v>
      </c>
      <c r="D49" s="95">
        <v>0</v>
      </c>
      <c r="E49" s="95">
        <v>0</v>
      </c>
      <c r="F49" s="95">
        <v>1238.5436200000001</v>
      </c>
      <c r="G49" s="11"/>
      <c r="H49" s="11"/>
    </row>
    <row r="50" spans="1:8">
      <c r="A50" s="58" t="s">
        <v>1376</v>
      </c>
      <c r="B50" s="95">
        <v>2666.3404599999999</v>
      </c>
      <c r="C50" s="95">
        <v>42.928719999999998</v>
      </c>
      <c r="D50" s="95">
        <v>0</v>
      </c>
      <c r="E50" s="95">
        <v>0</v>
      </c>
      <c r="F50" s="95">
        <v>2709.2691800000002</v>
      </c>
      <c r="G50" s="11"/>
      <c r="H50" s="11"/>
    </row>
    <row r="51" spans="1:8">
      <c r="A51" s="58" t="s">
        <v>1397</v>
      </c>
      <c r="B51" s="95">
        <v>47.05865</v>
      </c>
      <c r="C51" s="95">
        <v>0</v>
      </c>
      <c r="D51" s="95">
        <v>0</v>
      </c>
      <c r="E51" s="95">
        <v>0</v>
      </c>
      <c r="F51" s="95">
        <v>47.05865</v>
      </c>
      <c r="G51" s="11"/>
      <c r="H51" s="11"/>
    </row>
    <row r="52" spans="1:8">
      <c r="A52" s="60" t="s">
        <v>231</v>
      </c>
      <c r="B52" s="95">
        <v>-4989649.1234399993</v>
      </c>
      <c r="C52" s="95">
        <v>-377468.62862999999</v>
      </c>
      <c r="D52" s="95">
        <v>0</v>
      </c>
      <c r="E52" s="95">
        <v>-2608.3780699999998</v>
      </c>
      <c r="F52" s="95">
        <v>-5369726.13014</v>
      </c>
      <c r="G52" s="190">
        <f>SUM(F53:F68)-F52</f>
        <v>0</v>
      </c>
      <c r="H52" s="11"/>
    </row>
    <row r="53" spans="1:8">
      <c r="A53" s="61" t="s">
        <v>1438</v>
      </c>
      <c r="B53" s="95">
        <v>-631457.18647000007</v>
      </c>
      <c r="C53" s="95">
        <v>-9915.0896599999996</v>
      </c>
      <c r="D53" s="95">
        <v>0</v>
      </c>
      <c r="E53" s="95">
        <v>-0.31426999999999999</v>
      </c>
      <c r="F53" s="95">
        <v>-641372.59039999999</v>
      </c>
      <c r="G53" s="11"/>
      <c r="H53" s="11"/>
    </row>
    <row r="54" spans="1:8">
      <c r="A54" s="58" t="s">
        <v>1530</v>
      </c>
      <c r="B54" s="95">
        <v>-348746.19023000001</v>
      </c>
      <c r="C54" s="95">
        <v>-5116.23308</v>
      </c>
      <c r="D54" s="95">
        <v>0</v>
      </c>
      <c r="E54" s="95">
        <v>0</v>
      </c>
      <c r="F54" s="95">
        <v>-353862.42330999998</v>
      </c>
      <c r="G54" s="11"/>
      <c r="H54" s="11"/>
    </row>
    <row r="55" spans="1:8">
      <c r="A55" s="58" t="s">
        <v>1439</v>
      </c>
      <c r="B55" s="95">
        <v>-138750.39019999999</v>
      </c>
      <c r="C55" s="95">
        <v>-2502.5762</v>
      </c>
      <c r="D55" s="95">
        <v>0</v>
      </c>
      <c r="E55" s="95">
        <v>0</v>
      </c>
      <c r="F55" s="95">
        <v>-141252.9664</v>
      </c>
      <c r="G55" s="11"/>
      <c r="H55" s="11"/>
    </row>
    <row r="56" spans="1:8">
      <c r="A56" s="58" t="s">
        <v>1531</v>
      </c>
      <c r="B56" s="95">
        <v>-31312.46371</v>
      </c>
      <c r="C56" s="95">
        <v>-83.884910000000005</v>
      </c>
      <c r="D56" s="95">
        <v>0</v>
      </c>
      <c r="E56" s="95">
        <v>0</v>
      </c>
      <c r="F56" s="95">
        <v>-31396.348620000001</v>
      </c>
      <c r="G56" s="11"/>
      <c r="H56" s="11"/>
    </row>
    <row r="57" spans="1:8">
      <c r="A57" s="58" t="s">
        <v>1440</v>
      </c>
      <c r="B57" s="95">
        <v>-1057030.4373600001</v>
      </c>
      <c r="C57" s="95">
        <v>-56630.996049999994</v>
      </c>
      <c r="D57" s="95">
        <v>0</v>
      </c>
      <c r="E57" s="95">
        <v>-2608.0637999999999</v>
      </c>
      <c r="F57" s="95">
        <v>-1116269.4972099999</v>
      </c>
      <c r="G57" s="11"/>
      <c r="H57" s="11"/>
    </row>
    <row r="58" spans="1:8">
      <c r="A58" s="58" t="s">
        <v>232</v>
      </c>
      <c r="B58" s="95">
        <v>-428839.71239</v>
      </c>
      <c r="C58" s="95">
        <v>-30268.611100000002</v>
      </c>
      <c r="D58" s="95">
        <v>0</v>
      </c>
      <c r="E58" s="95">
        <v>0</v>
      </c>
      <c r="F58" s="95">
        <v>-459108.32348999998</v>
      </c>
      <c r="G58" s="11"/>
      <c r="H58" s="11"/>
    </row>
    <row r="59" spans="1:8">
      <c r="A59" s="61" t="s">
        <v>233</v>
      </c>
      <c r="B59" s="95">
        <v>-888050.89210000006</v>
      </c>
      <c r="C59" s="95">
        <v>-250358.40430000002</v>
      </c>
      <c r="D59" s="95">
        <v>0</v>
      </c>
      <c r="E59" s="95">
        <v>0</v>
      </c>
      <c r="F59" s="95">
        <v>-1138409.2964000001</v>
      </c>
      <c r="G59" s="11"/>
      <c r="H59" s="11"/>
    </row>
    <row r="60" spans="1:8">
      <c r="A60" s="58" t="s">
        <v>234</v>
      </c>
      <c r="B60" s="95">
        <v>-1294091.3675200001</v>
      </c>
      <c r="C60" s="95">
        <v>-21022.342780000003</v>
      </c>
      <c r="D60" s="95">
        <v>0</v>
      </c>
      <c r="E60" s="95">
        <v>0</v>
      </c>
      <c r="F60" s="95">
        <v>-1315113.7102999999</v>
      </c>
      <c r="G60" s="11"/>
      <c r="H60" s="11"/>
    </row>
    <row r="61" spans="1:8">
      <c r="A61" s="58" t="s">
        <v>235</v>
      </c>
      <c r="B61" s="95">
        <v>-1394.6008100000001</v>
      </c>
      <c r="C61" s="95">
        <v>0</v>
      </c>
      <c r="D61" s="95">
        <v>0</v>
      </c>
      <c r="E61" s="95">
        <v>0</v>
      </c>
      <c r="F61" s="95">
        <v>-1394.6008100000001</v>
      </c>
      <c r="G61" s="11"/>
      <c r="H61" s="11"/>
    </row>
    <row r="62" spans="1:8">
      <c r="A62" s="58" t="s">
        <v>236</v>
      </c>
      <c r="B62" s="95">
        <v>0</v>
      </c>
      <c r="C62" s="95">
        <v>0</v>
      </c>
      <c r="D62" s="95">
        <v>0</v>
      </c>
      <c r="E62" s="95">
        <v>0</v>
      </c>
      <c r="F62" s="95">
        <v>0</v>
      </c>
      <c r="G62" s="11"/>
      <c r="H62" s="11"/>
    </row>
    <row r="63" spans="1:8">
      <c r="A63" s="58" t="s">
        <v>1156</v>
      </c>
      <c r="B63" s="95">
        <v>-50670.298390000004</v>
      </c>
      <c r="C63" s="95">
        <v>-958.55518000000006</v>
      </c>
      <c r="D63" s="95">
        <v>0</v>
      </c>
      <c r="E63" s="95">
        <v>0</v>
      </c>
      <c r="F63" s="95">
        <v>-51628.853569999999</v>
      </c>
      <c r="G63" s="11"/>
      <c r="H63" s="11"/>
    </row>
    <row r="64" spans="1:8">
      <c r="A64" s="58" t="s">
        <v>1157</v>
      </c>
      <c r="B64" s="95">
        <v>-46039.242979999995</v>
      </c>
      <c r="C64" s="95">
        <v>-371.68223999999998</v>
      </c>
      <c r="D64" s="95">
        <v>0</v>
      </c>
      <c r="E64" s="95">
        <v>0</v>
      </c>
      <c r="F64" s="95">
        <v>-46410.925219999997</v>
      </c>
      <c r="G64" s="11"/>
      <c r="H64" s="11"/>
    </row>
    <row r="65" spans="1:8">
      <c r="A65" s="61" t="s">
        <v>1359</v>
      </c>
      <c r="B65" s="95">
        <v>-34596.614659999999</v>
      </c>
      <c r="C65" s="95">
        <v>-151.07895000000002</v>
      </c>
      <c r="D65" s="95">
        <v>0</v>
      </c>
      <c r="E65" s="95">
        <v>0</v>
      </c>
      <c r="F65" s="95">
        <v>-34747.693610000002</v>
      </c>
      <c r="G65" s="11"/>
      <c r="H65" s="11"/>
    </row>
    <row r="66" spans="1:8">
      <c r="A66" s="58" t="s">
        <v>1360</v>
      </c>
      <c r="B66" s="95">
        <v>-7426.2786399999995</v>
      </c>
      <c r="C66" s="95">
        <v>-9.95763</v>
      </c>
      <c r="D66" s="95">
        <v>0</v>
      </c>
      <c r="E66" s="95">
        <v>0</v>
      </c>
      <c r="F66" s="95">
        <v>-7436.2362699999994</v>
      </c>
      <c r="G66" s="11"/>
      <c r="H66" s="11"/>
    </row>
    <row r="67" spans="1:8">
      <c r="A67" s="58" t="s">
        <v>1361</v>
      </c>
      <c r="B67" s="95">
        <v>-14152.283660000001</v>
      </c>
      <c r="C67" s="95">
        <v>-78.914090000000002</v>
      </c>
      <c r="D67" s="95">
        <v>0</v>
      </c>
      <c r="E67" s="95">
        <v>0</v>
      </c>
      <c r="F67" s="95">
        <v>-14231.197749999999</v>
      </c>
      <c r="G67" s="11"/>
      <c r="H67" s="11"/>
    </row>
    <row r="68" spans="1:8">
      <c r="A68" s="58" t="s">
        <v>1362</v>
      </c>
      <c r="B68" s="95">
        <v>-17091.16432</v>
      </c>
      <c r="C68" s="95">
        <v>-0.30246000000000001</v>
      </c>
      <c r="D68" s="95">
        <v>0</v>
      </c>
      <c r="E68" s="95">
        <v>0</v>
      </c>
      <c r="F68" s="95">
        <v>-17091.466780000002</v>
      </c>
      <c r="G68" s="11"/>
      <c r="H68" s="11"/>
    </row>
    <row r="69" spans="1:8">
      <c r="A69" s="187" t="s">
        <v>237</v>
      </c>
      <c r="B69" s="57">
        <v>1774609.7257600001</v>
      </c>
      <c r="C69" s="57">
        <v>217731.09784999999</v>
      </c>
      <c r="D69" s="57">
        <v>0</v>
      </c>
      <c r="E69" s="57">
        <v>0.80259000000000003</v>
      </c>
      <c r="F69" s="57">
        <v>1992341.6262000001</v>
      </c>
      <c r="G69" s="190">
        <f>SUM(F70:F74)-F69</f>
        <v>0</v>
      </c>
      <c r="H69" s="11"/>
    </row>
    <row r="70" spans="1:8">
      <c r="A70" s="58" t="s">
        <v>238</v>
      </c>
      <c r="B70" s="95">
        <v>1719.1600100000001</v>
      </c>
      <c r="C70" s="95">
        <v>0.54807000000000006</v>
      </c>
      <c r="D70" s="95">
        <v>0</v>
      </c>
      <c r="E70" s="95">
        <v>0</v>
      </c>
      <c r="F70" s="95">
        <v>1719.7080800000001</v>
      </c>
      <c r="G70" s="11"/>
      <c r="H70" s="11"/>
    </row>
    <row r="71" spans="1:8">
      <c r="A71" s="61" t="s">
        <v>239</v>
      </c>
      <c r="B71" s="95">
        <v>842606.68449999997</v>
      </c>
      <c r="C71" s="95">
        <v>75932.986599999989</v>
      </c>
      <c r="D71" s="95">
        <v>0</v>
      </c>
      <c r="E71" s="95">
        <v>0.17834999999999998</v>
      </c>
      <c r="F71" s="95">
        <v>918539.8494500001</v>
      </c>
      <c r="G71" s="11"/>
      <c r="H71" s="11"/>
    </row>
    <row r="72" spans="1:8">
      <c r="A72" s="58" t="s">
        <v>240</v>
      </c>
      <c r="B72" s="95">
        <v>1080752.7904100001</v>
      </c>
      <c r="C72" s="95">
        <v>181946.76559999998</v>
      </c>
      <c r="D72" s="95">
        <v>0</v>
      </c>
      <c r="E72" s="95">
        <v>0.93429999999999991</v>
      </c>
      <c r="F72" s="95">
        <v>1262700.49031</v>
      </c>
      <c r="G72" s="11"/>
      <c r="H72" s="11"/>
    </row>
    <row r="73" spans="1:8">
      <c r="A73" s="58" t="s">
        <v>241</v>
      </c>
      <c r="B73" s="95">
        <v>0</v>
      </c>
      <c r="C73" s="95">
        <v>0</v>
      </c>
      <c r="D73" s="95">
        <v>0</v>
      </c>
      <c r="E73" s="95">
        <v>0</v>
      </c>
      <c r="F73" s="95">
        <v>0</v>
      </c>
      <c r="G73" s="11"/>
      <c r="H73" s="11"/>
    </row>
    <row r="74" spans="1:8">
      <c r="A74" s="58" t="s">
        <v>242</v>
      </c>
      <c r="B74" s="95">
        <v>-150468.90916000001</v>
      </c>
      <c r="C74" s="95">
        <v>-40149.202420000001</v>
      </c>
      <c r="D74" s="95">
        <v>0</v>
      </c>
      <c r="E74" s="95">
        <v>-0.31006</v>
      </c>
      <c r="F74" s="95">
        <v>-190618.42163999999</v>
      </c>
      <c r="G74" s="11"/>
      <c r="H74" s="11"/>
    </row>
    <row r="75" spans="1:8">
      <c r="A75" s="187" t="s">
        <v>243</v>
      </c>
      <c r="B75" s="57">
        <v>93894.281189999994</v>
      </c>
      <c r="C75" s="57">
        <v>0</v>
      </c>
      <c r="D75" s="57">
        <v>0</v>
      </c>
      <c r="E75" s="57">
        <v>0</v>
      </c>
      <c r="F75" s="57">
        <v>93894.281189999994</v>
      </c>
      <c r="G75" s="190">
        <f>SUM(F76:F80)-F75</f>
        <v>0</v>
      </c>
      <c r="H75" s="11"/>
    </row>
    <row r="76" spans="1:8">
      <c r="A76" s="58" t="s">
        <v>244</v>
      </c>
      <c r="B76" s="95">
        <v>367.33247999999998</v>
      </c>
      <c r="C76" s="95">
        <v>0</v>
      </c>
      <c r="D76" s="95">
        <v>0</v>
      </c>
      <c r="E76" s="95">
        <v>0</v>
      </c>
      <c r="F76" s="95">
        <v>367.33247999999998</v>
      </c>
      <c r="G76" s="11"/>
      <c r="H76" s="11"/>
    </row>
    <row r="77" spans="1:8">
      <c r="A77" s="58" t="s">
        <v>245</v>
      </c>
      <c r="B77" s="95">
        <v>661239.77880999993</v>
      </c>
      <c r="C77" s="95">
        <v>0</v>
      </c>
      <c r="D77" s="95">
        <v>0</v>
      </c>
      <c r="E77" s="95">
        <v>0</v>
      </c>
      <c r="F77" s="95">
        <v>661239.77880999993</v>
      </c>
      <c r="G77" s="11"/>
      <c r="H77" s="11"/>
    </row>
    <row r="78" spans="1:8">
      <c r="A78" s="58" t="s">
        <v>246</v>
      </c>
      <c r="B78" s="95">
        <v>10816.2181</v>
      </c>
      <c r="C78" s="95">
        <v>0</v>
      </c>
      <c r="D78" s="95">
        <v>0</v>
      </c>
      <c r="E78" s="95">
        <v>0</v>
      </c>
      <c r="F78" s="95">
        <v>10816.2181</v>
      </c>
      <c r="G78" s="11"/>
      <c r="H78" s="11"/>
    </row>
    <row r="79" spans="1:8">
      <c r="A79" s="58" t="s">
        <v>247</v>
      </c>
      <c r="B79" s="95">
        <v>3.5705</v>
      </c>
      <c r="C79" s="95">
        <v>0</v>
      </c>
      <c r="D79" s="95">
        <v>0</v>
      </c>
      <c r="E79" s="95">
        <v>0</v>
      </c>
      <c r="F79" s="95">
        <v>3.5705</v>
      </c>
      <c r="G79" s="11"/>
      <c r="H79" s="11"/>
    </row>
    <row r="80" spans="1:8">
      <c r="A80" s="58" t="s">
        <v>248</v>
      </c>
      <c r="B80" s="95">
        <v>-578532.61869999999</v>
      </c>
      <c r="C80" s="95">
        <v>0</v>
      </c>
      <c r="D80" s="95">
        <v>0</v>
      </c>
      <c r="E80" s="95">
        <v>0</v>
      </c>
      <c r="F80" s="95">
        <v>-578532.61869999999</v>
      </c>
      <c r="G80" s="11"/>
      <c r="H80" s="11"/>
    </row>
    <row r="81" spans="1:8">
      <c r="A81" s="187" t="s">
        <v>249</v>
      </c>
      <c r="B81" s="57">
        <v>2442312.8694499996</v>
      </c>
      <c r="C81" s="57">
        <v>20008222.48818</v>
      </c>
      <c r="D81" s="57">
        <v>8.52698</v>
      </c>
      <c r="E81" s="57">
        <v>559.38054</v>
      </c>
      <c r="F81" s="57">
        <v>22451103.265150003</v>
      </c>
      <c r="G81" s="190">
        <f>SUM(F82:F90)-F81</f>
        <v>0</v>
      </c>
      <c r="H81" s="11"/>
    </row>
    <row r="82" spans="1:8">
      <c r="A82" s="58" t="s">
        <v>203</v>
      </c>
      <c r="B82" s="95">
        <v>0</v>
      </c>
      <c r="C82" s="95">
        <v>1.0000000000000001E-5</v>
      </c>
      <c r="D82" s="95">
        <v>0</v>
      </c>
      <c r="E82" s="95">
        <v>0</v>
      </c>
      <c r="F82" s="95">
        <v>1.0000000000000001E-5</v>
      </c>
      <c r="G82" s="11"/>
      <c r="H82" s="11"/>
    </row>
    <row r="83" spans="1:8">
      <c r="A83" s="58" t="s">
        <v>204</v>
      </c>
      <c r="B83" s="95">
        <v>184758.37466</v>
      </c>
      <c r="C83" s="95">
        <v>0</v>
      </c>
      <c r="D83" s="95">
        <v>0</v>
      </c>
      <c r="E83" s="95">
        <v>0</v>
      </c>
      <c r="F83" s="95">
        <v>184758.37466</v>
      </c>
      <c r="G83" s="11"/>
      <c r="H83" s="11"/>
    </row>
    <row r="84" spans="1:8">
      <c r="A84" s="58" t="s">
        <v>205</v>
      </c>
      <c r="B84" s="95">
        <v>0</v>
      </c>
      <c r="C84" s="95">
        <v>44885.494500000001</v>
      </c>
      <c r="D84" s="95">
        <v>0</v>
      </c>
      <c r="E84" s="95">
        <v>0</v>
      </c>
      <c r="F84" s="95">
        <v>44885.494500000001</v>
      </c>
      <c r="G84" s="11"/>
      <c r="H84" s="11"/>
    </row>
    <row r="85" spans="1:8">
      <c r="A85" s="58" t="s">
        <v>206</v>
      </c>
      <c r="B85" s="95">
        <v>70534.819199999998</v>
      </c>
      <c r="C85" s="95">
        <v>910269.00491999998</v>
      </c>
      <c r="D85" s="95">
        <v>0</v>
      </c>
      <c r="E85" s="95">
        <v>0</v>
      </c>
      <c r="F85" s="95">
        <v>980803.82412</v>
      </c>
      <c r="G85" s="11"/>
      <c r="H85" s="11"/>
    </row>
    <row r="86" spans="1:8">
      <c r="A86" s="58" t="s">
        <v>250</v>
      </c>
      <c r="B86" s="95">
        <v>442413.05829000002</v>
      </c>
      <c r="C86" s="95">
        <v>6869.9195199999995</v>
      </c>
      <c r="D86" s="95">
        <v>0</v>
      </c>
      <c r="E86" s="95">
        <v>0</v>
      </c>
      <c r="F86" s="95">
        <v>449282.97781000001</v>
      </c>
      <c r="G86" s="11"/>
      <c r="H86" s="11"/>
    </row>
    <row r="87" spans="1:8">
      <c r="A87" s="58" t="s">
        <v>251</v>
      </c>
      <c r="B87" s="95">
        <v>510651.27213</v>
      </c>
      <c r="C87" s="95">
        <v>22768.720550000002</v>
      </c>
      <c r="D87" s="95">
        <v>0</v>
      </c>
      <c r="E87" s="95">
        <v>0</v>
      </c>
      <c r="F87" s="95">
        <v>533419.99268000002</v>
      </c>
      <c r="G87" s="11"/>
      <c r="H87" s="11"/>
    </row>
    <row r="88" spans="1:8">
      <c r="A88" s="58" t="s">
        <v>208</v>
      </c>
      <c r="B88" s="95">
        <v>1199434.9564700001</v>
      </c>
      <c r="C88" s="95">
        <v>19036629.67794</v>
      </c>
      <c r="D88" s="95">
        <v>8.52698</v>
      </c>
      <c r="E88" s="95">
        <v>559.38055000000008</v>
      </c>
      <c r="F88" s="95">
        <v>20236632.54194</v>
      </c>
      <c r="G88" s="11"/>
      <c r="H88" s="11"/>
    </row>
    <row r="89" spans="1:8">
      <c r="A89" s="58" t="s">
        <v>252</v>
      </c>
      <c r="B89" s="95">
        <v>50003.828569999998</v>
      </c>
      <c r="C89" s="95">
        <v>24266.909</v>
      </c>
      <c r="D89" s="95">
        <v>0</v>
      </c>
      <c r="E89" s="95">
        <v>-1.0000000000000001E-5</v>
      </c>
      <c r="F89" s="95">
        <v>74270.737560000009</v>
      </c>
      <c r="G89" s="11"/>
      <c r="H89" s="11"/>
    </row>
    <row r="90" spans="1:8">
      <c r="A90" s="58" t="s">
        <v>253</v>
      </c>
      <c r="B90" s="95">
        <v>-15483.439869999998</v>
      </c>
      <c r="C90" s="95">
        <v>-37467.238259999998</v>
      </c>
      <c r="D90" s="95">
        <v>0</v>
      </c>
      <c r="E90" s="95">
        <v>0</v>
      </c>
      <c r="F90" s="95">
        <v>-52950.67813</v>
      </c>
      <c r="G90" s="11"/>
      <c r="H90" s="11"/>
    </row>
    <row r="91" spans="1:8">
      <c r="A91" s="187" t="s">
        <v>254</v>
      </c>
      <c r="B91" s="57">
        <v>4279223.5128000006</v>
      </c>
      <c r="C91" s="57">
        <v>0</v>
      </c>
      <c r="D91" s="57">
        <v>0</v>
      </c>
      <c r="E91" s="57">
        <v>0</v>
      </c>
      <c r="F91" s="57">
        <v>4279223.5128000006</v>
      </c>
      <c r="G91" s="190">
        <f>SUM(F92:F100)-F91</f>
        <v>0</v>
      </c>
      <c r="H91" s="11"/>
    </row>
    <row r="92" spans="1:8">
      <c r="A92" s="58" t="s">
        <v>255</v>
      </c>
      <c r="B92" s="95">
        <v>1566743.6828800002</v>
      </c>
      <c r="C92" s="95">
        <v>0</v>
      </c>
      <c r="D92" s="95">
        <v>0</v>
      </c>
      <c r="E92" s="95">
        <v>0</v>
      </c>
      <c r="F92" s="95">
        <v>1566743.6828800002</v>
      </c>
      <c r="G92" s="11"/>
      <c r="H92" s="11"/>
    </row>
    <row r="93" spans="1:8">
      <c r="A93" s="58" t="s">
        <v>256</v>
      </c>
      <c r="B93" s="95">
        <v>1857125.10145</v>
      </c>
      <c r="C93" s="95">
        <v>0</v>
      </c>
      <c r="D93" s="95">
        <v>0</v>
      </c>
      <c r="E93" s="95">
        <v>0</v>
      </c>
      <c r="F93" s="95">
        <v>1857125.10145</v>
      </c>
      <c r="G93" s="11"/>
      <c r="H93" s="11"/>
    </row>
    <row r="94" spans="1:8">
      <c r="A94" s="58" t="s">
        <v>257</v>
      </c>
      <c r="B94" s="95">
        <v>156964.52816999998</v>
      </c>
      <c r="C94" s="95">
        <v>0</v>
      </c>
      <c r="D94" s="95">
        <v>0</v>
      </c>
      <c r="E94" s="95">
        <v>0</v>
      </c>
      <c r="F94" s="95">
        <v>156964.52816999998</v>
      </c>
      <c r="G94" s="11"/>
      <c r="H94" s="11"/>
    </row>
    <row r="95" spans="1:8">
      <c r="A95" s="58" t="s">
        <v>258</v>
      </c>
      <c r="B95" s="95">
        <v>205499.28350999998</v>
      </c>
      <c r="C95" s="95">
        <v>0</v>
      </c>
      <c r="D95" s="95">
        <v>0</v>
      </c>
      <c r="E95" s="95">
        <v>0</v>
      </c>
      <c r="F95" s="95">
        <v>205499.28350999998</v>
      </c>
      <c r="G95" s="11"/>
      <c r="H95" s="11"/>
    </row>
    <row r="96" spans="1:8">
      <c r="A96" s="58" t="s">
        <v>259</v>
      </c>
      <c r="B96" s="95">
        <v>254590.85368</v>
      </c>
      <c r="C96" s="95">
        <v>0</v>
      </c>
      <c r="D96" s="95">
        <v>0</v>
      </c>
      <c r="E96" s="95">
        <v>0</v>
      </c>
      <c r="F96" s="95">
        <v>254590.85368</v>
      </c>
      <c r="G96" s="11"/>
      <c r="H96" s="11"/>
    </row>
    <row r="97" spans="1:8">
      <c r="A97" s="58" t="s">
        <v>260</v>
      </c>
      <c r="B97" s="95">
        <v>22055.379270000001</v>
      </c>
      <c r="C97" s="95">
        <v>0</v>
      </c>
      <c r="D97" s="95">
        <v>0</v>
      </c>
      <c r="E97" s="95">
        <v>0</v>
      </c>
      <c r="F97" s="95">
        <v>22055.379270000001</v>
      </c>
      <c r="G97" s="11"/>
      <c r="H97" s="11"/>
    </row>
    <row r="98" spans="1:8">
      <c r="A98" s="58" t="s">
        <v>261</v>
      </c>
      <c r="B98" s="95">
        <v>11714.86289</v>
      </c>
      <c r="C98" s="95">
        <v>0</v>
      </c>
      <c r="D98" s="95">
        <v>0</v>
      </c>
      <c r="E98" s="95">
        <v>0</v>
      </c>
      <c r="F98" s="95">
        <v>11714.86289</v>
      </c>
      <c r="G98" s="11"/>
      <c r="H98" s="11"/>
    </row>
    <row r="99" spans="1:8">
      <c r="A99" s="58" t="s">
        <v>262</v>
      </c>
      <c r="B99" s="95">
        <v>0</v>
      </c>
      <c r="C99" s="95">
        <v>0</v>
      </c>
      <c r="D99" s="95">
        <v>0</v>
      </c>
      <c r="E99" s="95">
        <v>0</v>
      </c>
      <c r="F99" s="95">
        <v>0</v>
      </c>
      <c r="G99" s="11"/>
      <c r="H99" s="11"/>
    </row>
    <row r="100" spans="1:8">
      <c r="A100" s="58" t="s">
        <v>263</v>
      </c>
      <c r="B100" s="95">
        <v>204529.82094999999</v>
      </c>
      <c r="C100" s="95">
        <v>0</v>
      </c>
      <c r="D100" s="95">
        <v>0</v>
      </c>
      <c r="E100" s="95">
        <v>0</v>
      </c>
      <c r="F100" s="95">
        <v>204529.82094999999</v>
      </c>
      <c r="G100" s="11"/>
      <c r="H100" s="11"/>
    </row>
    <row r="101" spans="1:8">
      <c r="A101" s="187" t="s">
        <v>264</v>
      </c>
      <c r="B101" s="57">
        <v>817197.66708000004</v>
      </c>
      <c r="C101" s="57">
        <v>59772.860549999998</v>
      </c>
      <c r="D101" s="57">
        <v>-7.0000000000000007E-5</v>
      </c>
      <c r="E101" s="57">
        <v>0</v>
      </c>
      <c r="F101" s="57">
        <v>876970.52755999996</v>
      </c>
      <c r="G101" s="190">
        <f>SUM(F102:F106)-F101</f>
        <v>0</v>
      </c>
      <c r="H101" s="11"/>
    </row>
    <row r="102" spans="1:8">
      <c r="A102" s="58" t="s">
        <v>265</v>
      </c>
      <c r="B102" s="95">
        <v>53811.907049999994</v>
      </c>
      <c r="C102" s="95">
        <v>0</v>
      </c>
      <c r="D102" s="95">
        <v>0</v>
      </c>
      <c r="E102" s="95">
        <v>0</v>
      </c>
      <c r="F102" s="95">
        <v>53811.907049999994</v>
      </c>
      <c r="G102" s="11"/>
      <c r="H102" s="11"/>
    </row>
    <row r="103" spans="1:8">
      <c r="A103" s="58" t="s">
        <v>266</v>
      </c>
      <c r="B103" s="95">
        <v>366186.80644999997</v>
      </c>
      <c r="C103" s="95">
        <v>0</v>
      </c>
      <c r="D103" s="95">
        <v>0</v>
      </c>
      <c r="E103" s="95">
        <v>0</v>
      </c>
      <c r="F103" s="95">
        <v>366186.80644999997</v>
      </c>
      <c r="G103" s="11"/>
      <c r="H103" s="11"/>
    </row>
    <row r="104" spans="1:8">
      <c r="A104" s="58" t="s">
        <v>267</v>
      </c>
      <c r="B104" s="95">
        <v>288770.90814000001</v>
      </c>
      <c r="C104" s="95">
        <v>60246.541250000002</v>
      </c>
      <c r="D104" s="95">
        <v>-7.0000000000000007E-5</v>
      </c>
      <c r="E104" s="95">
        <v>0</v>
      </c>
      <c r="F104" s="95">
        <v>349017.44932000001</v>
      </c>
      <c r="G104" s="11"/>
      <c r="H104" s="11"/>
    </row>
    <row r="105" spans="1:8">
      <c r="A105" s="58" t="s">
        <v>268</v>
      </c>
      <c r="B105" s="95">
        <v>120991.82474</v>
      </c>
      <c r="C105" s="95">
        <v>0</v>
      </c>
      <c r="D105" s="95">
        <v>0</v>
      </c>
      <c r="E105" s="95">
        <v>0</v>
      </c>
      <c r="F105" s="95">
        <v>120991.82474</v>
      </c>
      <c r="G105" s="11"/>
      <c r="H105" s="11"/>
    </row>
    <row r="106" spans="1:8">
      <c r="A106" s="58" t="s">
        <v>269</v>
      </c>
      <c r="B106" s="95">
        <v>-12563.7793</v>
      </c>
      <c r="C106" s="95">
        <v>-473.6807</v>
      </c>
      <c r="D106" s="95">
        <v>0</v>
      </c>
      <c r="E106" s="95">
        <v>0</v>
      </c>
      <c r="F106" s="95">
        <v>-13037.46</v>
      </c>
      <c r="G106" s="11"/>
      <c r="H106" s="11"/>
    </row>
    <row r="107" spans="1:8">
      <c r="A107" s="187" t="s">
        <v>270</v>
      </c>
      <c r="B107" s="57">
        <v>0</v>
      </c>
      <c r="C107" s="57">
        <v>0</v>
      </c>
      <c r="D107" s="57">
        <v>0</v>
      </c>
      <c r="E107" s="57">
        <v>0</v>
      </c>
      <c r="F107" s="57">
        <v>0</v>
      </c>
      <c r="G107" s="190">
        <f>SUM(F108:F113)-F107</f>
        <v>0</v>
      </c>
      <c r="H107" s="11"/>
    </row>
    <row r="108" spans="1:8">
      <c r="A108" s="58" t="s">
        <v>271</v>
      </c>
      <c r="B108" s="95">
        <v>0</v>
      </c>
      <c r="C108" s="95">
        <v>0</v>
      </c>
      <c r="D108" s="95">
        <v>0</v>
      </c>
      <c r="E108" s="95">
        <v>0</v>
      </c>
      <c r="F108" s="95">
        <v>0</v>
      </c>
      <c r="G108" s="11"/>
      <c r="H108" s="11"/>
    </row>
    <row r="109" spans="1:8">
      <c r="A109" s="58" t="s">
        <v>272</v>
      </c>
      <c r="B109" s="95">
        <v>0</v>
      </c>
      <c r="C109" s="95">
        <v>0</v>
      </c>
      <c r="D109" s="95">
        <v>0</v>
      </c>
      <c r="E109" s="95">
        <v>0</v>
      </c>
      <c r="F109" s="95">
        <v>0</v>
      </c>
      <c r="G109" s="11"/>
      <c r="H109" s="11"/>
    </row>
    <row r="110" spans="1:8">
      <c r="A110" s="58" t="s">
        <v>273</v>
      </c>
      <c r="B110" s="95">
        <v>0</v>
      </c>
      <c r="C110" s="95">
        <v>0</v>
      </c>
      <c r="D110" s="95">
        <v>0</v>
      </c>
      <c r="E110" s="95">
        <v>0</v>
      </c>
      <c r="F110" s="95">
        <v>0</v>
      </c>
      <c r="G110" s="11"/>
      <c r="H110" s="11"/>
    </row>
    <row r="111" spans="1:8">
      <c r="A111" s="58" t="s">
        <v>274</v>
      </c>
      <c r="B111" s="95">
        <v>0</v>
      </c>
      <c r="C111" s="95">
        <v>0</v>
      </c>
      <c r="D111" s="95">
        <v>0</v>
      </c>
      <c r="E111" s="95">
        <v>0</v>
      </c>
      <c r="F111" s="95">
        <v>0</v>
      </c>
      <c r="G111" s="11"/>
      <c r="H111" s="11"/>
    </row>
    <row r="112" spans="1:8">
      <c r="A112" s="58" t="s">
        <v>275</v>
      </c>
      <c r="B112" s="95">
        <v>0</v>
      </c>
      <c r="C112" s="95">
        <v>0</v>
      </c>
      <c r="D112" s="95">
        <v>0</v>
      </c>
      <c r="E112" s="95">
        <v>0</v>
      </c>
      <c r="F112" s="95">
        <v>0</v>
      </c>
      <c r="G112" s="11"/>
      <c r="H112" s="11"/>
    </row>
    <row r="113" spans="1:8">
      <c r="A113" s="58" t="s">
        <v>276</v>
      </c>
      <c r="B113" s="95">
        <v>0</v>
      </c>
      <c r="C113" s="95">
        <v>0</v>
      </c>
      <c r="D113" s="95">
        <v>0</v>
      </c>
      <c r="E113" s="95">
        <v>0</v>
      </c>
      <c r="F113" s="95">
        <v>0</v>
      </c>
      <c r="G113" s="11"/>
      <c r="H113" s="11"/>
    </row>
    <row r="114" spans="1:8">
      <c r="A114" s="155" t="s">
        <v>277</v>
      </c>
      <c r="B114" s="57">
        <v>209884485.19336998</v>
      </c>
      <c r="C114" s="57">
        <v>31615188.297729999</v>
      </c>
      <c r="D114" s="57">
        <v>51.90014</v>
      </c>
      <c r="E114" s="57">
        <v>41677.279929999997</v>
      </c>
      <c r="F114" s="57">
        <v>241541402.67117003</v>
      </c>
      <c r="G114" s="190">
        <f>SUM(F115,F132,F133,F140,F149,F155,F162,F167)-F114</f>
        <v>0</v>
      </c>
      <c r="H114" s="11"/>
    </row>
    <row r="115" spans="1:8">
      <c r="A115" s="177" t="s">
        <v>278</v>
      </c>
      <c r="B115" s="57">
        <v>152461609.55173999</v>
      </c>
      <c r="C115" s="57">
        <v>24591818.340610001</v>
      </c>
      <c r="D115" s="57">
        <v>51.857620000000004</v>
      </c>
      <c r="E115" s="57">
        <v>38464.662909999999</v>
      </c>
      <c r="F115" s="57">
        <v>177091944.41288</v>
      </c>
      <c r="G115" s="190">
        <f>SUM(F116,F119,F120,F129,F130,F131)-F115</f>
        <v>0</v>
      </c>
      <c r="H115" s="11"/>
    </row>
    <row r="116" spans="1:8">
      <c r="A116" s="64" t="s">
        <v>279</v>
      </c>
      <c r="B116" s="95">
        <v>20348136.041680001</v>
      </c>
      <c r="C116" s="95">
        <v>7883978.3164600004</v>
      </c>
      <c r="D116" s="95">
        <v>51.857620000000004</v>
      </c>
      <c r="E116" s="95">
        <v>112.89952000000001</v>
      </c>
      <c r="F116" s="95">
        <v>28232279.115279999</v>
      </c>
      <c r="G116" s="190">
        <f>SUM(F117:F118)-F116</f>
        <v>0</v>
      </c>
      <c r="H116" s="11"/>
    </row>
    <row r="117" spans="1:8">
      <c r="A117" s="64" t="s">
        <v>280</v>
      </c>
      <c r="B117" s="95">
        <v>19738293.778529998</v>
      </c>
      <c r="C117" s="95">
        <v>7832971.5632299995</v>
      </c>
      <c r="D117" s="95">
        <v>7.4053699999999996</v>
      </c>
      <c r="E117" s="95">
        <v>5.8576300000000003</v>
      </c>
      <c r="F117" s="95">
        <v>27571278.604759999</v>
      </c>
      <c r="G117" s="11"/>
      <c r="H117" s="11"/>
    </row>
    <row r="118" spans="1:8">
      <c r="A118" s="64" t="s">
        <v>281</v>
      </c>
      <c r="B118" s="95">
        <v>609842.26315000001</v>
      </c>
      <c r="C118" s="95">
        <v>51006.753229999995</v>
      </c>
      <c r="D118" s="95">
        <v>44.452249999999999</v>
      </c>
      <c r="E118" s="95">
        <v>107.04189</v>
      </c>
      <c r="F118" s="95">
        <v>661000.51052000001</v>
      </c>
      <c r="G118" s="11"/>
      <c r="H118" s="11"/>
    </row>
    <row r="119" spans="1:8">
      <c r="A119" s="64" t="s">
        <v>282</v>
      </c>
      <c r="B119" s="95">
        <v>41793069.749030001</v>
      </c>
      <c r="C119" s="95">
        <v>11794337.22143</v>
      </c>
      <c r="D119" s="95">
        <v>0</v>
      </c>
      <c r="E119" s="95">
        <v>3231.2190799999998</v>
      </c>
      <c r="F119" s="95">
        <v>53590638.189539999</v>
      </c>
      <c r="G119" s="11"/>
      <c r="H119" s="11"/>
    </row>
    <row r="120" spans="1:8">
      <c r="A120" s="64" t="s">
        <v>283</v>
      </c>
      <c r="B120" s="95">
        <v>285649.30791000003</v>
      </c>
      <c r="C120" s="95">
        <v>35310.52248</v>
      </c>
      <c r="D120" s="95">
        <v>0</v>
      </c>
      <c r="E120" s="95">
        <v>-1.0000000000000001E-5</v>
      </c>
      <c r="F120" s="95">
        <v>320959.83038</v>
      </c>
      <c r="G120" s="190">
        <f>SUM(F121:F128)-F120</f>
        <v>0</v>
      </c>
      <c r="H120" s="11"/>
    </row>
    <row r="121" spans="1:8">
      <c r="A121" s="65" t="s">
        <v>284</v>
      </c>
      <c r="B121" s="95">
        <v>11911.881160000001</v>
      </c>
      <c r="C121" s="95">
        <v>26146.569899999999</v>
      </c>
      <c r="D121" s="95">
        <v>0</v>
      </c>
      <c r="E121" s="95">
        <v>0</v>
      </c>
      <c r="F121" s="95">
        <v>38058.451059999999</v>
      </c>
      <c r="G121" s="11"/>
      <c r="H121" s="11"/>
    </row>
    <row r="122" spans="1:8">
      <c r="A122" s="65" t="s">
        <v>285</v>
      </c>
      <c r="B122" s="95">
        <v>1114.32981</v>
      </c>
      <c r="C122" s="95">
        <v>4546.12003</v>
      </c>
      <c r="D122" s="95">
        <v>0</v>
      </c>
      <c r="E122" s="95">
        <v>0</v>
      </c>
      <c r="F122" s="95">
        <v>5660.4498400000002</v>
      </c>
      <c r="G122" s="11"/>
      <c r="H122" s="11"/>
    </row>
    <row r="123" spans="1:8">
      <c r="A123" s="99" t="s">
        <v>286</v>
      </c>
      <c r="B123" s="95">
        <v>0</v>
      </c>
      <c r="C123" s="95">
        <v>-1.0000000000000001E-5</v>
      </c>
      <c r="D123" s="95">
        <v>0</v>
      </c>
      <c r="E123" s="95">
        <v>0</v>
      </c>
      <c r="F123" s="95">
        <v>-1.0000000000000001E-5</v>
      </c>
      <c r="G123" s="11"/>
      <c r="H123" s="11"/>
    </row>
    <row r="124" spans="1:8">
      <c r="A124" s="99" t="s">
        <v>287</v>
      </c>
      <c r="B124" s="95">
        <v>0</v>
      </c>
      <c r="C124" s="95">
        <v>-2.0000000000000002E-5</v>
      </c>
      <c r="D124" s="95">
        <v>0</v>
      </c>
      <c r="E124" s="95">
        <v>-1.0000000000000001E-5</v>
      </c>
      <c r="F124" s="95">
        <v>-2.9999999999999997E-5</v>
      </c>
      <c r="G124" s="11"/>
      <c r="H124" s="11"/>
    </row>
    <row r="125" spans="1:8">
      <c r="A125" s="99" t="s">
        <v>288</v>
      </c>
      <c r="B125" s="95">
        <v>4915.1683499999999</v>
      </c>
      <c r="C125" s="95">
        <v>4292.9061900000006</v>
      </c>
      <c r="D125" s="95">
        <v>0</v>
      </c>
      <c r="E125" s="95">
        <v>0</v>
      </c>
      <c r="F125" s="95">
        <v>9208.0745399999996</v>
      </c>
      <c r="G125" s="11"/>
      <c r="H125" s="11"/>
    </row>
    <row r="126" spans="1:8">
      <c r="A126" s="99" t="s">
        <v>289</v>
      </c>
      <c r="B126" s="95">
        <v>77207.92859000001</v>
      </c>
      <c r="C126" s="95">
        <v>299.20138000000003</v>
      </c>
      <c r="D126" s="95">
        <v>0</v>
      </c>
      <c r="E126" s="95">
        <v>0</v>
      </c>
      <c r="F126" s="95">
        <v>77507.129969999995</v>
      </c>
      <c r="G126" s="11"/>
      <c r="H126" s="11"/>
    </row>
    <row r="127" spans="1:8">
      <c r="A127" s="99" t="s">
        <v>290</v>
      </c>
      <c r="B127" s="95">
        <v>15000</v>
      </c>
      <c r="C127" s="95">
        <v>1.0000000000000001E-5</v>
      </c>
      <c r="D127" s="95">
        <v>0</v>
      </c>
      <c r="E127" s="95">
        <v>0</v>
      </c>
      <c r="F127" s="95">
        <v>15000.00001</v>
      </c>
      <c r="G127" s="11"/>
      <c r="H127" s="11"/>
    </row>
    <row r="128" spans="1:8">
      <c r="A128" s="99" t="s">
        <v>291</v>
      </c>
      <c r="B128" s="95">
        <v>175500</v>
      </c>
      <c r="C128" s="95">
        <v>25.725000000000001</v>
      </c>
      <c r="D128" s="95">
        <v>0</v>
      </c>
      <c r="E128" s="95">
        <v>0</v>
      </c>
      <c r="F128" s="95">
        <v>175525.72500000001</v>
      </c>
      <c r="G128" s="11"/>
      <c r="H128" s="11"/>
    </row>
    <row r="129" spans="1:8">
      <c r="A129" s="156" t="s">
        <v>292</v>
      </c>
      <c r="B129" s="95">
        <v>2679239.3735799999</v>
      </c>
      <c r="C129" s="95">
        <v>930524.21409000002</v>
      </c>
      <c r="D129" s="95">
        <v>0</v>
      </c>
      <c r="E129" s="95">
        <v>24439.515500000001</v>
      </c>
      <c r="F129" s="95">
        <v>3634203.10317</v>
      </c>
      <c r="G129" s="11"/>
      <c r="H129" s="11"/>
    </row>
    <row r="130" spans="1:8">
      <c r="A130" s="156" t="s">
        <v>293</v>
      </c>
      <c r="B130" s="95">
        <v>77466928.325859994</v>
      </c>
      <c r="C130" s="95">
        <v>3797060.2256</v>
      </c>
      <c r="D130" s="95">
        <v>0</v>
      </c>
      <c r="E130" s="95">
        <v>10660.184999999999</v>
      </c>
      <c r="F130" s="95">
        <v>81274648.73646</v>
      </c>
      <c r="G130" s="11"/>
      <c r="H130" s="11"/>
    </row>
    <row r="131" spans="1:8">
      <c r="A131" s="64" t="s">
        <v>294</v>
      </c>
      <c r="B131" s="95">
        <v>9888586.7536800001</v>
      </c>
      <c r="C131" s="95">
        <v>150607.84055000002</v>
      </c>
      <c r="D131" s="95">
        <v>0</v>
      </c>
      <c r="E131" s="95">
        <v>20.843820000000001</v>
      </c>
      <c r="F131" s="95">
        <v>10039215.43805</v>
      </c>
      <c r="G131" s="11"/>
      <c r="H131" s="11"/>
    </row>
    <row r="132" spans="1:8">
      <c r="A132" s="177" t="s">
        <v>295</v>
      </c>
      <c r="B132" s="57">
        <v>290928.5724</v>
      </c>
      <c r="C132" s="57">
        <v>1093.8619799999999</v>
      </c>
      <c r="D132" s="57">
        <v>0</v>
      </c>
      <c r="E132" s="57">
        <v>7.0400000000000003E-3</v>
      </c>
      <c r="F132" s="57">
        <v>292022.44141999999</v>
      </c>
      <c r="G132" s="11"/>
      <c r="H132" s="11"/>
    </row>
    <row r="133" spans="1:8">
      <c r="A133" s="177" t="s">
        <v>489</v>
      </c>
      <c r="B133" s="57">
        <v>13592528.42749</v>
      </c>
      <c r="C133" s="57">
        <v>2914050.7869499996</v>
      </c>
      <c r="D133" s="57">
        <v>0</v>
      </c>
      <c r="E133" s="57">
        <v>0</v>
      </c>
      <c r="F133" s="57">
        <v>16506579.214440001</v>
      </c>
      <c r="G133" s="190">
        <f>SUM(F134:F139)-F133</f>
        <v>0</v>
      </c>
      <c r="H133" s="11"/>
    </row>
    <row r="134" spans="1:8">
      <c r="A134" s="64" t="s">
        <v>490</v>
      </c>
      <c r="B134" s="95">
        <v>5188628.5866999999</v>
      </c>
      <c r="C134" s="95">
        <v>941043.78249999997</v>
      </c>
      <c r="D134" s="95">
        <v>0</v>
      </c>
      <c r="E134" s="95">
        <v>0</v>
      </c>
      <c r="F134" s="95">
        <v>6129672.3691999996</v>
      </c>
      <c r="G134" s="274"/>
      <c r="H134" s="274"/>
    </row>
    <row r="135" spans="1:8">
      <c r="A135" s="64" t="s">
        <v>491</v>
      </c>
      <c r="B135" s="95">
        <v>3056861.35892</v>
      </c>
      <c r="C135" s="95">
        <v>36113.893369999998</v>
      </c>
      <c r="D135" s="95">
        <v>0</v>
      </c>
      <c r="E135" s="95">
        <v>0</v>
      </c>
      <c r="F135" s="95">
        <v>3092975.2522899997</v>
      </c>
      <c r="G135" s="274"/>
      <c r="H135" s="274"/>
    </row>
    <row r="136" spans="1:8">
      <c r="A136" s="64" t="s">
        <v>492</v>
      </c>
      <c r="B136" s="95">
        <v>72100</v>
      </c>
      <c r="C136" s="95">
        <v>0</v>
      </c>
      <c r="D136" s="95">
        <v>0</v>
      </c>
      <c r="E136" s="95">
        <v>0</v>
      </c>
      <c r="F136" s="95">
        <v>72100</v>
      </c>
      <c r="G136" s="11"/>
      <c r="H136" s="11"/>
    </row>
    <row r="137" spans="1:8">
      <c r="A137" s="64" t="s">
        <v>493</v>
      </c>
      <c r="B137" s="95">
        <v>854410.40597000008</v>
      </c>
      <c r="C137" s="95">
        <v>160811.55891999998</v>
      </c>
      <c r="D137" s="95">
        <v>0</v>
      </c>
      <c r="E137" s="95">
        <v>0</v>
      </c>
      <c r="F137" s="95">
        <v>1015221.9648899999</v>
      </c>
      <c r="G137" s="11"/>
      <c r="H137" s="11"/>
    </row>
    <row r="138" spans="1:8">
      <c r="A138" s="64" t="s">
        <v>494</v>
      </c>
      <c r="B138" s="95">
        <v>4135577.2349699996</v>
      </c>
      <c r="C138" s="95">
        <v>1757242.92227</v>
      </c>
      <c r="D138" s="95">
        <v>0</v>
      </c>
      <c r="E138" s="95">
        <v>0</v>
      </c>
      <c r="F138" s="95">
        <v>5892820.1572399996</v>
      </c>
      <c r="G138" s="11"/>
      <c r="H138" s="11"/>
    </row>
    <row r="139" spans="1:8">
      <c r="A139" s="64" t="s">
        <v>501</v>
      </c>
      <c r="B139" s="95">
        <v>284950.84093000001</v>
      </c>
      <c r="C139" s="95">
        <v>18838.62989</v>
      </c>
      <c r="D139" s="95">
        <v>0</v>
      </c>
      <c r="E139" s="95">
        <v>0</v>
      </c>
      <c r="F139" s="95">
        <v>303789.47081999999</v>
      </c>
      <c r="G139" s="11"/>
      <c r="H139" s="11"/>
    </row>
    <row r="140" spans="1:8">
      <c r="A140" s="177" t="s">
        <v>296</v>
      </c>
      <c r="B140" s="57">
        <v>32932828.967119999</v>
      </c>
      <c r="C140" s="57">
        <v>1907342.5653499998</v>
      </c>
      <c r="D140" s="57">
        <v>0</v>
      </c>
      <c r="E140" s="57">
        <v>52.947989999999997</v>
      </c>
      <c r="F140" s="57">
        <v>34840224.480459996</v>
      </c>
      <c r="G140" s="190">
        <f>SUM(F141:F148)-F140</f>
        <v>0</v>
      </c>
      <c r="H140" s="11"/>
    </row>
    <row r="141" spans="1:8">
      <c r="A141" s="64" t="s">
        <v>297</v>
      </c>
      <c r="B141" s="95">
        <v>1206726.3238299999</v>
      </c>
      <c r="C141" s="95">
        <v>260983.11043</v>
      </c>
      <c r="D141" s="95">
        <v>0</v>
      </c>
      <c r="E141" s="95">
        <v>-1.0000000000000001E-5</v>
      </c>
      <c r="F141" s="95">
        <v>1467709.4342499999</v>
      </c>
      <c r="G141" s="11"/>
      <c r="H141" s="11"/>
    </row>
    <row r="142" spans="1:8">
      <c r="A142" s="64" t="s">
        <v>298</v>
      </c>
      <c r="B142" s="95">
        <v>16214018.1055</v>
      </c>
      <c r="C142" s="95">
        <v>189594.56031999999</v>
      </c>
      <c r="D142" s="95">
        <v>0</v>
      </c>
      <c r="E142" s="95">
        <v>0</v>
      </c>
      <c r="F142" s="95">
        <v>16403612.665819999</v>
      </c>
      <c r="G142" s="11"/>
      <c r="H142" s="11"/>
    </row>
    <row r="143" spans="1:8">
      <c r="A143" s="64" t="s">
        <v>299</v>
      </c>
      <c r="B143" s="95">
        <v>0</v>
      </c>
      <c r="C143" s="95">
        <v>0</v>
      </c>
      <c r="D143" s="95">
        <v>0</v>
      </c>
      <c r="E143" s="95">
        <v>52.948</v>
      </c>
      <c r="F143" s="95">
        <v>52.948</v>
      </c>
      <c r="G143" s="11"/>
      <c r="H143" s="11"/>
    </row>
    <row r="144" spans="1:8">
      <c r="A144" s="64" t="s">
        <v>300</v>
      </c>
      <c r="B144" s="95">
        <v>1684593.53718</v>
      </c>
      <c r="C144" s="95">
        <v>0</v>
      </c>
      <c r="D144" s="95">
        <v>0</v>
      </c>
      <c r="E144" s="95">
        <v>0</v>
      </c>
      <c r="F144" s="95">
        <v>1684593.53718</v>
      </c>
      <c r="G144" s="11"/>
      <c r="H144" s="11"/>
    </row>
    <row r="145" spans="1:8">
      <c r="A145" s="64" t="s">
        <v>301</v>
      </c>
      <c r="B145" s="95">
        <v>12850962.27365</v>
      </c>
      <c r="C145" s="95">
        <v>668156.80569000007</v>
      </c>
      <c r="D145" s="95">
        <v>0</v>
      </c>
      <c r="E145" s="95">
        <v>0</v>
      </c>
      <c r="F145" s="95">
        <v>13519119.07934</v>
      </c>
      <c r="G145" s="11"/>
      <c r="H145" s="11"/>
    </row>
    <row r="146" spans="1:8">
      <c r="A146" s="64" t="s">
        <v>302</v>
      </c>
      <c r="B146" s="95">
        <v>196153.67324999999</v>
      </c>
      <c r="C146" s="95">
        <v>0</v>
      </c>
      <c r="D146" s="95">
        <v>0</v>
      </c>
      <c r="E146" s="95">
        <v>0</v>
      </c>
      <c r="F146" s="95">
        <v>196153.67324999999</v>
      </c>
      <c r="G146" s="11"/>
      <c r="H146" s="11"/>
    </row>
    <row r="147" spans="1:8">
      <c r="A147" s="64" t="s">
        <v>303</v>
      </c>
      <c r="B147" s="95">
        <v>1776.2187099999999</v>
      </c>
      <c r="C147" s="95">
        <v>763206.27939000004</v>
      </c>
      <c r="D147" s="95">
        <v>0</v>
      </c>
      <c r="E147" s="95">
        <v>0</v>
      </c>
      <c r="F147" s="95">
        <v>764982.49809999997</v>
      </c>
      <c r="G147" s="11"/>
      <c r="H147" s="11"/>
    </row>
    <row r="148" spans="1:8">
      <c r="A148" s="64" t="s">
        <v>304</v>
      </c>
      <c r="B148" s="95">
        <v>778598.83499999996</v>
      </c>
      <c r="C148" s="95">
        <v>25401.809519999999</v>
      </c>
      <c r="D148" s="95">
        <v>0</v>
      </c>
      <c r="E148" s="95">
        <v>0</v>
      </c>
      <c r="F148" s="95">
        <v>804000.64451999997</v>
      </c>
      <c r="G148" s="11"/>
      <c r="H148" s="11"/>
    </row>
    <row r="149" spans="1:8">
      <c r="A149" s="177" t="s">
        <v>305</v>
      </c>
      <c r="B149" s="57">
        <v>3729455.2620300003</v>
      </c>
      <c r="C149" s="57">
        <v>347341.60288999998</v>
      </c>
      <c r="D149" s="57">
        <v>4.2520000000000002E-2</v>
      </c>
      <c r="E149" s="57">
        <v>251.36788000000001</v>
      </c>
      <c r="F149" s="57">
        <v>4077048.27532</v>
      </c>
      <c r="G149" s="190">
        <f>SUM(F150:F154)-F149</f>
        <v>0</v>
      </c>
      <c r="H149" s="11"/>
    </row>
    <row r="150" spans="1:8">
      <c r="A150" s="64" t="s">
        <v>238</v>
      </c>
      <c r="B150" s="95">
        <v>417048.86420000001</v>
      </c>
      <c r="C150" s="95">
        <v>45367.970990000002</v>
      </c>
      <c r="D150" s="95">
        <v>0</v>
      </c>
      <c r="E150" s="95">
        <v>6.9809999999999997E-2</v>
      </c>
      <c r="F150" s="95">
        <v>462416.90500000003</v>
      </c>
      <c r="G150" s="11"/>
      <c r="H150" s="11"/>
    </row>
    <row r="151" spans="1:8">
      <c r="A151" s="64" t="s">
        <v>240</v>
      </c>
      <c r="B151" s="95">
        <v>1326278.04425</v>
      </c>
      <c r="C151" s="95">
        <v>190430.51796999999</v>
      </c>
      <c r="D151" s="95">
        <v>4.2520000000000002E-2</v>
      </c>
      <c r="E151" s="95">
        <v>242.25109</v>
      </c>
      <c r="F151" s="95">
        <v>1516950.85583</v>
      </c>
      <c r="G151" s="11"/>
      <c r="H151" s="11"/>
    </row>
    <row r="152" spans="1:8">
      <c r="A152" s="64" t="s">
        <v>306</v>
      </c>
      <c r="B152" s="95">
        <v>1661841.2836800001</v>
      </c>
      <c r="C152" s="95">
        <v>80850.370340000009</v>
      </c>
      <c r="D152" s="95">
        <v>0</v>
      </c>
      <c r="E152" s="95">
        <v>8.6762300000000003</v>
      </c>
      <c r="F152" s="95">
        <v>1742700.3302500001</v>
      </c>
      <c r="G152" s="11"/>
      <c r="H152" s="11"/>
    </row>
    <row r="153" spans="1:8">
      <c r="A153" s="64" t="s">
        <v>267</v>
      </c>
      <c r="B153" s="95">
        <v>324287.0699</v>
      </c>
      <c r="C153" s="95">
        <v>30692.743589999998</v>
      </c>
      <c r="D153" s="95">
        <v>0</v>
      </c>
      <c r="E153" s="95">
        <v>0.37075000000000002</v>
      </c>
      <c r="F153" s="95">
        <v>354980.18424000003</v>
      </c>
      <c r="G153" s="11"/>
      <c r="H153" s="11"/>
    </row>
    <row r="154" spans="1:8">
      <c r="A154" s="64" t="s">
        <v>307</v>
      </c>
      <c r="B154" s="95">
        <v>0</v>
      </c>
      <c r="C154" s="95">
        <v>0</v>
      </c>
      <c r="D154" s="95">
        <v>0</v>
      </c>
      <c r="E154" s="95">
        <v>0</v>
      </c>
      <c r="F154" s="95">
        <v>0</v>
      </c>
      <c r="G154" s="11"/>
      <c r="H154" s="11"/>
    </row>
    <row r="155" spans="1:8">
      <c r="A155" s="177" t="s">
        <v>308</v>
      </c>
      <c r="B155" s="57">
        <v>2169576.0375799998</v>
      </c>
      <c r="C155" s="57">
        <v>404869.81904999999</v>
      </c>
      <c r="D155" s="57">
        <v>0</v>
      </c>
      <c r="E155" s="57">
        <v>2908.2941099999998</v>
      </c>
      <c r="F155" s="57">
        <v>2577354.15074</v>
      </c>
      <c r="G155" s="190">
        <f>SUM(F156:F161)-F155</f>
        <v>0</v>
      </c>
      <c r="H155" s="11"/>
    </row>
    <row r="156" spans="1:8">
      <c r="A156" s="64" t="s">
        <v>309</v>
      </c>
      <c r="B156" s="95">
        <v>122496.24598000001</v>
      </c>
      <c r="C156" s="95">
        <v>23220.08411</v>
      </c>
      <c r="D156" s="95">
        <v>0</v>
      </c>
      <c r="E156" s="95">
        <v>246.24248</v>
      </c>
      <c r="F156" s="95">
        <v>145962.57256999999</v>
      </c>
      <c r="G156" s="11"/>
      <c r="H156" s="11"/>
    </row>
    <row r="157" spans="1:8">
      <c r="A157" s="64" t="s">
        <v>310</v>
      </c>
      <c r="B157" s="95">
        <v>0</v>
      </c>
      <c r="C157" s="95">
        <v>0</v>
      </c>
      <c r="D157" s="95">
        <v>0</v>
      </c>
      <c r="E157" s="95">
        <v>0</v>
      </c>
      <c r="F157" s="95">
        <v>0</v>
      </c>
      <c r="G157" s="11"/>
      <c r="H157" s="11"/>
    </row>
    <row r="158" spans="1:8">
      <c r="A158" s="64" t="s">
        <v>311</v>
      </c>
      <c r="B158" s="95">
        <v>1086276.2251199998</v>
      </c>
      <c r="C158" s="95">
        <v>200670.53205000001</v>
      </c>
      <c r="D158" s="95">
        <v>0</v>
      </c>
      <c r="E158" s="95">
        <v>1183.0766999999998</v>
      </c>
      <c r="F158" s="95">
        <v>1288129.83387</v>
      </c>
      <c r="G158" s="11"/>
      <c r="H158" s="11"/>
    </row>
    <row r="159" spans="1:8">
      <c r="A159" s="64" t="s">
        <v>1532</v>
      </c>
      <c r="B159" s="95">
        <v>0</v>
      </c>
      <c r="C159" s="95">
        <v>0</v>
      </c>
      <c r="D159" s="95">
        <v>0</v>
      </c>
      <c r="E159" s="95">
        <v>0</v>
      </c>
      <c r="F159" s="95">
        <v>0</v>
      </c>
      <c r="G159" s="11"/>
      <c r="H159" s="11"/>
    </row>
    <row r="160" spans="1:8">
      <c r="A160" s="64" t="s">
        <v>312</v>
      </c>
      <c r="B160" s="95">
        <v>927201.16146000009</v>
      </c>
      <c r="C160" s="95">
        <v>33432.369890000002</v>
      </c>
      <c r="D160" s="95">
        <v>0</v>
      </c>
      <c r="E160" s="95">
        <v>1478.9749299999999</v>
      </c>
      <c r="F160" s="95">
        <v>962112.50627999997</v>
      </c>
      <c r="G160" s="11"/>
      <c r="H160" s="11"/>
    </row>
    <row r="161" spans="1:8">
      <c r="A161" s="64" t="s">
        <v>313</v>
      </c>
      <c r="B161" s="95">
        <v>33602.405020000006</v>
      </c>
      <c r="C161" s="95">
        <v>147546.83300000001</v>
      </c>
      <c r="D161" s="95">
        <v>0</v>
      </c>
      <c r="E161" s="95">
        <v>0</v>
      </c>
      <c r="F161" s="95">
        <v>181149.23802000002</v>
      </c>
      <c r="G161" s="11"/>
      <c r="H161" s="11"/>
    </row>
    <row r="162" spans="1:8">
      <c r="A162" s="177" t="s">
        <v>314</v>
      </c>
      <c r="B162" s="57">
        <v>3109405.26737</v>
      </c>
      <c r="C162" s="57">
        <v>428544.98444999999</v>
      </c>
      <c r="D162" s="57">
        <v>0</v>
      </c>
      <c r="E162" s="57">
        <v>0</v>
      </c>
      <c r="F162" s="57">
        <v>3537950.2518200004</v>
      </c>
      <c r="G162" s="190">
        <f>SUM(F163:F166)-F162</f>
        <v>0</v>
      </c>
      <c r="H162" s="11"/>
    </row>
    <row r="163" spans="1:8">
      <c r="A163" s="64" t="s">
        <v>315</v>
      </c>
      <c r="B163" s="95">
        <v>3057640</v>
      </c>
      <c r="C163" s="95">
        <v>422233</v>
      </c>
      <c r="D163" s="95">
        <v>0</v>
      </c>
      <c r="E163" s="95">
        <v>0</v>
      </c>
      <c r="F163" s="95">
        <v>3479873</v>
      </c>
      <c r="G163" s="11"/>
      <c r="H163" s="11"/>
    </row>
    <row r="164" spans="1:8">
      <c r="A164" s="64" t="s">
        <v>316</v>
      </c>
      <c r="B164" s="95">
        <v>0</v>
      </c>
      <c r="C164" s="95">
        <v>0</v>
      </c>
      <c r="D164" s="95">
        <v>0</v>
      </c>
      <c r="E164" s="95">
        <v>0</v>
      </c>
      <c r="F164" s="95">
        <v>0</v>
      </c>
      <c r="G164" s="11"/>
      <c r="H164" s="11"/>
    </row>
    <row r="165" spans="1:8">
      <c r="A165" s="64" t="s">
        <v>317</v>
      </c>
      <c r="B165" s="95">
        <v>0</v>
      </c>
      <c r="C165" s="95">
        <v>0</v>
      </c>
      <c r="D165" s="95">
        <v>0</v>
      </c>
      <c r="E165" s="95">
        <v>0</v>
      </c>
      <c r="F165" s="95">
        <v>0</v>
      </c>
      <c r="G165" s="11"/>
      <c r="H165" s="11"/>
    </row>
    <row r="166" spans="1:8">
      <c r="A166" s="64" t="s">
        <v>318</v>
      </c>
      <c r="B166" s="95">
        <v>51765.267369999994</v>
      </c>
      <c r="C166" s="95">
        <v>6311.9844499999999</v>
      </c>
      <c r="D166" s="95">
        <v>0</v>
      </c>
      <c r="E166" s="95">
        <v>0</v>
      </c>
      <c r="F166" s="95">
        <v>58077.251819999998</v>
      </c>
      <c r="G166" s="11"/>
      <c r="H166" s="11"/>
    </row>
    <row r="167" spans="1:8">
      <c r="A167" s="177" t="s">
        <v>319</v>
      </c>
      <c r="B167" s="57">
        <v>1598153.1076400001</v>
      </c>
      <c r="C167" s="57">
        <v>1020126.3364500001</v>
      </c>
      <c r="D167" s="57">
        <v>0</v>
      </c>
      <c r="E167" s="57">
        <v>0</v>
      </c>
      <c r="F167" s="57">
        <v>2618279.4440900004</v>
      </c>
      <c r="G167" s="190">
        <f>SUM(F168,F174,F175)-F167</f>
        <v>0</v>
      </c>
      <c r="H167" s="11"/>
    </row>
    <row r="168" spans="1:8">
      <c r="A168" s="64" t="s">
        <v>320</v>
      </c>
      <c r="B168" s="95">
        <v>21168</v>
      </c>
      <c r="C168" s="95">
        <v>85357.329760000008</v>
      </c>
      <c r="D168" s="95">
        <v>0</v>
      </c>
      <c r="E168" s="95">
        <v>0</v>
      </c>
      <c r="F168" s="95">
        <v>106525.32976000001</v>
      </c>
      <c r="G168" s="190">
        <f>SUM(F169:F173)-F168</f>
        <v>0</v>
      </c>
      <c r="H168" s="11"/>
    </row>
    <row r="169" spans="1:8">
      <c r="A169" s="64" t="s">
        <v>321</v>
      </c>
      <c r="B169" s="95">
        <v>0</v>
      </c>
      <c r="C169" s="95">
        <v>0</v>
      </c>
      <c r="D169" s="95">
        <v>0</v>
      </c>
      <c r="E169" s="95">
        <v>0</v>
      </c>
      <c r="F169" s="95">
        <v>0</v>
      </c>
      <c r="G169" s="11"/>
      <c r="H169" s="11"/>
    </row>
    <row r="170" spans="1:8">
      <c r="A170" s="64" t="s">
        <v>322</v>
      </c>
      <c r="B170" s="95">
        <v>0</v>
      </c>
      <c r="C170" s="95">
        <v>1485.6633400000001</v>
      </c>
      <c r="D170" s="95">
        <v>0</v>
      </c>
      <c r="E170" s="95">
        <v>0</v>
      </c>
      <c r="F170" s="95">
        <v>1485.6633400000001</v>
      </c>
      <c r="G170" s="11"/>
      <c r="H170" s="11"/>
    </row>
    <row r="171" spans="1:8">
      <c r="A171" s="64" t="s">
        <v>323</v>
      </c>
      <c r="B171" s="95">
        <v>21168</v>
      </c>
      <c r="C171" s="95">
        <v>83871.666420000009</v>
      </c>
      <c r="D171" s="95">
        <v>0</v>
      </c>
      <c r="E171" s="95">
        <v>0</v>
      </c>
      <c r="F171" s="95">
        <v>105039.66642000001</v>
      </c>
      <c r="G171" s="11"/>
      <c r="H171" s="11"/>
    </row>
    <row r="172" spans="1:8">
      <c r="A172" s="64" t="s">
        <v>324</v>
      </c>
      <c r="B172" s="95">
        <v>0</v>
      </c>
      <c r="C172" s="95">
        <v>0</v>
      </c>
      <c r="D172" s="95">
        <v>0</v>
      </c>
      <c r="E172" s="95">
        <v>0</v>
      </c>
      <c r="F172" s="95">
        <v>0</v>
      </c>
      <c r="G172" s="11"/>
      <c r="H172" s="11"/>
    </row>
    <row r="173" spans="1:8">
      <c r="A173" s="64" t="s">
        <v>325</v>
      </c>
      <c r="B173" s="95">
        <v>0</v>
      </c>
      <c r="C173" s="95">
        <v>0</v>
      </c>
      <c r="D173" s="95">
        <v>0</v>
      </c>
      <c r="E173" s="95">
        <v>0</v>
      </c>
      <c r="F173" s="95">
        <v>0</v>
      </c>
      <c r="G173" s="11"/>
      <c r="H173" s="11"/>
    </row>
    <row r="174" spans="1:8">
      <c r="A174" s="64" t="s">
        <v>326</v>
      </c>
      <c r="B174" s="95">
        <v>1543139.6</v>
      </c>
      <c r="C174" s="95">
        <v>917851.19299999997</v>
      </c>
      <c r="D174" s="95">
        <v>0</v>
      </c>
      <c r="E174" s="95">
        <v>0</v>
      </c>
      <c r="F174" s="95">
        <v>2460990.7930000001</v>
      </c>
      <c r="G174" s="11"/>
      <c r="H174" s="11"/>
    </row>
    <row r="175" spans="1:8">
      <c r="A175" s="64" t="s">
        <v>327</v>
      </c>
      <c r="B175" s="95">
        <v>33845.507640000003</v>
      </c>
      <c r="C175" s="95">
        <v>16917.813690000003</v>
      </c>
      <c r="D175" s="95">
        <v>0</v>
      </c>
      <c r="E175" s="95">
        <v>0</v>
      </c>
      <c r="F175" s="95">
        <v>50763.321329999999</v>
      </c>
      <c r="G175" s="11"/>
      <c r="H175" s="11"/>
    </row>
    <row r="176" spans="1:8">
      <c r="A176" s="155" t="s">
        <v>328</v>
      </c>
      <c r="B176" s="57">
        <v>17257635.007449999</v>
      </c>
      <c r="C176" s="57">
        <v>0</v>
      </c>
      <c r="D176" s="57">
        <v>0</v>
      </c>
      <c r="E176" s="57">
        <v>0</v>
      </c>
      <c r="F176" s="57">
        <v>17257635.007449999</v>
      </c>
      <c r="G176" s="190">
        <f>SUM(F177,F181,F185,F187,F191)-F176</f>
        <v>0</v>
      </c>
      <c r="H176" s="11"/>
    </row>
    <row r="177" spans="1:8">
      <c r="A177" s="63" t="s">
        <v>329</v>
      </c>
      <c r="B177" s="95">
        <v>13309177.266549999</v>
      </c>
      <c r="C177" s="95">
        <v>0</v>
      </c>
      <c r="D177" s="95">
        <v>0</v>
      </c>
      <c r="E177" s="95">
        <v>0</v>
      </c>
      <c r="F177" s="95">
        <v>13309177.266549999</v>
      </c>
      <c r="G177" s="190">
        <f>SUM(F178:F180)-F177</f>
        <v>0</v>
      </c>
      <c r="H177" s="11"/>
    </row>
    <row r="178" spans="1:8">
      <c r="A178" s="64" t="s">
        <v>330</v>
      </c>
      <c r="B178" s="95">
        <v>13309177.266549999</v>
      </c>
      <c r="C178" s="95">
        <v>0</v>
      </c>
      <c r="D178" s="95">
        <v>0</v>
      </c>
      <c r="E178" s="95">
        <v>0</v>
      </c>
      <c r="F178" s="95">
        <v>13309177.266549999</v>
      </c>
      <c r="G178" s="11"/>
      <c r="H178" s="11"/>
    </row>
    <row r="179" spans="1:8">
      <c r="A179" s="64" t="s">
        <v>331</v>
      </c>
      <c r="B179" s="95">
        <v>87506</v>
      </c>
      <c r="C179" s="95">
        <v>0</v>
      </c>
      <c r="D179" s="95">
        <v>0</v>
      </c>
      <c r="E179" s="95">
        <v>0</v>
      </c>
      <c r="F179" s="95">
        <v>87506</v>
      </c>
      <c r="G179" s="11"/>
      <c r="H179" s="11"/>
    </row>
    <row r="180" spans="1:8">
      <c r="A180" s="64" t="s">
        <v>332</v>
      </c>
      <c r="B180" s="95">
        <v>-87506</v>
      </c>
      <c r="C180" s="95">
        <v>0</v>
      </c>
      <c r="D180" s="95">
        <v>0</v>
      </c>
      <c r="E180" s="95">
        <v>0</v>
      </c>
      <c r="F180" s="95">
        <v>-87506</v>
      </c>
      <c r="G180" s="11"/>
      <c r="H180" s="11"/>
    </row>
    <row r="181" spans="1:8">
      <c r="A181" s="63" t="s">
        <v>333</v>
      </c>
      <c r="B181" s="95">
        <v>210572.83228999999</v>
      </c>
      <c r="C181" s="95">
        <v>0</v>
      </c>
      <c r="D181" s="95">
        <v>0</v>
      </c>
      <c r="E181" s="95">
        <v>0</v>
      </c>
      <c r="F181" s="95">
        <v>210572.83228999999</v>
      </c>
      <c r="G181" s="190">
        <f>SUM(F182:F184)-F181</f>
        <v>0</v>
      </c>
      <c r="H181" s="11"/>
    </row>
    <row r="182" spans="1:8">
      <c r="A182" s="64" t="s">
        <v>334</v>
      </c>
      <c r="B182" s="95">
        <v>1713.9146599999999</v>
      </c>
      <c r="C182" s="95">
        <v>0</v>
      </c>
      <c r="D182" s="95">
        <v>0</v>
      </c>
      <c r="E182" s="95">
        <v>0</v>
      </c>
      <c r="F182" s="95">
        <v>1713.9146599999999</v>
      </c>
      <c r="G182" s="11"/>
      <c r="H182" s="11"/>
    </row>
    <row r="183" spans="1:8">
      <c r="A183" s="64" t="s">
        <v>335</v>
      </c>
      <c r="B183" s="95">
        <v>205595.30953</v>
      </c>
      <c r="C183" s="95">
        <v>0</v>
      </c>
      <c r="D183" s="95">
        <v>0</v>
      </c>
      <c r="E183" s="95">
        <v>0</v>
      </c>
      <c r="F183" s="95">
        <v>205595.30953</v>
      </c>
      <c r="G183" s="11"/>
      <c r="H183" s="11"/>
    </row>
    <row r="184" spans="1:8">
      <c r="A184" s="64" t="s">
        <v>336</v>
      </c>
      <c r="B184" s="95">
        <v>3263.6080999999999</v>
      </c>
      <c r="C184" s="95">
        <v>0</v>
      </c>
      <c r="D184" s="95">
        <v>0</v>
      </c>
      <c r="E184" s="95">
        <v>0</v>
      </c>
      <c r="F184" s="95">
        <v>3263.6080999999999</v>
      </c>
      <c r="G184" s="11"/>
      <c r="H184" s="11"/>
    </row>
    <row r="185" spans="1:8">
      <c r="A185" s="63" t="s">
        <v>337</v>
      </c>
      <c r="B185" s="95">
        <v>0</v>
      </c>
      <c r="C185" s="95">
        <v>0</v>
      </c>
      <c r="D185" s="95">
        <v>0</v>
      </c>
      <c r="E185" s="95">
        <v>0</v>
      </c>
      <c r="F185" s="95">
        <v>0</v>
      </c>
      <c r="G185" s="190">
        <f>SUM(F186)-F185</f>
        <v>0</v>
      </c>
      <c r="H185" s="11"/>
    </row>
    <row r="186" spans="1:8">
      <c r="A186" s="64" t="s">
        <v>338</v>
      </c>
      <c r="B186" s="95">
        <v>0</v>
      </c>
      <c r="C186" s="95">
        <v>0</v>
      </c>
      <c r="D186" s="95">
        <v>0</v>
      </c>
      <c r="E186" s="95">
        <v>0</v>
      </c>
      <c r="F186" s="95">
        <v>0</v>
      </c>
      <c r="G186" s="11"/>
      <c r="H186" s="11"/>
    </row>
    <row r="187" spans="1:8">
      <c r="A187" s="63" t="s">
        <v>339</v>
      </c>
      <c r="B187" s="95">
        <v>2899877.5660700002</v>
      </c>
      <c r="C187" s="95">
        <v>0</v>
      </c>
      <c r="D187" s="95">
        <v>0</v>
      </c>
      <c r="E187" s="95">
        <v>0</v>
      </c>
      <c r="F187" s="95">
        <v>2899877.5660700002</v>
      </c>
      <c r="G187" s="190">
        <f>SUM(F188:F190)-F187</f>
        <v>0</v>
      </c>
      <c r="H187" s="11"/>
    </row>
    <row r="188" spans="1:8">
      <c r="A188" s="64" t="s">
        <v>340</v>
      </c>
      <c r="B188" s="95">
        <v>2170680.53969</v>
      </c>
      <c r="C188" s="95">
        <v>0</v>
      </c>
      <c r="D188" s="95">
        <v>0</v>
      </c>
      <c r="E188" s="95">
        <v>0</v>
      </c>
      <c r="F188" s="95">
        <v>2170680.53969</v>
      </c>
      <c r="G188" s="11"/>
      <c r="H188" s="11"/>
    </row>
    <row r="189" spans="1:8">
      <c r="A189" s="64" t="s">
        <v>341</v>
      </c>
      <c r="B189" s="95">
        <v>112119.38906</v>
      </c>
      <c r="C189" s="95">
        <v>0</v>
      </c>
      <c r="D189" s="95">
        <v>0</v>
      </c>
      <c r="E189" s="95">
        <v>0</v>
      </c>
      <c r="F189" s="95">
        <v>112119.38906</v>
      </c>
      <c r="G189" s="11"/>
      <c r="H189" s="11"/>
    </row>
    <row r="190" spans="1:8">
      <c r="A190" s="64" t="s">
        <v>342</v>
      </c>
      <c r="B190" s="95">
        <v>617077.6373200001</v>
      </c>
      <c r="C190" s="95">
        <v>0</v>
      </c>
      <c r="D190" s="95">
        <v>0</v>
      </c>
      <c r="E190" s="95">
        <v>0</v>
      </c>
      <c r="F190" s="95">
        <v>617077.6373200001</v>
      </c>
      <c r="G190" s="11"/>
      <c r="H190" s="11"/>
    </row>
    <row r="191" spans="1:8">
      <c r="A191" s="63" t="s">
        <v>343</v>
      </c>
      <c r="B191" s="95">
        <v>838007.34253999998</v>
      </c>
      <c r="C191" s="95">
        <v>0</v>
      </c>
      <c r="D191" s="95">
        <v>0</v>
      </c>
      <c r="E191" s="95">
        <v>0</v>
      </c>
      <c r="F191" s="95">
        <v>838007.34253999998</v>
      </c>
      <c r="G191" s="190">
        <f>SUM(F192:F193)-F191</f>
        <v>0</v>
      </c>
      <c r="H191" s="11"/>
    </row>
    <row r="192" spans="1:8">
      <c r="A192" s="64" t="s">
        <v>344</v>
      </c>
      <c r="B192" s="95">
        <v>231819.42493000001</v>
      </c>
      <c r="C192" s="95">
        <v>0</v>
      </c>
      <c r="D192" s="95">
        <v>0</v>
      </c>
      <c r="E192" s="95">
        <v>0</v>
      </c>
      <c r="F192" s="95">
        <v>231819.42493000001</v>
      </c>
      <c r="G192" s="11"/>
      <c r="H192" s="11"/>
    </row>
    <row r="193" spans="1:8">
      <c r="A193" s="64" t="s">
        <v>345</v>
      </c>
      <c r="B193" s="95">
        <v>606187.91761</v>
      </c>
      <c r="C193" s="95">
        <v>0</v>
      </c>
      <c r="D193" s="95">
        <v>0</v>
      </c>
      <c r="E193" s="95">
        <v>0</v>
      </c>
      <c r="F193" s="95">
        <v>606187.91761</v>
      </c>
      <c r="G193" s="11"/>
      <c r="H193" s="11"/>
    </row>
    <row r="194" spans="1:8">
      <c r="A194" s="72" t="s">
        <v>346</v>
      </c>
      <c r="B194" s="57">
        <v>227142120.20082</v>
      </c>
      <c r="C194" s="57">
        <v>31615188.297729999</v>
      </c>
      <c r="D194" s="57">
        <v>51.90014</v>
      </c>
      <c r="E194" s="57">
        <v>41677.279929999997</v>
      </c>
      <c r="F194" s="57">
        <v>258799037.67861998</v>
      </c>
      <c r="G194" s="190">
        <f>SUM(F176,F114)-F194</f>
        <v>0</v>
      </c>
      <c r="H194" s="146">
        <f>F194-F7</f>
        <v>-1.890033483505249E-3</v>
      </c>
    </row>
    <row r="195" spans="1:8">
      <c r="A195" s="72" t="s">
        <v>347</v>
      </c>
      <c r="B195" s="57">
        <v>8824451.7342000008</v>
      </c>
      <c r="C195" s="57">
        <v>6322575.6181999994</v>
      </c>
      <c r="D195" s="57">
        <v>0</v>
      </c>
      <c r="E195" s="57">
        <v>231869.17378000001</v>
      </c>
      <c r="F195" s="57">
        <v>15378896.526180001</v>
      </c>
      <c r="G195" s="190">
        <f>SUM(F196,F202,F208,F209,F214)-F195</f>
        <v>0</v>
      </c>
      <c r="H195" s="11"/>
    </row>
    <row r="196" spans="1:8">
      <c r="A196" s="66" t="s">
        <v>348</v>
      </c>
      <c r="B196" s="95">
        <v>6793.5039000000006</v>
      </c>
      <c r="C196" s="95">
        <v>1286435.20429</v>
      </c>
      <c r="D196" s="95">
        <v>0</v>
      </c>
      <c r="E196" s="95">
        <v>0</v>
      </c>
      <c r="F196" s="95">
        <v>1293228.7081900002</v>
      </c>
      <c r="G196" s="190">
        <f>SUM(F197:F201)-F196</f>
        <v>0</v>
      </c>
      <c r="H196" s="11"/>
    </row>
    <row r="197" spans="1:8">
      <c r="A197" s="64" t="s">
        <v>349</v>
      </c>
      <c r="B197" s="95">
        <v>6793.5039000000006</v>
      </c>
      <c r="C197" s="95">
        <v>174256.49594999998</v>
      </c>
      <c r="D197" s="95">
        <v>0</v>
      </c>
      <c r="E197" s="95">
        <v>0</v>
      </c>
      <c r="F197" s="95">
        <v>181049.99984999999</v>
      </c>
      <c r="G197" s="11"/>
      <c r="H197" s="11"/>
    </row>
    <row r="198" spans="1:8">
      <c r="A198" s="64" t="s">
        <v>350</v>
      </c>
      <c r="B198" s="95">
        <v>0</v>
      </c>
      <c r="C198" s="95">
        <v>17808.269989999997</v>
      </c>
      <c r="D198" s="95">
        <v>0</v>
      </c>
      <c r="E198" s="95">
        <v>0</v>
      </c>
      <c r="F198" s="95">
        <v>17808.269989999997</v>
      </c>
      <c r="G198" s="11"/>
      <c r="H198" s="11"/>
    </row>
    <row r="199" spans="1:8">
      <c r="A199" s="64" t="s">
        <v>351</v>
      </c>
      <c r="B199" s="95">
        <v>0</v>
      </c>
      <c r="C199" s="95">
        <v>667803.21172999998</v>
      </c>
      <c r="D199" s="95">
        <v>0</v>
      </c>
      <c r="E199" s="95">
        <v>0</v>
      </c>
      <c r="F199" s="95">
        <v>667803.21172999998</v>
      </c>
      <c r="G199" s="11"/>
      <c r="H199" s="11"/>
    </row>
    <row r="200" spans="1:8">
      <c r="A200" s="64" t="s">
        <v>352</v>
      </c>
      <c r="B200" s="95">
        <v>0</v>
      </c>
      <c r="C200" s="95">
        <v>9411.4366499999996</v>
      </c>
      <c r="D200" s="95">
        <v>0</v>
      </c>
      <c r="E200" s="95">
        <v>0</v>
      </c>
      <c r="F200" s="95">
        <v>9411.4366499999996</v>
      </c>
      <c r="G200" s="11"/>
      <c r="H200" s="11"/>
    </row>
    <row r="201" spans="1:8">
      <c r="A201" s="64" t="s">
        <v>353</v>
      </c>
      <c r="B201" s="95">
        <v>0</v>
      </c>
      <c r="C201" s="95">
        <v>417155.78997000004</v>
      </c>
      <c r="D201" s="95">
        <v>0</v>
      </c>
      <c r="E201" s="95">
        <v>0</v>
      </c>
      <c r="F201" s="95">
        <v>417155.78997000004</v>
      </c>
      <c r="G201" s="11"/>
      <c r="H201" s="11"/>
    </row>
    <row r="202" spans="1:8">
      <c r="A202" s="63" t="s">
        <v>354</v>
      </c>
      <c r="B202" s="95">
        <v>6891663.8687100001</v>
      </c>
      <c r="C202" s="95">
        <v>4983469.1794999996</v>
      </c>
      <c r="D202" s="95">
        <v>0</v>
      </c>
      <c r="E202" s="95">
        <v>231869.17378000001</v>
      </c>
      <c r="F202" s="95">
        <v>12107002.22199</v>
      </c>
      <c r="G202" s="190">
        <f>SUM(F203:F207)-F202</f>
        <v>0</v>
      </c>
      <c r="H202" s="11"/>
    </row>
    <row r="203" spans="1:8">
      <c r="A203" s="64" t="s">
        <v>355</v>
      </c>
      <c r="B203" s="95">
        <v>0</v>
      </c>
      <c r="C203" s="95">
        <v>1540.50684</v>
      </c>
      <c r="D203" s="95">
        <v>0</v>
      </c>
      <c r="E203" s="95">
        <v>0</v>
      </c>
      <c r="F203" s="95">
        <v>1540.50684</v>
      </c>
      <c r="G203" s="11"/>
      <c r="H203" s="11"/>
    </row>
    <row r="204" spans="1:8">
      <c r="A204" s="64" t="s">
        <v>356</v>
      </c>
      <c r="B204" s="95">
        <v>2339667.9095900003</v>
      </c>
      <c r="C204" s="95">
        <v>3564109.0025200001</v>
      </c>
      <c r="D204" s="95">
        <v>0</v>
      </c>
      <c r="E204" s="95">
        <v>28597.433840000002</v>
      </c>
      <c r="F204" s="95">
        <v>5932374.34595</v>
      </c>
      <c r="G204" s="11"/>
      <c r="H204" s="11"/>
    </row>
    <row r="205" spans="1:8">
      <c r="A205" s="64" t="s">
        <v>357</v>
      </c>
      <c r="B205" s="95">
        <v>2943670.1117699998</v>
      </c>
      <c r="C205" s="95">
        <v>653628.54072000005</v>
      </c>
      <c r="D205" s="95">
        <v>0</v>
      </c>
      <c r="E205" s="95">
        <v>72619.502609999996</v>
      </c>
      <c r="F205" s="95">
        <v>3669918.1551000001</v>
      </c>
      <c r="G205" s="11"/>
      <c r="H205" s="11"/>
    </row>
    <row r="206" spans="1:8">
      <c r="A206" s="64" t="s">
        <v>358</v>
      </c>
      <c r="B206" s="95">
        <v>0</v>
      </c>
      <c r="C206" s="95">
        <v>0</v>
      </c>
      <c r="D206" s="95">
        <v>0</v>
      </c>
      <c r="E206" s="95">
        <v>0</v>
      </c>
      <c r="F206" s="95">
        <v>0</v>
      </c>
      <c r="G206" s="11"/>
      <c r="H206" s="11"/>
    </row>
    <row r="207" spans="1:8">
      <c r="A207" s="64" t="s">
        <v>359</v>
      </c>
      <c r="B207" s="95">
        <v>1608325.8473499999</v>
      </c>
      <c r="C207" s="95">
        <v>764191.12942000001</v>
      </c>
      <c r="D207" s="95">
        <v>0</v>
      </c>
      <c r="E207" s="95">
        <v>130652.23733</v>
      </c>
      <c r="F207" s="95">
        <v>2503169.2141</v>
      </c>
      <c r="G207" s="11"/>
      <c r="H207" s="11"/>
    </row>
    <row r="208" spans="1:8">
      <c r="A208" s="63" t="s">
        <v>360</v>
      </c>
      <c r="B208" s="95">
        <v>0</v>
      </c>
      <c r="C208" s="95">
        <v>0</v>
      </c>
      <c r="D208" s="95">
        <v>0</v>
      </c>
      <c r="E208" s="95">
        <v>0</v>
      </c>
      <c r="F208" s="95">
        <v>0</v>
      </c>
      <c r="G208" s="11"/>
      <c r="H208" s="11"/>
    </row>
    <row r="209" spans="1:8">
      <c r="A209" s="63" t="s">
        <v>361</v>
      </c>
      <c r="B209" s="95">
        <v>1889441.6908100001</v>
      </c>
      <c r="C209" s="95">
        <v>34894.634869999994</v>
      </c>
      <c r="D209" s="95">
        <v>0</v>
      </c>
      <c r="E209" s="95">
        <v>0</v>
      </c>
      <c r="F209" s="95">
        <v>1924336.32568</v>
      </c>
      <c r="G209" s="190">
        <f>SUM(F210:F213)-F209</f>
        <v>0</v>
      </c>
      <c r="H209" s="11"/>
    </row>
    <row r="210" spans="1:8">
      <c r="A210" s="64" t="s">
        <v>362</v>
      </c>
      <c r="B210" s="95">
        <v>182456.00025000001</v>
      </c>
      <c r="C210" s="95">
        <v>4040.54</v>
      </c>
      <c r="D210" s="95">
        <v>0</v>
      </c>
      <c r="E210" s="95">
        <v>0</v>
      </c>
      <c r="F210" s="95">
        <v>186496.54024999999</v>
      </c>
      <c r="G210" s="11"/>
      <c r="H210" s="11"/>
    </row>
    <row r="211" spans="1:8">
      <c r="A211" s="64" t="s">
        <v>363</v>
      </c>
      <c r="B211" s="95">
        <v>1520751.98783</v>
      </c>
      <c r="C211" s="95">
        <v>30854.094870000001</v>
      </c>
      <c r="D211" s="95">
        <v>0</v>
      </c>
      <c r="E211" s="95">
        <v>0</v>
      </c>
      <c r="F211" s="95">
        <v>1551606.0827000001</v>
      </c>
      <c r="G211" s="11"/>
      <c r="H211" s="11"/>
    </row>
    <row r="212" spans="1:8">
      <c r="A212" s="64" t="s">
        <v>364</v>
      </c>
      <c r="B212" s="95">
        <v>0</v>
      </c>
      <c r="C212" s="95">
        <v>0</v>
      </c>
      <c r="D212" s="95">
        <v>0</v>
      </c>
      <c r="E212" s="95">
        <v>0</v>
      </c>
      <c r="F212" s="95">
        <v>0</v>
      </c>
      <c r="G212" s="11"/>
      <c r="H212" s="11"/>
    </row>
    <row r="213" spans="1:8">
      <c r="A213" s="64" t="s">
        <v>365</v>
      </c>
      <c r="B213" s="95">
        <v>186233.70272999999</v>
      </c>
      <c r="C213" s="95">
        <v>0</v>
      </c>
      <c r="D213" s="95">
        <v>0</v>
      </c>
      <c r="E213" s="95">
        <v>0</v>
      </c>
      <c r="F213" s="95">
        <v>186233.70272999999</v>
      </c>
      <c r="G213" s="11"/>
      <c r="H213" s="11"/>
    </row>
    <row r="214" spans="1:8">
      <c r="A214" s="63" t="s">
        <v>366</v>
      </c>
      <c r="B214" s="95">
        <v>36552.67078</v>
      </c>
      <c r="C214" s="95">
        <v>17776.599539999999</v>
      </c>
      <c r="D214" s="95">
        <v>0</v>
      </c>
      <c r="E214" s="95">
        <v>0</v>
      </c>
      <c r="F214" s="95">
        <v>54329.270320000003</v>
      </c>
      <c r="G214" s="11"/>
      <c r="H214" s="11"/>
    </row>
    <row r="215" spans="1:8">
      <c r="A215" s="177" t="s">
        <v>367</v>
      </c>
      <c r="B215" s="57">
        <v>119336763.01662</v>
      </c>
      <c r="C215" s="57">
        <v>300862898.53530997</v>
      </c>
      <c r="D215" s="57">
        <v>77797.02356999999</v>
      </c>
      <c r="E215" s="57">
        <v>18617.617539999999</v>
      </c>
      <c r="F215" s="57">
        <v>420296076.19303995</v>
      </c>
      <c r="G215" s="190">
        <f>SUM(F216,F220,F226,F229,F232,F242,F249,F252)-F215</f>
        <v>0</v>
      </c>
      <c r="H215" s="11"/>
    </row>
    <row r="216" spans="1:8">
      <c r="A216" s="63" t="s">
        <v>368</v>
      </c>
      <c r="B216" s="95">
        <v>2391804.5372600001</v>
      </c>
      <c r="C216" s="95">
        <v>21280502.867029998</v>
      </c>
      <c r="D216" s="95">
        <v>171.35739000000001</v>
      </c>
      <c r="E216" s="95">
        <v>118.72998</v>
      </c>
      <c r="F216" s="95">
        <v>23672597.491659999</v>
      </c>
      <c r="G216" s="190">
        <f>SUM(F217:F219)-F216</f>
        <v>0</v>
      </c>
      <c r="H216" s="11"/>
    </row>
    <row r="217" spans="1:8">
      <c r="A217" s="64" t="s">
        <v>369</v>
      </c>
      <c r="B217" s="95">
        <v>119.6</v>
      </c>
      <c r="C217" s="95">
        <v>34300</v>
      </c>
      <c r="D217" s="95">
        <v>0</v>
      </c>
      <c r="E217" s="95">
        <v>0</v>
      </c>
      <c r="F217" s="95">
        <v>34419.599999999999</v>
      </c>
      <c r="G217" s="11"/>
      <c r="H217" s="11"/>
    </row>
    <row r="218" spans="1:8">
      <c r="A218" s="64" t="s">
        <v>370</v>
      </c>
      <c r="B218" s="95">
        <v>1445190</v>
      </c>
      <c r="C218" s="95">
        <v>0</v>
      </c>
      <c r="D218" s="95">
        <v>0</v>
      </c>
      <c r="E218" s="95">
        <v>0</v>
      </c>
      <c r="F218" s="95">
        <v>1445190</v>
      </c>
      <c r="G218" s="11"/>
      <c r="H218" s="11"/>
    </row>
    <row r="219" spans="1:8">
      <c r="A219" s="64" t="s">
        <v>371</v>
      </c>
      <c r="B219" s="95">
        <v>946494.93726000004</v>
      </c>
      <c r="C219" s="95">
        <v>21246202.867029998</v>
      </c>
      <c r="D219" s="95">
        <v>171.35739000000001</v>
      </c>
      <c r="E219" s="95">
        <v>118.72998</v>
      </c>
      <c r="F219" s="95">
        <v>22192987.891660001</v>
      </c>
      <c r="G219" s="11"/>
      <c r="H219" s="11"/>
    </row>
    <row r="220" spans="1:8">
      <c r="A220" s="63" t="s">
        <v>372</v>
      </c>
      <c r="B220" s="95">
        <v>19458619.378959998</v>
      </c>
      <c r="C220" s="95">
        <v>154872.10347999999</v>
      </c>
      <c r="D220" s="95">
        <v>17.000799999999998</v>
      </c>
      <c r="E220" s="95">
        <v>0</v>
      </c>
      <c r="F220" s="95">
        <v>19613508.483240001</v>
      </c>
      <c r="G220" s="190">
        <f>SUM(F221:F225)-F220</f>
        <v>0</v>
      </c>
      <c r="H220" s="11"/>
    </row>
    <row r="221" spans="1:8">
      <c r="A221" s="64" t="s">
        <v>373</v>
      </c>
      <c r="B221" s="95">
        <v>0</v>
      </c>
      <c r="C221" s="95">
        <v>0</v>
      </c>
      <c r="D221" s="95">
        <v>0</v>
      </c>
      <c r="E221" s="95">
        <v>0</v>
      </c>
      <c r="F221" s="95">
        <v>0</v>
      </c>
      <c r="G221" s="11"/>
      <c r="H221" s="11"/>
    </row>
    <row r="222" spans="1:8">
      <c r="A222" s="64" t="s">
        <v>374</v>
      </c>
      <c r="B222" s="95">
        <v>370675.98397</v>
      </c>
      <c r="C222" s="95">
        <v>124152.13004</v>
      </c>
      <c r="D222" s="95">
        <v>17.000799999999998</v>
      </c>
      <c r="E222" s="95">
        <v>0</v>
      </c>
      <c r="F222" s="95">
        <v>494845.11481</v>
      </c>
      <c r="G222" s="11"/>
      <c r="H222" s="11"/>
    </row>
    <row r="223" spans="1:8">
      <c r="A223" s="64" t="s">
        <v>375</v>
      </c>
      <c r="B223" s="95">
        <v>19087943.394990001</v>
      </c>
      <c r="C223" s="95">
        <v>30719.973440000002</v>
      </c>
      <c r="D223" s="95">
        <v>0</v>
      </c>
      <c r="E223" s="95">
        <v>0</v>
      </c>
      <c r="F223" s="95">
        <v>19118663.36843</v>
      </c>
      <c r="G223" s="11"/>
      <c r="H223" s="11"/>
    </row>
    <row r="224" spans="1:8">
      <c r="A224" s="65" t="s">
        <v>376</v>
      </c>
      <c r="B224" s="95">
        <v>0</v>
      </c>
      <c r="C224" s="95">
        <v>0</v>
      </c>
      <c r="D224" s="95">
        <v>0</v>
      </c>
      <c r="E224" s="95">
        <v>0</v>
      </c>
      <c r="F224" s="95">
        <v>0</v>
      </c>
      <c r="G224" s="11"/>
      <c r="H224" s="11"/>
    </row>
    <row r="225" spans="1:8">
      <c r="A225" s="64" t="s">
        <v>377</v>
      </c>
      <c r="B225" s="95">
        <v>0</v>
      </c>
      <c r="C225" s="95">
        <v>0</v>
      </c>
      <c r="D225" s="95">
        <v>0</v>
      </c>
      <c r="E225" s="95">
        <v>0</v>
      </c>
      <c r="F225" s="95">
        <v>0</v>
      </c>
      <c r="G225" s="11"/>
      <c r="H225" s="11"/>
    </row>
    <row r="226" spans="1:8">
      <c r="A226" s="63" t="s">
        <v>378</v>
      </c>
      <c r="B226" s="95">
        <v>31.617740000000001</v>
      </c>
      <c r="C226" s="95">
        <v>271821.40791000001</v>
      </c>
      <c r="D226" s="95">
        <v>0</v>
      </c>
      <c r="E226" s="95">
        <v>0</v>
      </c>
      <c r="F226" s="95">
        <v>271853.02564999997</v>
      </c>
      <c r="G226" s="190">
        <f>SUM(F227:F228)-F226</f>
        <v>0</v>
      </c>
      <c r="H226" s="11"/>
    </row>
    <row r="227" spans="1:8">
      <c r="A227" s="64" t="s">
        <v>379</v>
      </c>
      <c r="B227" s="95">
        <v>31.617740000000001</v>
      </c>
      <c r="C227" s="95">
        <v>155290.84362</v>
      </c>
      <c r="D227" s="95">
        <v>0</v>
      </c>
      <c r="E227" s="95">
        <v>0</v>
      </c>
      <c r="F227" s="95">
        <v>155322.46136000002</v>
      </c>
      <c r="G227" s="11"/>
      <c r="H227" s="11"/>
    </row>
    <row r="228" spans="1:8">
      <c r="A228" s="64" t="s">
        <v>380</v>
      </c>
      <c r="B228" s="95">
        <v>0</v>
      </c>
      <c r="C228" s="95">
        <v>116530.56429000001</v>
      </c>
      <c r="D228" s="95">
        <v>0</v>
      </c>
      <c r="E228" s="95">
        <v>0</v>
      </c>
      <c r="F228" s="95">
        <v>116530.56429000001</v>
      </c>
      <c r="G228" s="11"/>
      <c r="H228" s="11"/>
    </row>
    <row r="229" spans="1:8">
      <c r="A229" s="63" t="s">
        <v>381</v>
      </c>
      <c r="B229" s="95">
        <v>0</v>
      </c>
      <c r="C229" s="95">
        <v>4253.2</v>
      </c>
      <c r="D229" s="95">
        <v>0</v>
      </c>
      <c r="E229" s="95">
        <v>0</v>
      </c>
      <c r="F229" s="95">
        <v>4253.2</v>
      </c>
      <c r="G229" s="190">
        <f>SUM(F230:F231)-F229</f>
        <v>0</v>
      </c>
      <c r="H229" s="11"/>
    </row>
    <row r="230" spans="1:8">
      <c r="A230" s="64" t="s">
        <v>382</v>
      </c>
      <c r="B230" s="95">
        <v>0</v>
      </c>
      <c r="C230" s="95">
        <v>4253.2</v>
      </c>
      <c r="D230" s="95">
        <v>0</v>
      </c>
      <c r="E230" s="95">
        <v>0</v>
      </c>
      <c r="F230" s="95">
        <v>4253.2</v>
      </c>
      <c r="G230" s="11"/>
      <c r="H230" s="11"/>
    </row>
    <row r="231" spans="1:8">
      <c r="A231" s="64" t="s">
        <v>383</v>
      </c>
      <c r="B231" s="95">
        <v>0</v>
      </c>
      <c r="C231" s="95">
        <v>0</v>
      </c>
      <c r="D231" s="95">
        <v>0</v>
      </c>
      <c r="E231" s="95">
        <v>0</v>
      </c>
      <c r="F231" s="95">
        <v>0</v>
      </c>
      <c r="G231" s="11"/>
      <c r="H231" s="11"/>
    </row>
    <row r="232" spans="1:8">
      <c r="A232" s="63" t="s">
        <v>384</v>
      </c>
      <c r="B232" s="95">
        <v>64561097.563410006</v>
      </c>
      <c r="C232" s="95">
        <v>224722442.88049001</v>
      </c>
      <c r="D232" s="95">
        <v>3275.5179500000004</v>
      </c>
      <c r="E232" s="95">
        <v>7666.7091399999999</v>
      </c>
      <c r="F232" s="95">
        <v>289294482.67098999</v>
      </c>
      <c r="G232" s="190">
        <f>SUM(F233:F241)-F232</f>
        <v>0</v>
      </c>
      <c r="H232" s="11"/>
    </row>
    <row r="233" spans="1:8">
      <c r="A233" s="64" t="s">
        <v>385</v>
      </c>
      <c r="B233" s="95">
        <v>30615217.0231</v>
      </c>
      <c r="C233" s="95">
        <v>177226832.63014001</v>
      </c>
      <c r="D233" s="95">
        <v>3275.5179500000004</v>
      </c>
      <c r="E233" s="95">
        <v>0</v>
      </c>
      <c r="F233" s="95">
        <v>207845325.17118999</v>
      </c>
      <c r="G233" s="11"/>
      <c r="H233" s="11"/>
    </row>
    <row r="234" spans="1:8">
      <c r="A234" s="64" t="s">
        <v>386</v>
      </c>
      <c r="B234" s="95">
        <v>118463.88256</v>
      </c>
      <c r="C234" s="95">
        <v>52280.90928</v>
      </c>
      <c r="D234" s="95">
        <v>0</v>
      </c>
      <c r="E234" s="95">
        <v>0</v>
      </c>
      <c r="F234" s="95">
        <v>170744.79183999999</v>
      </c>
      <c r="G234" s="11"/>
      <c r="H234" s="11"/>
    </row>
    <row r="235" spans="1:8">
      <c r="A235" s="64" t="s">
        <v>387</v>
      </c>
      <c r="B235" s="95">
        <v>22989713.069049999</v>
      </c>
      <c r="C235" s="95">
        <v>36348537.093999997</v>
      </c>
      <c r="D235" s="95">
        <v>0</v>
      </c>
      <c r="E235" s="95">
        <v>0</v>
      </c>
      <c r="F235" s="95">
        <v>59338250.163050003</v>
      </c>
      <c r="G235" s="11"/>
      <c r="H235" s="11"/>
    </row>
    <row r="236" spans="1:8">
      <c r="A236" s="64" t="s">
        <v>388</v>
      </c>
      <c r="B236" s="95">
        <v>325463.18131999997</v>
      </c>
      <c r="C236" s="95">
        <v>284035.63692000002</v>
      </c>
      <c r="D236" s="95">
        <v>0</v>
      </c>
      <c r="E236" s="95">
        <v>0</v>
      </c>
      <c r="F236" s="95">
        <v>609498.81824000005</v>
      </c>
      <c r="G236" s="11"/>
      <c r="H236" s="11"/>
    </row>
    <row r="237" spans="1:8">
      <c r="A237" s="64" t="s">
        <v>389</v>
      </c>
      <c r="B237" s="95">
        <v>2062560.2584200001</v>
      </c>
      <c r="C237" s="95">
        <v>604462.62954999995</v>
      </c>
      <c r="D237" s="95">
        <v>0</v>
      </c>
      <c r="E237" s="95">
        <v>7543.6692800000001</v>
      </c>
      <c r="F237" s="95">
        <v>2674566.5572500001</v>
      </c>
      <c r="G237" s="11"/>
      <c r="H237" s="11"/>
    </row>
    <row r="238" spans="1:8">
      <c r="A238" s="64" t="s">
        <v>390</v>
      </c>
      <c r="B238" s="95">
        <v>1436277.1830999998</v>
      </c>
      <c r="C238" s="95">
        <v>8111149.7213399997</v>
      </c>
      <c r="D238" s="95">
        <v>0</v>
      </c>
      <c r="E238" s="95">
        <v>123.03986</v>
      </c>
      <c r="F238" s="95">
        <v>9547549.9442999996</v>
      </c>
      <c r="G238" s="11"/>
      <c r="H238" s="11"/>
    </row>
    <row r="239" spans="1:8">
      <c r="A239" s="64" t="s">
        <v>391</v>
      </c>
      <c r="B239" s="95">
        <v>1055.6761899999999</v>
      </c>
      <c r="C239" s="95">
        <v>37041.147270000001</v>
      </c>
      <c r="D239" s="95">
        <v>0</v>
      </c>
      <c r="E239" s="95">
        <v>0</v>
      </c>
      <c r="F239" s="95">
        <v>38096.82346</v>
      </c>
      <c r="G239" s="11"/>
      <c r="H239" s="11"/>
    </row>
    <row r="240" spans="1:8">
      <c r="A240" s="64" t="s">
        <v>392</v>
      </c>
      <c r="B240" s="95">
        <v>0</v>
      </c>
      <c r="C240" s="95">
        <v>0</v>
      </c>
      <c r="D240" s="95">
        <v>0</v>
      </c>
      <c r="E240" s="95">
        <v>0</v>
      </c>
      <c r="F240" s="95">
        <v>0</v>
      </c>
      <c r="G240" s="11"/>
      <c r="H240" s="11"/>
    </row>
    <row r="241" spans="1:8">
      <c r="A241" s="64" t="s">
        <v>393</v>
      </c>
      <c r="B241" s="95">
        <v>7012347.2896699999</v>
      </c>
      <c r="C241" s="95">
        <v>2058103.1119900001</v>
      </c>
      <c r="D241" s="95">
        <v>0</v>
      </c>
      <c r="E241" s="95">
        <v>0</v>
      </c>
      <c r="F241" s="95">
        <v>9070450.401659999</v>
      </c>
      <c r="G241" s="11"/>
      <c r="H241" s="11"/>
    </row>
    <row r="242" spans="1:8">
      <c r="A242" s="63" t="s">
        <v>394</v>
      </c>
      <c r="B242" s="95">
        <v>24596737.076619998</v>
      </c>
      <c r="C242" s="95">
        <v>53428354.721500002</v>
      </c>
      <c r="D242" s="95">
        <v>74333.147430000012</v>
      </c>
      <c r="E242" s="95">
        <v>10816.36448</v>
      </c>
      <c r="F242" s="95">
        <v>78110241.310029998</v>
      </c>
      <c r="G242" s="190">
        <f>SUM(F243:F248)-F242</f>
        <v>0</v>
      </c>
      <c r="H242" s="11"/>
    </row>
    <row r="243" spans="1:8">
      <c r="A243" s="64" t="s">
        <v>395</v>
      </c>
      <c r="B243" s="95">
        <v>13627168.4735</v>
      </c>
      <c r="C243" s="95">
        <v>29422615.70352</v>
      </c>
      <c r="D243" s="95">
        <v>0</v>
      </c>
      <c r="E243" s="95">
        <v>0</v>
      </c>
      <c r="F243" s="95">
        <v>43049784.177019998</v>
      </c>
      <c r="G243" s="11"/>
      <c r="H243" s="11"/>
    </row>
    <row r="244" spans="1:8">
      <c r="A244" s="64" t="s">
        <v>396</v>
      </c>
      <c r="B244" s="95">
        <v>3466.2</v>
      </c>
      <c r="C244" s="95">
        <v>3994440.1736599999</v>
      </c>
      <c r="D244" s="95">
        <v>0</v>
      </c>
      <c r="E244" s="95">
        <v>0</v>
      </c>
      <c r="F244" s="95">
        <v>3997906.37366</v>
      </c>
      <c r="G244" s="11"/>
      <c r="H244" s="11"/>
    </row>
    <row r="245" spans="1:8">
      <c r="A245" s="64" t="s">
        <v>397</v>
      </c>
      <c r="B245" s="95">
        <v>2240326.3226799998</v>
      </c>
      <c r="C245" s="95">
        <v>2358433.9661500002</v>
      </c>
      <c r="D245" s="95">
        <v>41807.605630000005</v>
      </c>
      <c r="E245" s="95">
        <v>3090.4788699999999</v>
      </c>
      <c r="F245" s="95">
        <v>4643658.3733299999</v>
      </c>
      <c r="G245" s="11"/>
      <c r="H245" s="11"/>
    </row>
    <row r="246" spans="1:8">
      <c r="A246" s="64" t="s">
        <v>398</v>
      </c>
      <c r="B246" s="95">
        <v>917912.35047000006</v>
      </c>
      <c r="C246" s="95">
        <v>1079551.0930699999</v>
      </c>
      <c r="D246" s="95">
        <v>27198.778600000001</v>
      </c>
      <c r="E246" s="95">
        <v>618.00788</v>
      </c>
      <c r="F246" s="95">
        <v>2025280.2300199999</v>
      </c>
      <c r="G246" s="11"/>
      <c r="H246" s="11"/>
    </row>
    <row r="247" spans="1:8">
      <c r="A247" s="64" t="s">
        <v>399</v>
      </c>
      <c r="B247" s="95">
        <v>1910.88239</v>
      </c>
      <c r="C247" s="95">
        <v>281633.33444999997</v>
      </c>
      <c r="D247" s="95">
        <v>0</v>
      </c>
      <c r="E247" s="95">
        <v>0</v>
      </c>
      <c r="F247" s="95">
        <v>283544.21683999995</v>
      </c>
      <c r="G247" s="11"/>
      <c r="H247" s="11"/>
    </row>
    <row r="248" spans="1:8">
      <c r="A248" s="64" t="s">
        <v>400</v>
      </c>
      <c r="B248" s="95">
        <v>7805952.8475799998</v>
      </c>
      <c r="C248" s="95">
        <v>16291680.450649999</v>
      </c>
      <c r="D248" s="95">
        <v>5326.7632000000003</v>
      </c>
      <c r="E248" s="95">
        <v>7107.8777300000002</v>
      </c>
      <c r="F248" s="95">
        <v>24110067.939160001</v>
      </c>
      <c r="G248" s="11"/>
      <c r="H248" s="11"/>
    </row>
    <row r="249" spans="1:8">
      <c r="A249" s="63" t="s">
        <v>401</v>
      </c>
      <c r="B249" s="95">
        <v>3352587.2386100003</v>
      </c>
      <c r="C249" s="95">
        <v>641203.28985000006</v>
      </c>
      <c r="D249" s="95">
        <v>0</v>
      </c>
      <c r="E249" s="95">
        <v>15.813940000000001</v>
      </c>
      <c r="F249" s="95">
        <v>3993806.3424</v>
      </c>
      <c r="G249" s="190">
        <f>SUM(F250:F251)-F249</f>
        <v>0</v>
      </c>
      <c r="H249" s="11"/>
    </row>
    <row r="250" spans="1:8">
      <c r="A250" s="64" t="s">
        <v>402</v>
      </c>
      <c r="B250" s="95">
        <v>3145915.7776700002</v>
      </c>
      <c r="C250" s="95">
        <v>629622.44224999996</v>
      </c>
      <c r="D250" s="95">
        <v>0</v>
      </c>
      <c r="E250" s="95">
        <v>15.813940000000001</v>
      </c>
      <c r="F250" s="95">
        <v>3775554.0338600003</v>
      </c>
      <c r="G250" s="11"/>
      <c r="H250" s="11"/>
    </row>
    <row r="251" spans="1:8">
      <c r="A251" s="64" t="s">
        <v>403</v>
      </c>
      <c r="B251" s="95">
        <v>206671.46093999999</v>
      </c>
      <c r="C251" s="95">
        <v>11580.847599999999</v>
      </c>
      <c r="D251" s="95">
        <v>0</v>
      </c>
      <c r="E251" s="95">
        <v>0</v>
      </c>
      <c r="F251" s="95">
        <v>218252.30854</v>
      </c>
      <c r="G251" s="11"/>
      <c r="H251" s="11"/>
    </row>
    <row r="252" spans="1:8">
      <c r="A252" s="63" t="s">
        <v>404</v>
      </c>
      <c r="B252" s="664">
        <v>4975885.6040200004</v>
      </c>
      <c r="C252" s="664">
        <v>359448.06505000003</v>
      </c>
      <c r="D252" s="664">
        <v>0</v>
      </c>
      <c r="E252" s="664">
        <v>0</v>
      </c>
      <c r="F252" s="664">
        <v>5335333.6690699998</v>
      </c>
      <c r="G252" s="190">
        <f>SUM(F253:F254)-F252</f>
        <v>0</v>
      </c>
      <c r="H252" s="11"/>
    </row>
    <row r="253" spans="1:8">
      <c r="A253" s="64" t="s">
        <v>402</v>
      </c>
      <c r="B253" s="95">
        <v>4753343.4667700008</v>
      </c>
      <c r="C253" s="95">
        <v>359448.06505000003</v>
      </c>
      <c r="D253" s="95">
        <v>0</v>
      </c>
      <c r="E253" s="95">
        <v>0</v>
      </c>
      <c r="F253" s="95">
        <v>5112791.5318200001</v>
      </c>
      <c r="G253" s="11"/>
      <c r="H253" s="11"/>
    </row>
    <row r="254" spans="1:8">
      <c r="A254" s="64" t="s">
        <v>403</v>
      </c>
      <c r="B254" s="95">
        <v>222542.13725</v>
      </c>
      <c r="C254" s="95">
        <v>0</v>
      </c>
      <c r="D254" s="95">
        <v>0</v>
      </c>
      <c r="E254" s="95">
        <v>0</v>
      </c>
      <c r="F254" s="95">
        <v>222542.13725</v>
      </c>
      <c r="G254" s="11"/>
      <c r="H254" s="11"/>
    </row>
    <row r="255" spans="1:8" ht="30" customHeight="1">
      <c r="A255" s="216" t="s">
        <v>405</v>
      </c>
      <c r="B255" s="57">
        <v>8560614.6018199995</v>
      </c>
      <c r="C255" s="57">
        <v>190328.0263</v>
      </c>
      <c r="D255" s="57">
        <v>1.1560000000000001E-2</v>
      </c>
      <c r="E255" s="57">
        <v>2431.6599700000002</v>
      </c>
      <c r="F255" s="57">
        <v>8753374.2996500004</v>
      </c>
      <c r="G255" s="190">
        <f>SUM(F256:F266)-F255</f>
        <v>0</v>
      </c>
      <c r="H255" s="11"/>
    </row>
    <row r="256" spans="1:8">
      <c r="A256" s="99" t="s">
        <v>406</v>
      </c>
      <c r="B256" s="95">
        <v>4814.3767500000004</v>
      </c>
      <c r="C256" s="95">
        <v>481.50941999999998</v>
      </c>
      <c r="D256" s="95">
        <v>0</v>
      </c>
      <c r="E256" s="95">
        <v>0</v>
      </c>
      <c r="F256" s="95">
        <v>5295.8861699999998</v>
      </c>
      <c r="G256" s="11"/>
      <c r="H256" s="11"/>
    </row>
    <row r="257" spans="1:8">
      <c r="A257" s="99" t="s">
        <v>407</v>
      </c>
      <c r="B257" s="95">
        <v>446715.51624999999</v>
      </c>
      <c r="C257" s="95">
        <v>62359.627030000003</v>
      </c>
      <c r="D257" s="95">
        <v>1.1560000000000001E-2</v>
      </c>
      <c r="E257" s="95">
        <v>535.4463199999999</v>
      </c>
      <c r="F257" s="95">
        <v>509610.60116000002</v>
      </c>
      <c r="G257" s="11"/>
      <c r="H257" s="11"/>
    </row>
    <row r="258" spans="1:8">
      <c r="A258" s="99" t="s">
        <v>408</v>
      </c>
      <c r="B258" s="95">
        <v>6605670.6759899994</v>
      </c>
      <c r="C258" s="95">
        <v>28891.872429999999</v>
      </c>
      <c r="D258" s="95">
        <v>0</v>
      </c>
      <c r="E258" s="95">
        <v>11.736379999999999</v>
      </c>
      <c r="F258" s="95">
        <v>6634574.2848000005</v>
      </c>
      <c r="G258" s="11"/>
      <c r="H258" s="11"/>
    </row>
    <row r="259" spans="1:8">
      <c r="A259" s="99" t="s">
        <v>409</v>
      </c>
      <c r="B259" s="95">
        <v>1245148.86204</v>
      </c>
      <c r="C259" s="95">
        <v>4816.7249400000001</v>
      </c>
      <c r="D259" s="95">
        <v>0</v>
      </c>
      <c r="E259" s="95">
        <v>0</v>
      </c>
      <c r="F259" s="95">
        <v>1249965.5869799999</v>
      </c>
      <c r="G259" s="11"/>
      <c r="H259" s="11"/>
    </row>
    <row r="260" spans="1:8">
      <c r="A260" s="99" t="s">
        <v>410</v>
      </c>
      <c r="B260" s="95">
        <v>95244.752340000006</v>
      </c>
      <c r="C260" s="95">
        <v>1231.36634</v>
      </c>
      <c r="D260" s="95">
        <v>0</v>
      </c>
      <c r="E260" s="95">
        <v>168.43585999999999</v>
      </c>
      <c r="F260" s="95">
        <v>96644.554540000012</v>
      </c>
      <c r="G260" s="11"/>
      <c r="H260" s="11"/>
    </row>
    <row r="261" spans="1:8">
      <c r="A261" s="99" t="s">
        <v>411</v>
      </c>
      <c r="B261" s="95">
        <v>17619.937899999997</v>
      </c>
      <c r="C261" s="95">
        <v>195.30549999999999</v>
      </c>
      <c r="D261" s="95">
        <v>0</v>
      </c>
      <c r="E261" s="95">
        <v>0</v>
      </c>
      <c r="F261" s="95">
        <v>17815.243399999999</v>
      </c>
      <c r="G261" s="11"/>
      <c r="H261" s="11"/>
    </row>
    <row r="262" spans="1:8">
      <c r="A262" s="99" t="s">
        <v>412</v>
      </c>
      <c r="B262" s="95">
        <v>23892.706249999999</v>
      </c>
      <c r="C262" s="95">
        <v>1071.9043200000001</v>
      </c>
      <c r="D262" s="95">
        <v>0</v>
      </c>
      <c r="E262" s="95">
        <v>0</v>
      </c>
      <c r="F262" s="95">
        <v>24964.610570000001</v>
      </c>
      <c r="G262" s="11"/>
      <c r="H262" s="11"/>
    </row>
    <row r="263" spans="1:8">
      <c r="A263" s="99" t="s">
        <v>413</v>
      </c>
      <c r="B263" s="95">
        <v>9419.3392800000001</v>
      </c>
      <c r="C263" s="95">
        <v>202.93294</v>
      </c>
      <c r="D263" s="95">
        <v>0</v>
      </c>
      <c r="E263" s="95">
        <v>0</v>
      </c>
      <c r="F263" s="95">
        <v>9622.2722200000007</v>
      </c>
      <c r="G263" s="11"/>
      <c r="H263" s="11"/>
    </row>
    <row r="264" spans="1:8">
      <c r="A264" s="99" t="s">
        <v>414</v>
      </c>
      <c r="B264" s="95">
        <v>113.38491999999999</v>
      </c>
      <c r="C264" s="95">
        <v>0.21309</v>
      </c>
      <c r="D264" s="95">
        <v>0</v>
      </c>
      <c r="E264" s="95">
        <v>-2.0000000000000002E-5</v>
      </c>
      <c r="F264" s="95">
        <v>113.59799000000001</v>
      </c>
      <c r="G264" s="11"/>
      <c r="H264" s="11"/>
    </row>
    <row r="265" spans="1:8">
      <c r="A265" s="99" t="s">
        <v>415</v>
      </c>
      <c r="B265" s="95">
        <v>36095.432280000001</v>
      </c>
      <c r="C265" s="95">
        <v>41214.379260000002</v>
      </c>
      <c r="D265" s="95">
        <v>0</v>
      </c>
      <c r="E265" s="95">
        <v>0</v>
      </c>
      <c r="F265" s="95">
        <v>77309.81154000001</v>
      </c>
      <c r="G265" s="11"/>
      <c r="H265" s="11"/>
    </row>
    <row r="266" spans="1:8">
      <c r="A266" s="99" t="s">
        <v>416</v>
      </c>
      <c r="B266" s="95">
        <v>75879.617819999999</v>
      </c>
      <c r="C266" s="95">
        <v>49862.191030000002</v>
      </c>
      <c r="D266" s="95">
        <v>0</v>
      </c>
      <c r="E266" s="95">
        <v>1716.04143</v>
      </c>
      <c r="F266" s="95">
        <v>127457.85028</v>
      </c>
      <c r="G266" s="11"/>
      <c r="H266" s="11"/>
    </row>
    <row r="267" spans="1:8">
      <c r="A267" s="216" t="s">
        <v>417</v>
      </c>
      <c r="B267" s="57">
        <v>-3464906.6202099998</v>
      </c>
      <c r="C267" s="57">
        <v>-152843.09047</v>
      </c>
      <c r="D267" s="57">
        <v>0</v>
      </c>
      <c r="E267" s="57">
        <v>-275.01749000000001</v>
      </c>
      <c r="F267" s="57">
        <v>-3618024.72817</v>
      </c>
      <c r="G267" s="190">
        <f>SUM(F268:F274)-F267</f>
        <v>0</v>
      </c>
      <c r="H267" s="11"/>
    </row>
    <row r="268" spans="1:8">
      <c r="A268" s="99" t="s">
        <v>418</v>
      </c>
      <c r="B268" s="95">
        <v>-2738027.9169099997</v>
      </c>
      <c r="C268" s="95">
        <v>-76046.922480000008</v>
      </c>
      <c r="D268" s="95">
        <v>0</v>
      </c>
      <c r="E268" s="95">
        <v>-226.82988</v>
      </c>
      <c r="F268" s="95">
        <v>-2814301.66927</v>
      </c>
      <c r="G268" s="11"/>
      <c r="H268" s="11"/>
    </row>
    <row r="269" spans="1:8">
      <c r="A269" s="99" t="s">
        <v>419</v>
      </c>
      <c r="B269" s="95">
        <v>-622.25662999999997</v>
      </c>
      <c r="C269" s="95">
        <v>0</v>
      </c>
      <c r="D269" s="95">
        <v>0</v>
      </c>
      <c r="E269" s="95">
        <v>0</v>
      </c>
      <c r="F269" s="95">
        <v>-622.25662999999997</v>
      </c>
      <c r="G269" s="11"/>
      <c r="H269" s="11"/>
    </row>
    <row r="270" spans="1:8">
      <c r="A270" s="99" t="s">
        <v>420</v>
      </c>
      <c r="B270" s="95">
        <v>-368809.07420999999</v>
      </c>
      <c r="C270" s="95">
        <v>-24612.724699999999</v>
      </c>
      <c r="D270" s="95">
        <v>0</v>
      </c>
      <c r="E270" s="95">
        <v>-3.8500000000000001E-3</v>
      </c>
      <c r="F270" s="95">
        <v>-393421.80275999999</v>
      </c>
      <c r="G270" s="11"/>
      <c r="H270" s="11"/>
    </row>
    <row r="271" spans="1:8">
      <c r="A271" s="99" t="s">
        <v>421</v>
      </c>
      <c r="B271" s="95">
        <v>-31108.030589999998</v>
      </c>
      <c r="C271" s="95">
        <v>-1740.96227</v>
      </c>
      <c r="D271" s="95">
        <v>0</v>
      </c>
      <c r="E271" s="95">
        <v>-48.183759999999999</v>
      </c>
      <c r="F271" s="95">
        <v>-32897.176619999998</v>
      </c>
      <c r="G271" s="11"/>
      <c r="H271" s="11"/>
    </row>
    <row r="272" spans="1:8">
      <c r="A272" s="99" t="s">
        <v>422</v>
      </c>
      <c r="B272" s="95">
        <v>-81587.738890000008</v>
      </c>
      <c r="C272" s="95">
        <v>-5134.4519700000001</v>
      </c>
      <c r="D272" s="95">
        <v>0</v>
      </c>
      <c r="E272" s="95">
        <v>0</v>
      </c>
      <c r="F272" s="95">
        <v>-86722.190860000002</v>
      </c>
      <c r="G272" s="11"/>
      <c r="H272" s="11"/>
    </row>
    <row r="273" spans="1:8">
      <c r="A273" s="156" t="s">
        <v>423</v>
      </c>
      <c r="B273" s="95">
        <v>-52011.416539999998</v>
      </c>
      <c r="C273" s="95">
        <v>-25271.882100000003</v>
      </c>
      <c r="D273" s="95">
        <v>0</v>
      </c>
      <c r="E273" s="95">
        <v>0</v>
      </c>
      <c r="F273" s="95">
        <v>-77283.298639999994</v>
      </c>
      <c r="G273" s="11"/>
      <c r="H273" s="11"/>
    </row>
    <row r="274" spans="1:8">
      <c r="A274" s="99" t="s">
        <v>495</v>
      </c>
      <c r="B274" s="95">
        <v>-192740.18643999999</v>
      </c>
      <c r="C274" s="95">
        <v>-20036.146949999998</v>
      </c>
      <c r="D274" s="95">
        <v>0</v>
      </c>
      <c r="E274" s="95">
        <v>0</v>
      </c>
      <c r="F274" s="95">
        <v>-212776.33338999999</v>
      </c>
      <c r="G274" s="11"/>
      <c r="H274" s="11"/>
    </row>
    <row r="275" spans="1:8">
      <c r="A275" s="216" t="s">
        <v>1125</v>
      </c>
      <c r="B275" s="57">
        <v>5095707.9816099992</v>
      </c>
      <c r="C275" s="57">
        <v>37484.935829999995</v>
      </c>
      <c r="D275" s="57">
        <v>1.1560000000000001E-2</v>
      </c>
      <c r="E275" s="57">
        <v>2156.64248</v>
      </c>
      <c r="F275" s="57">
        <v>5135349.5714799995</v>
      </c>
      <c r="G275" s="190"/>
      <c r="H275" s="11"/>
    </row>
    <row r="276" spans="1:8">
      <c r="A276" s="69" t="s">
        <v>424</v>
      </c>
      <c r="B276" s="57">
        <v>1183368.4181900001</v>
      </c>
      <c r="C276" s="57">
        <v>1156163.0348800002</v>
      </c>
      <c r="D276" s="57">
        <v>2.49E-3</v>
      </c>
      <c r="E276" s="57">
        <v>19.58428</v>
      </c>
      <c r="F276" s="57">
        <v>2339551.0398400002</v>
      </c>
      <c r="G276" s="190">
        <f>SUM(F277:F282)-F276</f>
        <v>0</v>
      </c>
      <c r="H276" s="11"/>
    </row>
    <row r="277" spans="1:8">
      <c r="A277" s="99" t="s">
        <v>425</v>
      </c>
      <c r="B277" s="95">
        <v>542856.83938000002</v>
      </c>
      <c r="C277" s="95">
        <v>566642.6169299999</v>
      </c>
      <c r="D277" s="95">
        <v>0</v>
      </c>
      <c r="E277" s="95">
        <v>0.95462999999999998</v>
      </c>
      <c r="F277" s="95">
        <v>1109500.4109400001</v>
      </c>
      <c r="G277" s="11"/>
      <c r="H277" s="11"/>
    </row>
    <row r="278" spans="1:8">
      <c r="A278" s="99" t="s">
        <v>426</v>
      </c>
      <c r="B278" s="95">
        <v>197547.36099000002</v>
      </c>
      <c r="C278" s="95">
        <v>553352.56995999999</v>
      </c>
      <c r="D278" s="95">
        <v>2.49E-3</v>
      </c>
      <c r="E278" s="95">
        <v>18.55649</v>
      </c>
      <c r="F278" s="95">
        <v>750918.48992999992</v>
      </c>
      <c r="G278" s="11"/>
      <c r="H278" s="11"/>
    </row>
    <row r="279" spans="1:8">
      <c r="A279" s="99" t="s">
        <v>427</v>
      </c>
      <c r="B279" s="95">
        <v>280021.55706000002</v>
      </c>
      <c r="C279" s="95">
        <v>5844.3043200000002</v>
      </c>
      <c r="D279" s="95">
        <v>0</v>
      </c>
      <c r="E279" s="95">
        <v>0</v>
      </c>
      <c r="F279" s="95">
        <v>285865.86138000002</v>
      </c>
      <c r="G279" s="11"/>
      <c r="H279" s="11"/>
    </row>
    <row r="280" spans="1:8">
      <c r="A280" s="99" t="s">
        <v>428</v>
      </c>
      <c r="B280" s="95">
        <v>74670.68995</v>
      </c>
      <c r="C280" s="95">
        <v>15.640799999999999</v>
      </c>
      <c r="D280" s="95">
        <v>0</v>
      </c>
      <c r="E280" s="95">
        <v>0</v>
      </c>
      <c r="F280" s="95">
        <v>74686.330749999994</v>
      </c>
      <c r="G280" s="11"/>
      <c r="H280" s="11"/>
    </row>
    <row r="281" spans="1:8">
      <c r="A281" s="99" t="s">
        <v>429</v>
      </c>
      <c r="B281" s="95">
        <v>88271.970809999999</v>
      </c>
      <c r="C281" s="95">
        <v>30307.902870000002</v>
      </c>
      <c r="D281" s="95">
        <v>0</v>
      </c>
      <c r="E281" s="95">
        <v>7.3160000000000003E-2</v>
      </c>
      <c r="F281" s="95">
        <v>118579.94684</v>
      </c>
      <c r="G281" s="11"/>
      <c r="H281" s="11"/>
    </row>
    <row r="282" spans="1:8">
      <c r="A282" s="99" t="s">
        <v>430</v>
      </c>
      <c r="B282" s="95">
        <v>0</v>
      </c>
      <c r="C282" s="95">
        <v>0</v>
      </c>
      <c r="D282" s="95">
        <v>0</v>
      </c>
      <c r="E282" s="95">
        <v>0</v>
      </c>
      <c r="F282" s="95">
        <v>0</v>
      </c>
      <c r="G282" s="11"/>
      <c r="H282" s="11"/>
    </row>
    <row r="283" spans="1:8">
      <c r="A283" s="157" t="s">
        <v>431</v>
      </c>
      <c r="B283" s="57">
        <v>-681668.25254000002</v>
      </c>
      <c r="C283" s="57">
        <v>-695500.83074</v>
      </c>
      <c r="D283" s="57">
        <v>-2.4199999999999998E-3</v>
      </c>
      <c r="E283" s="57">
        <v>-166.78059999999999</v>
      </c>
      <c r="F283" s="57">
        <v>-1377335.8662999999</v>
      </c>
      <c r="G283" s="190">
        <f>SUM(F284:F289)-F283</f>
        <v>0</v>
      </c>
      <c r="H283" s="11"/>
    </row>
    <row r="284" spans="1:8">
      <c r="A284" s="99" t="s">
        <v>425</v>
      </c>
      <c r="B284" s="95">
        <v>-164498.02909999999</v>
      </c>
      <c r="C284" s="95">
        <v>-103274.19412</v>
      </c>
      <c r="D284" s="95">
        <v>0</v>
      </c>
      <c r="E284" s="95">
        <v>-166.31304</v>
      </c>
      <c r="F284" s="95">
        <v>-267938.53625999996</v>
      </c>
      <c r="G284" s="11"/>
      <c r="H284" s="11"/>
    </row>
    <row r="285" spans="1:8">
      <c r="A285" s="99" t="s">
        <v>432</v>
      </c>
      <c r="B285" s="95">
        <v>-212144.9387</v>
      </c>
      <c r="C285" s="95">
        <v>-60.966809999999995</v>
      </c>
      <c r="D285" s="95">
        <v>0</v>
      </c>
      <c r="E285" s="95">
        <v>0</v>
      </c>
      <c r="F285" s="95">
        <v>-212205.90550999998</v>
      </c>
      <c r="G285" s="11"/>
      <c r="H285" s="11"/>
    </row>
    <row r="286" spans="1:8">
      <c r="A286" s="99" t="s">
        <v>433</v>
      </c>
      <c r="B286" s="95">
        <v>-23837.805379999998</v>
      </c>
      <c r="C286" s="95">
        <v>-38.415999999999997</v>
      </c>
      <c r="D286" s="95">
        <v>0</v>
      </c>
      <c r="E286" s="95">
        <v>0</v>
      </c>
      <c r="F286" s="95">
        <v>-23876.221379999999</v>
      </c>
      <c r="G286" s="11"/>
      <c r="H286" s="11"/>
    </row>
    <row r="287" spans="1:8">
      <c r="A287" s="99" t="s">
        <v>434</v>
      </c>
      <c r="B287" s="95">
        <v>-4.9570400000000001</v>
      </c>
      <c r="C287" s="95">
        <v>0</v>
      </c>
      <c r="D287" s="95">
        <v>0</v>
      </c>
      <c r="E287" s="95">
        <v>0</v>
      </c>
      <c r="F287" s="95">
        <v>-4.9570400000000001</v>
      </c>
      <c r="G287" s="11"/>
      <c r="H287" s="11"/>
    </row>
    <row r="288" spans="1:8">
      <c r="A288" s="99" t="s">
        <v>435</v>
      </c>
      <c r="B288" s="95">
        <v>-281182.52231999999</v>
      </c>
      <c r="C288" s="95">
        <v>-592127.25380999991</v>
      </c>
      <c r="D288" s="95">
        <v>-2.4199999999999998E-3</v>
      </c>
      <c r="E288" s="95">
        <v>-0.46755999999999998</v>
      </c>
      <c r="F288" s="95">
        <v>-873310.24611000007</v>
      </c>
      <c r="G288" s="11"/>
      <c r="H288" s="11"/>
    </row>
    <row r="289" spans="1:8">
      <c r="A289" s="99" t="s">
        <v>436</v>
      </c>
      <c r="B289" s="95">
        <v>0</v>
      </c>
      <c r="C289" s="95">
        <v>0</v>
      </c>
      <c r="D289" s="95">
        <v>0</v>
      </c>
      <c r="E289" s="95">
        <v>0</v>
      </c>
      <c r="F289" s="95">
        <v>0</v>
      </c>
      <c r="G289" s="11"/>
      <c r="H289" s="11"/>
    </row>
    <row r="290" spans="1:8">
      <c r="A290" s="216" t="s">
        <v>1124</v>
      </c>
      <c r="B290" s="57">
        <v>5597408.14726</v>
      </c>
      <c r="C290" s="57">
        <v>498147.13997000002</v>
      </c>
      <c r="D290" s="57">
        <v>1.1630000000000001E-2</v>
      </c>
      <c r="E290" s="57">
        <v>2009.44616</v>
      </c>
      <c r="F290" s="57">
        <v>6097564.7450200003</v>
      </c>
      <c r="G290" s="190"/>
      <c r="H290" s="11"/>
    </row>
    <row r="291" spans="1:8">
      <c r="A291" s="99" t="s">
        <v>437</v>
      </c>
      <c r="B291" s="95">
        <v>1906924.6428399999</v>
      </c>
      <c r="C291" s="95">
        <v>135725.71930000003</v>
      </c>
      <c r="D291" s="95">
        <v>0</v>
      </c>
      <c r="E291" s="95">
        <v>949.89748999999995</v>
      </c>
      <c r="F291" s="95">
        <v>2043600.2596300002</v>
      </c>
      <c r="G291" s="190">
        <f>SUM(F292:F298)-F291</f>
        <v>0</v>
      </c>
      <c r="H291" s="11"/>
    </row>
    <row r="292" spans="1:8">
      <c r="A292" s="99" t="s">
        <v>438</v>
      </c>
      <c r="B292" s="95">
        <v>53426.886290000002</v>
      </c>
      <c r="C292" s="95">
        <v>5923.7499100000005</v>
      </c>
      <c r="D292" s="95">
        <v>0</v>
      </c>
      <c r="E292" s="95">
        <v>0</v>
      </c>
      <c r="F292" s="95">
        <v>59350.636200000001</v>
      </c>
      <c r="G292" s="11"/>
      <c r="H292" s="11"/>
    </row>
    <row r="293" spans="1:8">
      <c r="A293" s="99" t="s">
        <v>439</v>
      </c>
      <c r="B293" s="95">
        <v>1820798.0155199999</v>
      </c>
      <c r="C293" s="95">
        <v>98608.609629999992</v>
      </c>
      <c r="D293" s="95">
        <v>0</v>
      </c>
      <c r="E293" s="95">
        <v>949.89748999999995</v>
      </c>
      <c r="F293" s="95">
        <v>1920356.5226400001</v>
      </c>
      <c r="G293" s="11"/>
      <c r="H293" s="11"/>
    </row>
    <row r="294" spans="1:8">
      <c r="A294" s="99" t="s">
        <v>440</v>
      </c>
      <c r="B294" s="95">
        <v>13218.545550000001</v>
      </c>
      <c r="C294" s="95">
        <v>30517.017250000001</v>
      </c>
      <c r="D294" s="95">
        <v>0</v>
      </c>
      <c r="E294" s="95">
        <v>0</v>
      </c>
      <c r="F294" s="95">
        <v>43735.5628</v>
      </c>
      <c r="G294" s="11"/>
      <c r="H294" s="11"/>
    </row>
    <row r="295" spans="1:8">
      <c r="A295" s="99" t="s">
        <v>441</v>
      </c>
      <c r="B295" s="95">
        <v>18189.625789999998</v>
      </c>
      <c r="C295" s="95">
        <v>0</v>
      </c>
      <c r="D295" s="95">
        <v>0</v>
      </c>
      <c r="E295" s="95">
        <v>0</v>
      </c>
      <c r="F295" s="95">
        <v>18189.625789999998</v>
      </c>
      <c r="G295" s="11"/>
      <c r="H295" s="11"/>
    </row>
    <row r="296" spans="1:8">
      <c r="A296" s="99" t="s">
        <v>442</v>
      </c>
      <c r="B296" s="95">
        <v>0</v>
      </c>
      <c r="C296" s="95">
        <v>0</v>
      </c>
      <c r="D296" s="95">
        <v>0</v>
      </c>
      <c r="E296" s="95">
        <v>0</v>
      </c>
      <c r="F296" s="95">
        <v>0</v>
      </c>
      <c r="G296" s="11"/>
      <c r="H296" s="11"/>
    </row>
    <row r="297" spans="1:8">
      <c r="A297" s="99" t="s">
        <v>443</v>
      </c>
      <c r="B297" s="95">
        <v>1291.56969</v>
      </c>
      <c r="C297" s="95">
        <v>676.34251000000006</v>
      </c>
      <c r="D297" s="95">
        <v>0</v>
      </c>
      <c r="E297" s="95">
        <v>0</v>
      </c>
      <c r="F297" s="95">
        <v>1967.9122</v>
      </c>
      <c r="G297" s="11"/>
      <c r="H297" s="11"/>
    </row>
    <row r="298" spans="1:8">
      <c r="A298" s="99" t="s">
        <v>444</v>
      </c>
      <c r="B298" s="95">
        <v>0</v>
      </c>
      <c r="C298" s="95">
        <v>0</v>
      </c>
      <c r="D298" s="95">
        <v>0</v>
      </c>
      <c r="E298" s="95">
        <v>0</v>
      </c>
      <c r="F298" s="95">
        <v>0</v>
      </c>
      <c r="G298" s="11"/>
      <c r="H298" s="11"/>
    </row>
    <row r="299" spans="1:8">
      <c r="A299" s="99" t="s">
        <v>445</v>
      </c>
      <c r="B299" s="95">
        <v>-2423722.95309</v>
      </c>
      <c r="C299" s="95">
        <v>-204785.57890999998</v>
      </c>
      <c r="D299" s="95">
        <v>-0.10563</v>
      </c>
      <c r="E299" s="95">
        <v>-2190.90652</v>
      </c>
      <c r="F299" s="95">
        <v>-2630699.54415</v>
      </c>
      <c r="G299" s="190">
        <f>SUM(F300:F305)-F299</f>
        <v>0</v>
      </c>
      <c r="H299" s="11"/>
    </row>
    <row r="300" spans="1:8">
      <c r="A300" s="99" t="s">
        <v>446</v>
      </c>
      <c r="B300" s="95">
        <v>-2182595.6426900001</v>
      </c>
      <c r="C300" s="95">
        <v>-161690.4742</v>
      </c>
      <c r="D300" s="95">
        <v>0</v>
      </c>
      <c r="E300" s="95">
        <v>-2190.5317099999997</v>
      </c>
      <c r="F300" s="95">
        <v>-2346476.6486</v>
      </c>
      <c r="G300" s="11"/>
      <c r="H300" s="11"/>
    </row>
    <row r="301" spans="1:8">
      <c r="A301" s="99" t="s">
        <v>447</v>
      </c>
      <c r="B301" s="95">
        <v>-55527.369299999998</v>
      </c>
      <c r="C301" s="95">
        <v>-40182.186849999998</v>
      </c>
      <c r="D301" s="95">
        <v>0</v>
      </c>
      <c r="E301" s="95">
        <v>0</v>
      </c>
      <c r="F301" s="95">
        <v>-95709.556150000004</v>
      </c>
      <c r="G301" s="11"/>
      <c r="H301" s="11"/>
    </row>
    <row r="302" spans="1:8">
      <c r="A302" s="99" t="s">
        <v>448</v>
      </c>
      <c r="B302" s="95">
        <v>-18322.313610000001</v>
      </c>
      <c r="C302" s="95">
        <v>-66.359499999999997</v>
      </c>
      <c r="D302" s="95">
        <v>0</v>
      </c>
      <c r="E302" s="95">
        <v>0</v>
      </c>
      <c r="F302" s="95">
        <v>-18388.67311</v>
      </c>
      <c r="G302" s="11"/>
      <c r="H302" s="11"/>
    </row>
    <row r="303" spans="1:8">
      <c r="A303" s="156" t="s">
        <v>449</v>
      </c>
      <c r="B303" s="95">
        <v>-164437.6372</v>
      </c>
      <c r="C303" s="95">
        <v>-2212.6610699999997</v>
      </c>
      <c r="D303" s="95">
        <v>-0.10563</v>
      </c>
      <c r="E303" s="95">
        <v>-0.37480999999999998</v>
      </c>
      <c r="F303" s="95">
        <v>-166650.77871000001</v>
      </c>
      <c r="G303" s="11"/>
      <c r="H303" s="11"/>
    </row>
    <row r="304" spans="1:8">
      <c r="A304" s="156" t="s">
        <v>450</v>
      </c>
      <c r="B304" s="95">
        <v>0</v>
      </c>
      <c r="C304" s="95">
        <v>0</v>
      </c>
      <c r="D304" s="95">
        <v>0</v>
      </c>
      <c r="E304" s="95">
        <v>0</v>
      </c>
      <c r="F304" s="95">
        <v>0</v>
      </c>
      <c r="G304" s="11"/>
      <c r="H304" s="11"/>
    </row>
    <row r="305" spans="1:8">
      <c r="A305" s="156" t="s">
        <v>451</v>
      </c>
      <c r="B305" s="95">
        <v>-2839.9902900000002</v>
      </c>
      <c r="C305" s="95">
        <v>-633.89729</v>
      </c>
      <c r="D305" s="95">
        <v>0</v>
      </c>
      <c r="E305" s="95">
        <v>0</v>
      </c>
      <c r="F305" s="95">
        <v>-3473.8875800000001</v>
      </c>
      <c r="G305" s="11"/>
      <c r="H305" s="11"/>
    </row>
    <row r="306" spans="1:8">
      <c r="A306" s="216" t="s">
        <v>1123</v>
      </c>
      <c r="B306" s="57">
        <v>5080609.8370099999</v>
      </c>
      <c r="C306" s="57">
        <v>429087.28036000003</v>
      </c>
      <c r="D306" s="57">
        <v>-9.4E-2</v>
      </c>
      <c r="E306" s="57">
        <v>768.43713000000002</v>
      </c>
      <c r="F306" s="57">
        <v>5510465.4605</v>
      </c>
      <c r="G306" s="190"/>
      <c r="H306" s="11"/>
    </row>
    <row r="307" spans="1:8">
      <c r="A307" s="216" t="s">
        <v>452</v>
      </c>
      <c r="B307" s="57">
        <v>-4134340.74235</v>
      </c>
      <c r="C307" s="57">
        <v>-322110.40591000003</v>
      </c>
      <c r="D307" s="57">
        <v>0</v>
      </c>
      <c r="E307" s="57">
        <v>-32.555150000000005</v>
      </c>
      <c r="F307" s="57">
        <v>-4456483.7034099996</v>
      </c>
      <c r="G307" s="190">
        <f>SUM(F308:F316)-F307</f>
        <v>0</v>
      </c>
      <c r="H307" s="11"/>
    </row>
    <row r="308" spans="1:8">
      <c r="A308" s="99" t="s">
        <v>453</v>
      </c>
      <c r="B308" s="95">
        <v>-2193588.6812</v>
      </c>
      <c r="C308" s="95">
        <v>-4444.5250999999998</v>
      </c>
      <c r="D308" s="95">
        <v>0</v>
      </c>
      <c r="E308" s="95">
        <v>0</v>
      </c>
      <c r="F308" s="95">
        <v>-2198033.2063000002</v>
      </c>
      <c r="G308" s="11"/>
      <c r="H308" s="11"/>
    </row>
    <row r="309" spans="1:8">
      <c r="A309" s="99" t="s">
        <v>454</v>
      </c>
      <c r="B309" s="95">
        <v>-368551.52188000001</v>
      </c>
      <c r="C309" s="95">
        <v>-16707.76008</v>
      </c>
      <c r="D309" s="95">
        <v>0</v>
      </c>
      <c r="E309" s="95">
        <v>0</v>
      </c>
      <c r="F309" s="95">
        <v>-385259.28195999999</v>
      </c>
      <c r="G309" s="11"/>
      <c r="H309" s="11"/>
    </row>
    <row r="310" spans="1:8">
      <c r="A310" s="99" t="s">
        <v>455</v>
      </c>
      <c r="B310" s="95">
        <v>-20581.010039999997</v>
      </c>
      <c r="C310" s="95">
        <v>-23112.734760000003</v>
      </c>
      <c r="D310" s="95">
        <v>0</v>
      </c>
      <c r="E310" s="95">
        <v>0</v>
      </c>
      <c r="F310" s="95">
        <v>-43693.7448</v>
      </c>
      <c r="G310" s="11"/>
      <c r="H310" s="11"/>
    </row>
    <row r="311" spans="1:8">
      <c r="A311" s="99" t="s">
        <v>456</v>
      </c>
      <c r="B311" s="95">
        <v>-105525.35923999999</v>
      </c>
      <c r="C311" s="95">
        <v>-1214.5034800000001</v>
      </c>
      <c r="D311" s="95">
        <v>0</v>
      </c>
      <c r="E311" s="95">
        <v>0</v>
      </c>
      <c r="F311" s="95">
        <v>-106739.86272</v>
      </c>
      <c r="G311" s="11"/>
      <c r="H311" s="11"/>
    </row>
    <row r="312" spans="1:8">
      <c r="A312" s="99" t="s">
        <v>457</v>
      </c>
      <c r="B312" s="95">
        <v>-260972.78346000001</v>
      </c>
      <c r="C312" s="95">
        <v>-154.31217000000001</v>
      </c>
      <c r="D312" s="95">
        <v>0</v>
      </c>
      <c r="E312" s="95">
        <v>0</v>
      </c>
      <c r="F312" s="95">
        <v>-261127.09563</v>
      </c>
      <c r="G312" s="11"/>
      <c r="H312" s="11"/>
    </row>
    <row r="313" spans="1:8">
      <c r="A313" s="99" t="s">
        <v>458</v>
      </c>
      <c r="B313" s="95">
        <v>-102829.32739000001</v>
      </c>
      <c r="C313" s="95">
        <v>-12247.616800000002</v>
      </c>
      <c r="D313" s="95">
        <v>0</v>
      </c>
      <c r="E313" s="95">
        <v>0</v>
      </c>
      <c r="F313" s="95">
        <v>-115076.94418999999</v>
      </c>
      <c r="G313" s="11"/>
      <c r="H313" s="11"/>
    </row>
    <row r="314" spans="1:8">
      <c r="A314" s="99" t="s">
        <v>459</v>
      </c>
      <c r="B314" s="95">
        <v>-177783.55147999999</v>
      </c>
      <c r="C314" s="95">
        <v>0</v>
      </c>
      <c r="D314" s="95">
        <v>0</v>
      </c>
      <c r="E314" s="95">
        <v>0</v>
      </c>
      <c r="F314" s="95">
        <v>-177783.55147999999</v>
      </c>
      <c r="G314" s="11"/>
      <c r="H314" s="11"/>
    </row>
    <row r="315" spans="1:8">
      <c r="A315" s="99" t="s">
        <v>460</v>
      </c>
      <c r="B315" s="95">
        <v>-90185.860239999995</v>
      </c>
      <c r="C315" s="95">
        <v>0</v>
      </c>
      <c r="D315" s="95">
        <v>0</v>
      </c>
      <c r="E315" s="95">
        <v>0</v>
      </c>
      <c r="F315" s="95">
        <v>-90185.860239999995</v>
      </c>
      <c r="G315" s="11"/>
      <c r="H315" s="11"/>
    </row>
    <row r="316" spans="1:8">
      <c r="A316" s="99" t="s">
        <v>461</v>
      </c>
      <c r="B316" s="95">
        <v>-814322.64741999994</v>
      </c>
      <c r="C316" s="95">
        <v>-264228.95352000004</v>
      </c>
      <c r="D316" s="95">
        <v>0</v>
      </c>
      <c r="E316" s="95">
        <v>-32.555150000000005</v>
      </c>
      <c r="F316" s="95">
        <v>-1078584.1560899999</v>
      </c>
      <c r="G316" s="11"/>
      <c r="H316" s="11"/>
    </row>
    <row r="317" spans="1:8">
      <c r="A317" s="69" t="s">
        <v>1122</v>
      </c>
      <c r="B317" s="57">
        <v>946269.09465999994</v>
      </c>
      <c r="C317" s="57">
        <v>106976.87445</v>
      </c>
      <c r="D317" s="57">
        <v>-9.4E-2</v>
      </c>
      <c r="E317" s="57">
        <v>735.88198</v>
      </c>
      <c r="F317" s="57">
        <v>1053981.75709</v>
      </c>
      <c r="G317" s="190"/>
      <c r="H317" s="11"/>
    </row>
    <row r="318" spans="1:8">
      <c r="A318" s="156" t="s">
        <v>462</v>
      </c>
      <c r="B318" s="95">
        <v>15.19703</v>
      </c>
      <c r="C318" s="95">
        <v>-138249.23345</v>
      </c>
      <c r="D318" s="95">
        <v>0</v>
      </c>
      <c r="E318" s="95">
        <v>483.02514000000002</v>
      </c>
      <c r="F318" s="95">
        <v>-137751.01128000001</v>
      </c>
      <c r="G318" s="190">
        <f>SUM(F319:F320)-F318</f>
        <v>0</v>
      </c>
      <c r="H318" s="11"/>
    </row>
    <row r="319" spans="1:8">
      <c r="A319" s="156" t="s">
        <v>463</v>
      </c>
      <c r="B319" s="95">
        <v>8.8839699999999997</v>
      </c>
      <c r="C319" s="95">
        <v>-138249.23345</v>
      </c>
      <c r="D319" s="95">
        <v>0</v>
      </c>
      <c r="E319" s="95">
        <v>0.47864000000000001</v>
      </c>
      <c r="F319" s="95">
        <v>-138239.87084000002</v>
      </c>
      <c r="G319" s="11"/>
      <c r="H319" s="11"/>
    </row>
    <row r="320" spans="1:8">
      <c r="A320" s="156" t="s">
        <v>464</v>
      </c>
      <c r="B320" s="95">
        <v>6.3130600000000001</v>
      </c>
      <c r="C320" s="95">
        <v>0</v>
      </c>
      <c r="D320" s="95">
        <v>0</v>
      </c>
      <c r="E320" s="95">
        <v>482.54649999999998</v>
      </c>
      <c r="F320" s="95">
        <v>488.85955999999999</v>
      </c>
      <c r="G320" s="11"/>
      <c r="H320" s="11"/>
    </row>
    <row r="321" spans="1:8">
      <c r="A321" s="156" t="s">
        <v>465</v>
      </c>
      <c r="B321" s="95">
        <v>-12.864229999999999</v>
      </c>
      <c r="C321" s="95">
        <v>137578.39359999998</v>
      </c>
      <c r="D321" s="95">
        <v>0</v>
      </c>
      <c r="E321" s="95">
        <v>-212.89765</v>
      </c>
      <c r="F321" s="95">
        <v>137352.63172</v>
      </c>
      <c r="G321" s="190">
        <f>SUM(F322:F323)-F321</f>
        <v>0</v>
      </c>
      <c r="H321" s="11"/>
    </row>
    <row r="322" spans="1:8">
      <c r="A322" s="156" t="s">
        <v>466</v>
      </c>
      <c r="B322" s="95">
        <v>-4.0000000000000002E-4</v>
      </c>
      <c r="C322" s="95">
        <v>137578.39359999998</v>
      </c>
      <c r="D322" s="95">
        <v>0</v>
      </c>
      <c r="E322" s="95">
        <v>0</v>
      </c>
      <c r="F322" s="95">
        <v>137578.39319999999</v>
      </c>
      <c r="G322" s="11"/>
      <c r="H322" s="11"/>
    </row>
    <row r="323" spans="1:8">
      <c r="A323" s="156" t="s">
        <v>467</v>
      </c>
      <c r="B323" s="95">
        <v>-12.86383</v>
      </c>
      <c r="C323" s="95">
        <v>0</v>
      </c>
      <c r="D323" s="95">
        <v>0</v>
      </c>
      <c r="E323" s="95">
        <v>-212.89765</v>
      </c>
      <c r="F323" s="95">
        <v>-225.76148000000001</v>
      </c>
      <c r="G323" s="11"/>
      <c r="H323" s="11"/>
    </row>
    <row r="324" spans="1:8">
      <c r="A324" s="69" t="s">
        <v>1398</v>
      </c>
      <c r="B324" s="57">
        <v>946271.42746000004</v>
      </c>
      <c r="C324" s="57">
        <v>106306.0346</v>
      </c>
      <c r="D324" s="57">
        <v>-9.4E-2</v>
      </c>
      <c r="E324" s="57">
        <v>1006.00947</v>
      </c>
      <c r="F324" s="57">
        <v>1053583.3775299999</v>
      </c>
      <c r="G324" s="663"/>
      <c r="H324" s="11"/>
    </row>
    <row r="325" spans="1:8">
      <c r="A325" s="99" t="s">
        <v>468</v>
      </c>
      <c r="B325" s="95">
        <v>3712.8680600000002</v>
      </c>
      <c r="C325" s="95">
        <v>3760.6298400000001</v>
      </c>
      <c r="D325" s="95">
        <v>0</v>
      </c>
      <c r="E325" s="95">
        <v>0</v>
      </c>
      <c r="F325" s="95">
        <v>7473.4979000000003</v>
      </c>
      <c r="G325" s="11"/>
      <c r="H325" s="11"/>
    </row>
    <row r="326" spans="1:8">
      <c r="A326" s="69" t="s">
        <v>1121</v>
      </c>
      <c r="B326" s="57">
        <v>949984.29551999993</v>
      </c>
      <c r="C326" s="57">
        <v>110066.66443999999</v>
      </c>
      <c r="D326" s="57">
        <v>-9.4E-2</v>
      </c>
      <c r="E326" s="57">
        <v>1006.00947</v>
      </c>
      <c r="F326" s="57">
        <v>1061056.87543</v>
      </c>
      <c r="G326" s="11"/>
      <c r="H326" s="11"/>
    </row>
    <row r="327" spans="1:8">
      <c r="A327" s="156" t="s">
        <v>469</v>
      </c>
      <c r="B327" s="95">
        <v>4376.0013099999996</v>
      </c>
      <c r="C327" s="95">
        <v>1025.527</v>
      </c>
      <c r="D327" s="95">
        <v>0</v>
      </c>
      <c r="E327" s="95">
        <v>0</v>
      </c>
      <c r="F327" s="95">
        <v>5401.5283099999997</v>
      </c>
      <c r="G327" s="11"/>
      <c r="H327" s="11"/>
    </row>
    <row r="328" spans="1:8">
      <c r="A328" s="216" t="s">
        <v>1399</v>
      </c>
      <c r="B328" s="57">
        <v>954360.29683000001</v>
      </c>
      <c r="C328" s="57">
        <v>111092.19144</v>
      </c>
      <c r="D328" s="57">
        <v>-9.4E-2</v>
      </c>
      <c r="E328" s="57">
        <v>1006.00947</v>
      </c>
      <c r="F328" s="57">
        <v>1066458.40374</v>
      </c>
      <c r="G328" s="11"/>
      <c r="H328" s="11"/>
    </row>
    <row r="329" spans="1:8">
      <c r="A329" s="156" t="s">
        <v>470</v>
      </c>
      <c r="B329" s="95">
        <v>0</v>
      </c>
      <c r="C329" s="95">
        <v>0</v>
      </c>
      <c r="D329" s="95">
        <v>0</v>
      </c>
      <c r="E329" s="95">
        <v>0</v>
      </c>
      <c r="F329" s="95">
        <v>0</v>
      </c>
      <c r="G329" s="11"/>
      <c r="H329" s="11"/>
    </row>
    <row r="330" spans="1:8">
      <c r="A330" s="69" t="s">
        <v>1120</v>
      </c>
      <c r="B330" s="57">
        <v>954360.29683000001</v>
      </c>
      <c r="C330" s="57">
        <v>111092.19144</v>
      </c>
      <c r="D330" s="57">
        <v>-9.4E-2</v>
      </c>
      <c r="E330" s="57">
        <v>1006.00947</v>
      </c>
      <c r="F330" s="57">
        <v>1066458.40374</v>
      </c>
      <c r="G330" s="11"/>
      <c r="H330" s="11"/>
    </row>
    <row r="331" spans="1:8">
      <c r="A331" s="562" t="s">
        <v>471</v>
      </c>
      <c r="B331" s="95">
        <v>-460270.48612000002</v>
      </c>
      <c r="C331" s="95">
        <v>0</v>
      </c>
      <c r="D331" s="95">
        <v>0</v>
      </c>
      <c r="E331" s="95">
        <v>0</v>
      </c>
      <c r="F331" s="95">
        <v>-460270.48612000002</v>
      </c>
      <c r="G331" s="11"/>
      <c r="H331" s="11"/>
    </row>
    <row r="332" spans="1:8">
      <c r="A332" s="69" t="s">
        <v>1119</v>
      </c>
      <c r="B332" s="158">
        <v>494089.81070999999</v>
      </c>
      <c r="C332" s="158">
        <v>111092.19144</v>
      </c>
      <c r="D332" s="158">
        <v>-9.4E-2</v>
      </c>
      <c r="E332" s="57">
        <v>1006.00947</v>
      </c>
      <c r="F332" s="158">
        <v>606187.91761999996</v>
      </c>
      <c r="G332" s="190">
        <f>F332-SUM(B332:E332)</f>
        <v>0</v>
      </c>
      <c r="H332" s="11"/>
    </row>
    <row r="333" spans="1:8" ht="3.75" customHeight="1" thickBot="1">
      <c r="A333" s="145"/>
      <c r="B333" s="208"/>
      <c r="C333" s="208"/>
      <c r="D333" s="208"/>
      <c r="E333" s="208"/>
      <c r="F333" s="208"/>
      <c r="G333" s="11"/>
    </row>
    <row r="334" spans="1:8" ht="15.75" thickTop="1">
      <c r="A334" s="64"/>
      <c r="B334" s="96"/>
      <c r="C334" s="96"/>
      <c r="D334" s="96"/>
      <c r="E334" s="96"/>
      <c r="F334" s="96"/>
      <c r="G334" s="11"/>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35"/>
  <sheetViews>
    <sheetView zoomScaleNormal="100" workbookViewId="0">
      <selection sqref="A1:O1"/>
    </sheetView>
  </sheetViews>
  <sheetFormatPr defaultRowHeight="15"/>
  <cols>
    <col min="1" max="1" width="104.42578125" style="5" bestFit="1" customWidth="1"/>
    <col min="2" max="9" width="10.7109375" style="5" bestFit="1" customWidth="1"/>
    <col min="10" max="10" width="8.140625" style="5" bestFit="1" customWidth="1"/>
    <col min="11" max="14" width="10.7109375" style="5" bestFit="1" customWidth="1"/>
    <col min="15" max="15" width="11.7109375" style="5" bestFit="1" customWidth="1"/>
    <col min="16" max="16384" width="9.140625" style="5"/>
  </cols>
  <sheetData>
    <row r="1" spans="1:17" ht="30" customHeight="1">
      <c r="A1" s="724" t="s">
        <v>473</v>
      </c>
      <c r="B1" s="724"/>
      <c r="C1" s="724"/>
      <c r="D1" s="724"/>
      <c r="E1" s="724"/>
      <c r="F1" s="724"/>
      <c r="G1" s="724"/>
      <c r="H1" s="724"/>
      <c r="I1" s="724"/>
      <c r="J1" s="724"/>
      <c r="K1" s="724"/>
      <c r="L1" s="724"/>
      <c r="M1" s="724"/>
      <c r="N1" s="724"/>
      <c r="O1" s="724"/>
    </row>
    <row r="2" spans="1:17" ht="18">
      <c r="A2" s="725" t="s">
        <v>555</v>
      </c>
      <c r="B2" s="725"/>
      <c r="C2" s="725"/>
      <c r="D2" s="725"/>
      <c r="E2" s="725"/>
      <c r="F2" s="725"/>
      <c r="G2" s="725"/>
      <c r="H2" s="725"/>
      <c r="I2" s="725"/>
      <c r="J2" s="725"/>
      <c r="K2" s="725"/>
      <c r="L2" s="725"/>
      <c r="M2" s="725"/>
      <c r="N2" s="725"/>
      <c r="O2" s="725"/>
    </row>
    <row r="3" spans="1:17" ht="18">
      <c r="A3" s="725" t="s">
        <v>1569</v>
      </c>
      <c r="B3" s="725"/>
      <c r="C3" s="725"/>
      <c r="D3" s="725"/>
      <c r="E3" s="725"/>
      <c r="F3" s="725"/>
      <c r="G3" s="725"/>
      <c r="H3" s="725"/>
      <c r="I3" s="725"/>
      <c r="J3" s="725"/>
      <c r="K3" s="725"/>
      <c r="L3" s="725"/>
      <c r="M3" s="725"/>
      <c r="N3" s="725"/>
      <c r="O3" s="725"/>
    </row>
    <row r="4" spans="1:17" ht="30" customHeight="1">
      <c r="A4" s="729" t="s">
        <v>547</v>
      </c>
      <c r="B4" s="729"/>
      <c r="C4" s="729"/>
      <c r="D4" s="729"/>
      <c r="E4" s="729"/>
      <c r="F4" s="729"/>
      <c r="G4" s="729"/>
      <c r="H4" s="729"/>
      <c r="I4" s="729"/>
      <c r="J4" s="729"/>
      <c r="K4" s="729"/>
      <c r="L4" s="729"/>
      <c r="M4" s="729"/>
      <c r="N4" s="729"/>
      <c r="O4" s="729"/>
    </row>
    <row r="5" spans="1:17" ht="3.75" customHeight="1">
      <c r="A5" s="10"/>
      <c r="B5" s="10"/>
      <c r="C5" s="10"/>
      <c r="D5" s="10"/>
      <c r="E5" s="10"/>
      <c r="F5" s="10"/>
      <c r="G5" s="10"/>
      <c r="H5" s="10"/>
      <c r="I5" s="10"/>
      <c r="J5" s="10"/>
      <c r="K5" s="10"/>
      <c r="L5" s="10"/>
      <c r="M5" s="10"/>
      <c r="N5" s="10"/>
      <c r="O5" s="10"/>
    </row>
    <row r="6" spans="1:17" ht="30" customHeight="1" thickBot="1">
      <c r="A6" s="155"/>
      <c r="B6" s="236" t="s">
        <v>34</v>
      </c>
      <c r="C6" s="236" t="s">
        <v>147</v>
      </c>
      <c r="D6" s="236" t="s">
        <v>36</v>
      </c>
      <c r="E6" s="236" t="s">
        <v>38</v>
      </c>
      <c r="F6" s="236" t="s">
        <v>46</v>
      </c>
      <c r="G6" s="236" t="s">
        <v>44</v>
      </c>
      <c r="H6" s="236" t="s">
        <v>40</v>
      </c>
      <c r="I6" s="236" t="s">
        <v>42</v>
      </c>
      <c r="J6" s="236" t="s">
        <v>48</v>
      </c>
      <c r="K6" s="236" t="s">
        <v>50</v>
      </c>
      <c r="L6" s="236" t="s">
        <v>52</v>
      </c>
      <c r="M6" s="236" t="s">
        <v>54</v>
      </c>
      <c r="N6" s="236" t="s">
        <v>56</v>
      </c>
      <c r="O6" s="237" t="s">
        <v>554</v>
      </c>
    </row>
    <row r="7" spans="1:17">
      <c r="A7" s="430" t="s">
        <v>192</v>
      </c>
      <c r="B7" s="388">
        <v>30281961.592750002</v>
      </c>
      <c r="C7" s="388">
        <v>38416780.484099999</v>
      </c>
      <c r="D7" s="388">
        <v>38844216.395819999</v>
      </c>
      <c r="E7" s="388">
        <v>25729207.23322</v>
      </c>
      <c r="F7" s="388">
        <v>23321222.24687</v>
      </c>
      <c r="G7" s="388">
        <v>15455918.758950001</v>
      </c>
      <c r="H7" s="388">
        <v>11901113.31903</v>
      </c>
      <c r="I7" s="388">
        <v>16731596.472129999</v>
      </c>
      <c r="J7" s="388">
        <v>208973.67253000001</v>
      </c>
      <c r="K7" s="388">
        <v>18112689.313650001</v>
      </c>
      <c r="L7" s="388">
        <v>4390848.2181499992</v>
      </c>
      <c r="M7" s="388">
        <v>25774757.91051</v>
      </c>
      <c r="N7" s="388">
        <v>9629752.0627999995</v>
      </c>
      <c r="O7" s="388">
        <v>258799037.68051001</v>
      </c>
      <c r="P7" s="190">
        <f>SUM(O8,O17,O26,O69,O75,O81,O91,O101,O107)-O7</f>
        <v>0</v>
      </c>
      <c r="Q7" s="11"/>
    </row>
    <row r="8" spans="1:17">
      <c r="A8" s="177" t="s">
        <v>193</v>
      </c>
      <c r="B8" s="57">
        <v>3710873.8540100004</v>
      </c>
      <c r="C8" s="57">
        <v>7333327.7567199999</v>
      </c>
      <c r="D8" s="57">
        <v>3630083.5674399999</v>
      </c>
      <c r="E8" s="57">
        <v>2310742.7916199998</v>
      </c>
      <c r="F8" s="57">
        <v>2455241.78394</v>
      </c>
      <c r="G8" s="57">
        <v>1115110.15316</v>
      </c>
      <c r="H8" s="57">
        <v>1206286.1243399999</v>
      </c>
      <c r="I8" s="57">
        <v>1235590.1786199999</v>
      </c>
      <c r="J8" s="57">
        <v>80557.86709</v>
      </c>
      <c r="K8" s="57">
        <v>1138546.9031300002</v>
      </c>
      <c r="L8" s="57">
        <v>452074.38378999999</v>
      </c>
      <c r="M8" s="57">
        <v>1326065.68979</v>
      </c>
      <c r="N8" s="57">
        <v>643876.31122999999</v>
      </c>
      <c r="O8" s="57">
        <v>26638377.364879999</v>
      </c>
      <c r="P8" s="190">
        <f>SUM(O9:O16)-O8</f>
        <v>0</v>
      </c>
      <c r="Q8" s="11"/>
    </row>
    <row r="9" spans="1:17">
      <c r="A9" s="64" t="s">
        <v>194</v>
      </c>
      <c r="B9" s="95">
        <v>1033627.69651</v>
      </c>
      <c r="C9" s="95">
        <v>2066153.7866500001</v>
      </c>
      <c r="D9" s="95">
        <v>1241633.2075199999</v>
      </c>
      <c r="E9" s="95">
        <v>988583.06649999996</v>
      </c>
      <c r="F9" s="95">
        <v>1085429.61368</v>
      </c>
      <c r="G9" s="95">
        <v>586826.05151999998</v>
      </c>
      <c r="H9" s="95">
        <v>578682.64711999998</v>
      </c>
      <c r="I9" s="95">
        <v>216601.41353999998</v>
      </c>
      <c r="J9" s="95">
        <v>9542.9622799999997</v>
      </c>
      <c r="K9" s="95">
        <v>373331.42294999998</v>
      </c>
      <c r="L9" s="95">
        <v>82434.307119999998</v>
      </c>
      <c r="M9" s="95">
        <v>483194.80933999998</v>
      </c>
      <c r="N9" s="95">
        <v>293359.01207999996</v>
      </c>
      <c r="O9" s="95">
        <v>9039399.9968100004</v>
      </c>
      <c r="P9" s="11"/>
      <c r="Q9" s="11"/>
    </row>
    <row r="10" spans="1:17">
      <c r="A10" s="64" t="s">
        <v>195</v>
      </c>
      <c r="B10" s="95">
        <v>2202878.8648800002</v>
      </c>
      <c r="C10" s="95">
        <v>4840063.1335500004</v>
      </c>
      <c r="D10" s="95">
        <v>2294424.9167800001</v>
      </c>
      <c r="E10" s="95">
        <v>1085565.9556</v>
      </c>
      <c r="F10" s="95">
        <v>1202464.28645</v>
      </c>
      <c r="G10" s="95">
        <v>437231.94760000001</v>
      </c>
      <c r="H10" s="95">
        <v>489857.42142000003</v>
      </c>
      <c r="I10" s="95">
        <v>895122.98746000009</v>
      </c>
      <c r="J10" s="95">
        <v>64025.656920000001</v>
      </c>
      <c r="K10" s="95">
        <v>670535.85195000004</v>
      </c>
      <c r="L10" s="95">
        <v>328595.42704000004</v>
      </c>
      <c r="M10" s="95">
        <v>801808.32695000002</v>
      </c>
      <c r="N10" s="95">
        <v>226310</v>
      </c>
      <c r="O10" s="95">
        <v>15538884.7766</v>
      </c>
      <c r="P10" s="11"/>
      <c r="Q10" s="11"/>
    </row>
    <row r="11" spans="1:17">
      <c r="A11" s="64" t="s">
        <v>196</v>
      </c>
      <c r="B11" s="95">
        <v>0</v>
      </c>
      <c r="C11" s="95">
        <v>12674.3896</v>
      </c>
      <c r="D11" s="95">
        <v>1589.0276699999999</v>
      </c>
      <c r="E11" s="95">
        <v>29485.609370000002</v>
      </c>
      <c r="F11" s="95">
        <v>923.41621999999995</v>
      </c>
      <c r="G11" s="95">
        <v>739.66863999999998</v>
      </c>
      <c r="H11" s="95">
        <v>27734.039489999999</v>
      </c>
      <c r="I11" s="95">
        <v>74838.649769999989</v>
      </c>
      <c r="J11" s="95">
        <v>6811.3766100000003</v>
      </c>
      <c r="K11" s="95">
        <v>25073.323120000001</v>
      </c>
      <c r="L11" s="95">
        <v>15932.77749</v>
      </c>
      <c r="M11" s="95">
        <v>3299.6568500000003</v>
      </c>
      <c r="N11" s="95">
        <v>77906.478099999993</v>
      </c>
      <c r="O11" s="95">
        <v>277008.41292999999</v>
      </c>
      <c r="P11" s="11"/>
      <c r="Q11" s="11"/>
    </row>
    <row r="12" spans="1:17">
      <c r="A12" s="64" t="s">
        <v>197</v>
      </c>
      <c r="B12" s="95">
        <v>0</v>
      </c>
      <c r="C12" s="95">
        <v>0</v>
      </c>
      <c r="D12" s="95">
        <v>0</v>
      </c>
      <c r="E12" s="95">
        <v>0</v>
      </c>
      <c r="F12" s="95">
        <v>0</v>
      </c>
      <c r="G12" s="95">
        <v>0</v>
      </c>
      <c r="H12" s="95">
        <v>0</v>
      </c>
      <c r="I12" s="95">
        <v>0</v>
      </c>
      <c r="J12" s="95">
        <v>177.68628000000001</v>
      </c>
      <c r="K12" s="95">
        <v>0</v>
      </c>
      <c r="L12" s="95">
        <v>0</v>
      </c>
      <c r="M12" s="95">
        <v>0</v>
      </c>
      <c r="N12" s="95">
        <v>0</v>
      </c>
      <c r="O12" s="95">
        <v>177.68628000000001</v>
      </c>
      <c r="P12" s="11"/>
      <c r="Q12" s="11"/>
    </row>
    <row r="13" spans="1:17">
      <c r="A13" s="64" t="s">
        <v>198</v>
      </c>
      <c r="B13" s="95">
        <v>284592.74464999995</v>
      </c>
      <c r="C13" s="95">
        <v>226474.02562</v>
      </c>
      <c r="D13" s="95">
        <v>73399.602060000005</v>
      </c>
      <c r="E13" s="95">
        <v>190405.88872999998</v>
      </c>
      <c r="F13" s="95">
        <v>145435.17577</v>
      </c>
      <c r="G13" s="95">
        <v>74749.773319999993</v>
      </c>
      <c r="H13" s="95">
        <v>106246.60064</v>
      </c>
      <c r="I13" s="95">
        <v>23963.523570000001</v>
      </c>
      <c r="J13" s="95">
        <v>0</v>
      </c>
      <c r="K13" s="95">
        <v>68046.523379999999</v>
      </c>
      <c r="L13" s="95">
        <v>18689.02001</v>
      </c>
      <c r="M13" s="95">
        <v>28297.966499999999</v>
      </c>
      <c r="N13" s="95">
        <v>46196.436280000002</v>
      </c>
      <c r="O13" s="95">
        <v>1286497.2805299999</v>
      </c>
      <c r="P13" s="11"/>
      <c r="Q13" s="11"/>
    </row>
    <row r="14" spans="1:17">
      <c r="A14" s="64" t="s">
        <v>199</v>
      </c>
      <c r="B14" s="95">
        <v>189774.54796999999</v>
      </c>
      <c r="C14" s="95">
        <v>187962.42130000002</v>
      </c>
      <c r="D14" s="95">
        <v>25869.490550000002</v>
      </c>
      <c r="E14" s="95">
        <v>16702.271420000001</v>
      </c>
      <c r="F14" s="95">
        <v>21286.619899999998</v>
      </c>
      <c r="G14" s="95">
        <v>15562.712079999999</v>
      </c>
      <c r="H14" s="95">
        <v>3765.4156699999999</v>
      </c>
      <c r="I14" s="95">
        <v>25063.60428</v>
      </c>
      <c r="J14" s="95">
        <v>0.185</v>
      </c>
      <c r="K14" s="95">
        <v>1559.7817299999999</v>
      </c>
      <c r="L14" s="95">
        <v>6422.8521300000002</v>
      </c>
      <c r="M14" s="95">
        <v>9464.9301500000001</v>
      </c>
      <c r="N14" s="95">
        <v>104.38477</v>
      </c>
      <c r="O14" s="95">
        <v>503539.21694999997</v>
      </c>
      <c r="P14" s="11"/>
      <c r="Q14" s="11"/>
    </row>
    <row r="15" spans="1:17">
      <c r="A15" s="64" t="s">
        <v>200</v>
      </c>
      <c r="B15" s="95">
        <v>0</v>
      </c>
      <c r="C15" s="95">
        <v>0</v>
      </c>
      <c r="D15" s="95">
        <v>0</v>
      </c>
      <c r="E15" s="95">
        <v>0</v>
      </c>
      <c r="F15" s="95">
        <v>0</v>
      </c>
      <c r="G15" s="95">
        <v>0</v>
      </c>
      <c r="H15" s="95">
        <v>0</v>
      </c>
      <c r="I15" s="95">
        <v>0</v>
      </c>
      <c r="J15" s="95">
        <v>0</v>
      </c>
      <c r="K15" s="95">
        <v>0</v>
      </c>
      <c r="L15" s="95">
        <v>0</v>
      </c>
      <c r="M15" s="95">
        <v>0</v>
      </c>
      <c r="N15" s="95">
        <v>0</v>
      </c>
      <c r="O15" s="95">
        <v>0</v>
      </c>
      <c r="P15" s="11"/>
      <c r="Q15" s="11"/>
    </row>
    <row r="16" spans="1:17">
      <c r="A16" s="64" t="s">
        <v>201</v>
      </c>
      <c r="B16" s="95">
        <v>0</v>
      </c>
      <c r="C16" s="95">
        <v>0</v>
      </c>
      <c r="D16" s="95">
        <v>-6832.6771399999998</v>
      </c>
      <c r="E16" s="95">
        <v>0</v>
      </c>
      <c r="F16" s="95">
        <v>-297.32808</v>
      </c>
      <c r="G16" s="95">
        <v>0</v>
      </c>
      <c r="H16" s="95">
        <v>0</v>
      </c>
      <c r="I16" s="95">
        <v>0</v>
      </c>
      <c r="J16" s="95">
        <v>0</v>
      </c>
      <c r="K16" s="95">
        <v>0</v>
      </c>
      <c r="L16" s="95">
        <v>0</v>
      </c>
      <c r="M16" s="95">
        <v>0</v>
      </c>
      <c r="N16" s="95">
        <v>0</v>
      </c>
      <c r="O16" s="95">
        <v>-7130.00522</v>
      </c>
      <c r="P16" s="11"/>
      <c r="Q16" s="11"/>
    </row>
    <row r="17" spans="1:17">
      <c r="A17" s="177" t="s">
        <v>202</v>
      </c>
      <c r="B17" s="57">
        <v>4312065.7376899999</v>
      </c>
      <c r="C17" s="57">
        <v>4282470.2252700003</v>
      </c>
      <c r="D17" s="57">
        <v>4658652.0974500002</v>
      </c>
      <c r="E17" s="57">
        <v>3883667.9584400002</v>
      </c>
      <c r="F17" s="57">
        <v>2775738.3266799999</v>
      </c>
      <c r="G17" s="57">
        <v>1521941.6866600001</v>
      </c>
      <c r="H17" s="57">
        <v>844899.96184</v>
      </c>
      <c r="I17" s="57">
        <v>1602676.94255</v>
      </c>
      <c r="J17" s="57">
        <v>12243.153350000001</v>
      </c>
      <c r="K17" s="57">
        <v>2098364.8511399999</v>
      </c>
      <c r="L17" s="57">
        <v>314046.88994000002</v>
      </c>
      <c r="M17" s="57">
        <v>1822718.2528599999</v>
      </c>
      <c r="N17" s="57">
        <v>156248.26628000001</v>
      </c>
      <c r="O17" s="57">
        <v>28285734.35015</v>
      </c>
      <c r="P17" s="190">
        <f>SUM(O18:O25)-O17</f>
        <v>0</v>
      </c>
      <c r="Q17" s="11"/>
    </row>
    <row r="18" spans="1:17">
      <c r="A18" s="64" t="s">
        <v>203</v>
      </c>
      <c r="B18" s="95">
        <v>0</v>
      </c>
      <c r="C18" s="95">
        <v>0</v>
      </c>
      <c r="D18" s="95">
        <v>8682.1989900000008</v>
      </c>
      <c r="E18" s="95">
        <v>0</v>
      </c>
      <c r="F18" s="95">
        <v>0</v>
      </c>
      <c r="G18" s="95">
        <v>0</v>
      </c>
      <c r="H18" s="95">
        <v>0</v>
      </c>
      <c r="I18" s="95">
        <v>0</v>
      </c>
      <c r="J18" s="95">
        <v>0</v>
      </c>
      <c r="K18" s="95">
        <v>0</v>
      </c>
      <c r="L18" s="95">
        <v>0</v>
      </c>
      <c r="M18" s="95">
        <v>0</v>
      </c>
      <c r="N18" s="95">
        <v>0</v>
      </c>
      <c r="O18" s="95">
        <v>8682.1989900000008</v>
      </c>
      <c r="P18" s="11"/>
      <c r="Q18" s="11"/>
    </row>
    <row r="19" spans="1:17">
      <c r="A19" s="64" t="s">
        <v>204</v>
      </c>
      <c r="B19" s="95">
        <v>1958605.9</v>
      </c>
      <c r="C19" s="95">
        <v>1883938.3</v>
      </c>
      <c r="D19" s="95">
        <v>2002762.4750299999</v>
      </c>
      <c r="E19" s="95">
        <v>1983275.4133599999</v>
      </c>
      <c r="F19" s="95">
        <v>804206.27272999997</v>
      </c>
      <c r="G19" s="95">
        <v>795672.51315000001</v>
      </c>
      <c r="H19" s="95">
        <v>529018.22314999998</v>
      </c>
      <c r="I19" s="95">
        <v>785011.00463999994</v>
      </c>
      <c r="J19" s="95">
        <v>7029.9302099999995</v>
      </c>
      <c r="K19" s="95">
        <v>1272624.35861</v>
      </c>
      <c r="L19" s="95">
        <v>119200</v>
      </c>
      <c r="M19" s="95">
        <v>157150</v>
      </c>
      <c r="N19" s="95">
        <v>150.03923</v>
      </c>
      <c r="O19" s="95">
        <v>12298644.43011</v>
      </c>
      <c r="P19" s="11"/>
      <c r="Q19" s="11"/>
    </row>
    <row r="20" spans="1:17">
      <c r="A20" s="64" t="s">
        <v>205</v>
      </c>
      <c r="B20" s="95">
        <v>4458.6775800000005</v>
      </c>
      <c r="C20" s="95">
        <v>0</v>
      </c>
      <c r="D20" s="95">
        <v>135964.99418000001</v>
      </c>
      <c r="E20" s="95">
        <v>1714.6511699999999</v>
      </c>
      <c r="F20" s="95">
        <v>22797.2916</v>
      </c>
      <c r="G20" s="95">
        <v>0</v>
      </c>
      <c r="H20" s="95">
        <v>159.91159999999999</v>
      </c>
      <c r="I20" s="95">
        <v>0</v>
      </c>
      <c r="J20" s="95">
        <v>0</v>
      </c>
      <c r="K20" s="95">
        <v>34229.573670000005</v>
      </c>
      <c r="L20" s="95">
        <v>0</v>
      </c>
      <c r="M20" s="95">
        <v>0</v>
      </c>
      <c r="N20" s="95">
        <v>0</v>
      </c>
      <c r="O20" s="95">
        <v>199325.09980000003</v>
      </c>
      <c r="P20" s="11"/>
      <c r="Q20" s="11"/>
    </row>
    <row r="21" spans="1:17">
      <c r="A21" s="64" t="s">
        <v>206</v>
      </c>
      <c r="B21" s="95">
        <v>0</v>
      </c>
      <c r="C21" s="95">
        <v>20111.237350000003</v>
      </c>
      <c r="D21" s="95">
        <v>14042.92224</v>
      </c>
      <c r="E21" s="95">
        <v>271574.40626999998</v>
      </c>
      <c r="F21" s="95">
        <v>149026.59033000001</v>
      </c>
      <c r="G21" s="95">
        <v>28129.19155</v>
      </c>
      <c r="H21" s="95">
        <v>0</v>
      </c>
      <c r="I21" s="95">
        <v>0</v>
      </c>
      <c r="J21" s="95">
        <v>0</v>
      </c>
      <c r="K21" s="95">
        <v>41031.375</v>
      </c>
      <c r="L21" s="95">
        <v>0</v>
      </c>
      <c r="M21" s="95">
        <v>476259.93692000001</v>
      </c>
      <c r="N21" s="95">
        <v>0</v>
      </c>
      <c r="O21" s="95">
        <v>1000175.65966</v>
      </c>
      <c r="P21" s="11"/>
      <c r="Q21" s="11"/>
    </row>
    <row r="22" spans="1:17">
      <c r="A22" s="64" t="s">
        <v>207</v>
      </c>
      <c r="B22" s="95">
        <v>530320.19158999994</v>
      </c>
      <c r="C22" s="95">
        <v>383576.31436000002</v>
      </c>
      <c r="D22" s="95">
        <v>941114.48434000008</v>
      </c>
      <c r="E22" s="95">
        <v>301374.52129</v>
      </c>
      <c r="F22" s="95">
        <v>976896.36925999995</v>
      </c>
      <c r="G22" s="95">
        <v>21232.03631</v>
      </c>
      <c r="H22" s="95">
        <v>68406.907370000001</v>
      </c>
      <c r="I22" s="95">
        <v>571346.56287999998</v>
      </c>
      <c r="J22" s="95">
        <v>0</v>
      </c>
      <c r="K22" s="95">
        <v>331344.26368000003</v>
      </c>
      <c r="L22" s="95">
        <v>118206.70993000001</v>
      </c>
      <c r="M22" s="95">
        <v>23183.24813</v>
      </c>
      <c r="N22" s="95">
        <v>25871.575109999998</v>
      </c>
      <c r="O22" s="95">
        <v>4292873.1842499999</v>
      </c>
      <c r="P22" s="11"/>
      <c r="Q22" s="11"/>
    </row>
    <row r="23" spans="1:17">
      <c r="A23" s="64" t="s">
        <v>208</v>
      </c>
      <c r="B23" s="95">
        <v>1740617.61809</v>
      </c>
      <c r="C23" s="95">
        <v>1905848.9492000001</v>
      </c>
      <c r="D23" s="95">
        <v>1491063.4897699999</v>
      </c>
      <c r="E23" s="95">
        <v>1262259.5574700001</v>
      </c>
      <c r="F23" s="95">
        <v>752448.62514999998</v>
      </c>
      <c r="G23" s="95">
        <v>578694.22930999997</v>
      </c>
      <c r="H23" s="95">
        <v>208289.06498</v>
      </c>
      <c r="I23" s="95">
        <v>229097.08338999999</v>
      </c>
      <c r="J23" s="95">
        <v>5198.5503499999995</v>
      </c>
      <c r="K23" s="95">
        <v>359405.86005000002</v>
      </c>
      <c r="L23" s="95">
        <v>73314.365019999997</v>
      </c>
      <c r="M23" s="95">
        <v>1124593.2269300001</v>
      </c>
      <c r="N23" s="95">
        <v>130039.11328000001</v>
      </c>
      <c r="O23" s="95">
        <v>9860869.7329900004</v>
      </c>
      <c r="P23" s="11"/>
      <c r="Q23" s="11"/>
    </row>
    <row r="24" spans="1:17">
      <c r="A24" s="64" t="s">
        <v>209</v>
      </c>
      <c r="B24" s="95">
        <v>78132.900420000005</v>
      </c>
      <c r="C24" s="95">
        <v>110617.95413</v>
      </c>
      <c r="D24" s="95">
        <v>122305.14164</v>
      </c>
      <c r="E24" s="95">
        <v>63470.260649999997</v>
      </c>
      <c r="F24" s="95">
        <v>90713.361999999994</v>
      </c>
      <c r="G24" s="95">
        <v>98217.716339999999</v>
      </c>
      <c r="H24" s="95">
        <v>40045.047140000002</v>
      </c>
      <c r="I24" s="95">
        <v>17222.291639999999</v>
      </c>
      <c r="J24" s="95">
        <v>14.672790000000001</v>
      </c>
      <c r="K24" s="95">
        <v>63858.631540000002</v>
      </c>
      <c r="L24" s="95">
        <v>3325.8149900000003</v>
      </c>
      <c r="M24" s="95">
        <v>46823.482229999994</v>
      </c>
      <c r="N24" s="95">
        <v>187.53865999999999</v>
      </c>
      <c r="O24" s="95">
        <v>734934.81416999991</v>
      </c>
      <c r="P24" s="11"/>
      <c r="Q24" s="11"/>
    </row>
    <row r="25" spans="1:17">
      <c r="A25" s="64" t="s">
        <v>210</v>
      </c>
      <c r="B25" s="95">
        <v>-69.549990000000008</v>
      </c>
      <c r="C25" s="95">
        <v>-21622.529770000001</v>
      </c>
      <c r="D25" s="95">
        <v>-57283.608740000003</v>
      </c>
      <c r="E25" s="95">
        <v>-0.85177000000000003</v>
      </c>
      <c r="F25" s="95">
        <v>-20350.184390000002</v>
      </c>
      <c r="G25" s="95">
        <v>-4</v>
      </c>
      <c r="H25" s="95">
        <v>-1019.1924</v>
      </c>
      <c r="I25" s="95">
        <v>0</v>
      </c>
      <c r="J25" s="95">
        <v>0</v>
      </c>
      <c r="K25" s="95">
        <v>-4129.2114099999999</v>
      </c>
      <c r="L25" s="95">
        <v>0</v>
      </c>
      <c r="M25" s="95">
        <v>-5291.6413499999999</v>
      </c>
      <c r="N25" s="95">
        <v>0</v>
      </c>
      <c r="O25" s="95">
        <v>-109770.76981999999</v>
      </c>
      <c r="P25" s="11"/>
      <c r="Q25" s="11"/>
    </row>
    <row r="26" spans="1:17">
      <c r="A26" s="177" t="s">
        <v>211</v>
      </c>
      <c r="B26" s="57">
        <v>19381831.009630002</v>
      </c>
      <c r="C26" s="57">
        <v>21494533.946419999</v>
      </c>
      <c r="D26" s="57">
        <v>25676887.50897</v>
      </c>
      <c r="E26" s="57">
        <v>15672967.589030001</v>
      </c>
      <c r="F26" s="57">
        <v>16284912.90182</v>
      </c>
      <c r="G26" s="57">
        <v>10520618.10077</v>
      </c>
      <c r="H26" s="57">
        <v>8998322.8686299995</v>
      </c>
      <c r="I26" s="57">
        <v>13240373.597270001</v>
      </c>
      <c r="J26" s="57">
        <v>93136.365560000006</v>
      </c>
      <c r="K26" s="57">
        <v>13606026.96889</v>
      </c>
      <c r="L26" s="57">
        <v>3297564.4002</v>
      </c>
      <c r="M26" s="57">
        <v>17384909.773619998</v>
      </c>
      <c r="N26" s="57">
        <v>8529307.7217699997</v>
      </c>
      <c r="O26" s="57">
        <v>174181392.75257999</v>
      </c>
      <c r="P26" s="190">
        <f>SUM(O27,O31,O35,O39,O52)-O26</f>
        <v>0</v>
      </c>
      <c r="Q26" s="11"/>
    </row>
    <row r="27" spans="1:17">
      <c r="A27" s="63" t="s">
        <v>212</v>
      </c>
      <c r="B27" s="95">
        <v>18860507.512529999</v>
      </c>
      <c r="C27" s="95">
        <v>20692752.77093</v>
      </c>
      <c r="D27" s="95">
        <v>24603441.378509998</v>
      </c>
      <c r="E27" s="95">
        <v>15258411.72256</v>
      </c>
      <c r="F27" s="95">
        <v>15699820.86184</v>
      </c>
      <c r="G27" s="95">
        <v>10149603.88473</v>
      </c>
      <c r="H27" s="95">
        <v>8652717.0404000003</v>
      </c>
      <c r="I27" s="95">
        <v>12510689.332319999</v>
      </c>
      <c r="J27" s="95">
        <v>91752.615999999995</v>
      </c>
      <c r="K27" s="95">
        <v>12984760.3695</v>
      </c>
      <c r="L27" s="95">
        <v>3124383.13698</v>
      </c>
      <c r="M27" s="95">
        <v>16769348.26</v>
      </c>
      <c r="N27" s="95">
        <v>7968358.2593100006</v>
      </c>
      <c r="O27" s="95">
        <v>167366547.14560997</v>
      </c>
      <c r="P27" s="190">
        <f>SUM(O28:O30)-O27</f>
        <v>0</v>
      </c>
      <c r="Q27" s="11"/>
    </row>
    <row r="28" spans="1:17">
      <c r="A28" s="64" t="s">
        <v>213</v>
      </c>
      <c r="B28" s="95">
        <v>14249151.626080001</v>
      </c>
      <c r="C28" s="95">
        <v>15751327.73167</v>
      </c>
      <c r="D28" s="95">
        <v>19253303.400450002</v>
      </c>
      <c r="E28" s="95">
        <v>11971883.88373</v>
      </c>
      <c r="F28" s="95">
        <v>12531226.689270001</v>
      </c>
      <c r="G28" s="95">
        <v>9012328.7098299991</v>
      </c>
      <c r="H28" s="95">
        <v>7996778.9029799998</v>
      </c>
      <c r="I28" s="95">
        <v>10054142.592250001</v>
      </c>
      <c r="J28" s="95">
        <v>85095.554799999998</v>
      </c>
      <c r="K28" s="95">
        <v>10976702.289000001</v>
      </c>
      <c r="L28" s="95">
        <v>2588328.07614</v>
      </c>
      <c r="M28" s="95">
        <v>16154153.60341</v>
      </c>
      <c r="N28" s="95">
        <v>6618621.6792399995</v>
      </c>
      <c r="O28" s="95">
        <v>137243044.73885</v>
      </c>
      <c r="P28" s="11"/>
      <c r="Q28" s="11"/>
    </row>
    <row r="29" spans="1:17">
      <c r="A29" s="64" t="s">
        <v>214</v>
      </c>
      <c r="B29" s="95">
        <v>4332785.0437500002</v>
      </c>
      <c r="C29" s="95">
        <v>4358960.7326000007</v>
      </c>
      <c r="D29" s="95">
        <v>5019722.8450800003</v>
      </c>
      <c r="E29" s="95">
        <v>2706003.4716999996</v>
      </c>
      <c r="F29" s="95">
        <v>2918064.9103299999</v>
      </c>
      <c r="G29" s="95">
        <v>1073698.95655</v>
      </c>
      <c r="H29" s="95">
        <v>578687.95094000001</v>
      </c>
      <c r="I29" s="95">
        <v>2323918.7465100004</v>
      </c>
      <c r="J29" s="95">
        <v>6562.7434299999995</v>
      </c>
      <c r="K29" s="95">
        <v>1624262.2690999999</v>
      </c>
      <c r="L29" s="95">
        <v>494172.43557999999</v>
      </c>
      <c r="M29" s="95">
        <v>489906.20332999999</v>
      </c>
      <c r="N29" s="95">
        <v>1117479.13426</v>
      </c>
      <c r="O29" s="95">
        <v>27044225.443160001</v>
      </c>
      <c r="P29" s="11"/>
      <c r="Q29" s="11"/>
    </row>
    <row r="30" spans="1:17">
      <c r="A30" s="64" t="s">
        <v>215</v>
      </c>
      <c r="B30" s="95">
        <v>278570.84269999998</v>
      </c>
      <c r="C30" s="95">
        <v>582464.30666</v>
      </c>
      <c r="D30" s="95">
        <v>330415.13297999999</v>
      </c>
      <c r="E30" s="95">
        <v>580524.36713000003</v>
      </c>
      <c r="F30" s="95">
        <v>250529.26224000001</v>
      </c>
      <c r="G30" s="95">
        <v>63576.218350000003</v>
      </c>
      <c r="H30" s="95">
        <v>77250.186480000004</v>
      </c>
      <c r="I30" s="95">
        <v>132627.99356</v>
      </c>
      <c r="J30" s="95">
        <v>94.31777000000001</v>
      </c>
      <c r="K30" s="95">
        <v>383795.81139999995</v>
      </c>
      <c r="L30" s="95">
        <v>41882.625260000001</v>
      </c>
      <c r="M30" s="95">
        <v>125288.45326000001</v>
      </c>
      <c r="N30" s="95">
        <v>232257.44581</v>
      </c>
      <c r="O30" s="95">
        <v>3079276.9635999999</v>
      </c>
      <c r="P30" s="11"/>
      <c r="Q30" s="11"/>
    </row>
    <row r="31" spans="1:17">
      <c r="A31" s="63" t="s">
        <v>216</v>
      </c>
      <c r="B31" s="95">
        <v>60159.563649999996</v>
      </c>
      <c r="C31" s="95">
        <v>77895.011339999997</v>
      </c>
      <c r="D31" s="95">
        <v>63561.133620000001</v>
      </c>
      <c r="E31" s="95">
        <v>34645.837939999998</v>
      </c>
      <c r="F31" s="95">
        <v>101298.99514</v>
      </c>
      <c r="G31" s="95">
        <v>16764.418460000001</v>
      </c>
      <c r="H31" s="95">
        <v>35300.377950000002</v>
      </c>
      <c r="I31" s="95">
        <v>34405.434359999999</v>
      </c>
      <c r="J31" s="95">
        <v>0</v>
      </c>
      <c r="K31" s="95">
        <v>68613.91648</v>
      </c>
      <c r="L31" s="95">
        <v>5969.2927399999999</v>
      </c>
      <c r="M31" s="95">
        <v>5539.7553699999999</v>
      </c>
      <c r="N31" s="95">
        <v>6645.6647300000004</v>
      </c>
      <c r="O31" s="95">
        <v>510799.40177999996</v>
      </c>
      <c r="P31" s="190">
        <f>SUM(O32:O34)-O31</f>
        <v>0</v>
      </c>
      <c r="Q31" s="11"/>
    </row>
    <row r="32" spans="1:17">
      <c r="A32" s="64" t="s">
        <v>217</v>
      </c>
      <c r="B32" s="95">
        <v>44938.31235</v>
      </c>
      <c r="C32" s="95">
        <v>64868.20433</v>
      </c>
      <c r="D32" s="95">
        <v>60841.086189999995</v>
      </c>
      <c r="E32" s="95">
        <v>25643.430359999998</v>
      </c>
      <c r="F32" s="95">
        <v>82233.904110000003</v>
      </c>
      <c r="G32" s="95">
        <v>16009.924349999999</v>
      </c>
      <c r="H32" s="95">
        <v>17945.680680000001</v>
      </c>
      <c r="I32" s="95">
        <v>28487.666219999999</v>
      </c>
      <c r="J32" s="95">
        <v>0</v>
      </c>
      <c r="K32" s="95">
        <v>54088.382789999996</v>
      </c>
      <c r="L32" s="95">
        <v>5378.3286500000004</v>
      </c>
      <c r="M32" s="95">
        <v>5345.5048200000001</v>
      </c>
      <c r="N32" s="95">
        <v>5262.8085799999999</v>
      </c>
      <c r="O32" s="95">
        <v>411043.23343000002</v>
      </c>
      <c r="P32" s="11"/>
      <c r="Q32" s="11"/>
    </row>
    <row r="33" spans="1:17">
      <c r="A33" s="64" t="s">
        <v>218</v>
      </c>
      <c r="B33" s="95">
        <v>8018.9202999999998</v>
      </c>
      <c r="C33" s="95">
        <v>5363.4752600000002</v>
      </c>
      <c r="D33" s="95">
        <v>2429.0621499999997</v>
      </c>
      <c r="E33" s="95">
        <v>8168.9957400000003</v>
      </c>
      <c r="F33" s="95">
        <v>18038.82142</v>
      </c>
      <c r="G33" s="95">
        <v>737.09681</v>
      </c>
      <c r="H33" s="95">
        <v>4010.2292299999999</v>
      </c>
      <c r="I33" s="95">
        <v>4648.1322099999998</v>
      </c>
      <c r="J33" s="95">
        <v>0</v>
      </c>
      <c r="K33" s="95">
        <v>13930.439390000001</v>
      </c>
      <c r="L33" s="95">
        <v>590.96408999999994</v>
      </c>
      <c r="M33" s="95">
        <v>175.36958999999999</v>
      </c>
      <c r="N33" s="95">
        <v>1167.7403400000001</v>
      </c>
      <c r="O33" s="95">
        <v>67279.246530000004</v>
      </c>
      <c r="P33" s="11"/>
      <c r="Q33" s="11"/>
    </row>
    <row r="34" spans="1:17">
      <c r="A34" s="65" t="s">
        <v>219</v>
      </c>
      <c r="B34" s="95">
        <v>7202.3310000000001</v>
      </c>
      <c r="C34" s="95">
        <v>7663.3317500000003</v>
      </c>
      <c r="D34" s="95">
        <v>290.98528000000005</v>
      </c>
      <c r="E34" s="95">
        <v>833.41183999999998</v>
      </c>
      <c r="F34" s="95">
        <v>1026.2696100000001</v>
      </c>
      <c r="G34" s="95">
        <v>17.397299999999998</v>
      </c>
      <c r="H34" s="95">
        <v>13344.46804</v>
      </c>
      <c r="I34" s="95">
        <v>1269.6359299999999</v>
      </c>
      <c r="J34" s="95">
        <v>0</v>
      </c>
      <c r="K34" s="95">
        <v>595.09430000000009</v>
      </c>
      <c r="L34" s="95">
        <v>0</v>
      </c>
      <c r="M34" s="95">
        <v>18.880959999999998</v>
      </c>
      <c r="N34" s="95">
        <v>215.11581000000001</v>
      </c>
      <c r="O34" s="95">
        <v>32476.92182</v>
      </c>
      <c r="P34" s="11"/>
      <c r="Q34" s="11"/>
    </row>
    <row r="35" spans="1:17">
      <c r="A35" s="63" t="s">
        <v>220</v>
      </c>
      <c r="B35" s="95">
        <v>266139.59794000001</v>
      </c>
      <c r="C35" s="95">
        <v>382108.85570999997</v>
      </c>
      <c r="D35" s="95">
        <v>554212.89323000005</v>
      </c>
      <c r="E35" s="95">
        <v>550513.10754</v>
      </c>
      <c r="F35" s="95">
        <v>111248.59577</v>
      </c>
      <c r="G35" s="95">
        <v>118577.92323</v>
      </c>
      <c r="H35" s="95">
        <v>84086.57733</v>
      </c>
      <c r="I35" s="95">
        <v>42791.45811</v>
      </c>
      <c r="J35" s="95">
        <v>472.38921999999997</v>
      </c>
      <c r="K35" s="95">
        <v>86208.503280000004</v>
      </c>
      <c r="L35" s="95">
        <v>47118.377180000003</v>
      </c>
      <c r="M35" s="95">
        <v>52369.896049999996</v>
      </c>
      <c r="N35" s="95">
        <v>33858.387340000001</v>
      </c>
      <c r="O35" s="95">
        <v>2329706.5619299999</v>
      </c>
      <c r="P35" s="190">
        <f>SUM(O36:O38)-O35</f>
        <v>0</v>
      </c>
      <c r="Q35" s="11"/>
    </row>
    <row r="36" spans="1:17">
      <c r="A36" s="64" t="s">
        <v>221</v>
      </c>
      <c r="B36" s="95">
        <v>217490.73556</v>
      </c>
      <c r="C36" s="95">
        <v>209965.39983000001</v>
      </c>
      <c r="D36" s="95">
        <v>488655.23744</v>
      </c>
      <c r="E36" s="95">
        <v>277524.32321</v>
      </c>
      <c r="F36" s="95">
        <v>109533.49970999999</v>
      </c>
      <c r="G36" s="95">
        <v>69124.083809999996</v>
      </c>
      <c r="H36" s="95">
        <v>51985.852020000006</v>
      </c>
      <c r="I36" s="95">
        <v>36495.993029999998</v>
      </c>
      <c r="J36" s="95">
        <v>197.98921999999999</v>
      </c>
      <c r="K36" s="95">
        <v>68188.76079</v>
      </c>
      <c r="L36" s="95">
        <v>31316.547059999997</v>
      </c>
      <c r="M36" s="95">
        <v>39034.374100000001</v>
      </c>
      <c r="N36" s="95">
        <v>26165.686269999998</v>
      </c>
      <c r="O36" s="95">
        <v>1625678.48205</v>
      </c>
      <c r="P36" s="11"/>
      <c r="Q36" s="11"/>
    </row>
    <row r="37" spans="1:17">
      <c r="A37" s="64" t="s">
        <v>222</v>
      </c>
      <c r="B37" s="95">
        <v>41329.764659999993</v>
      </c>
      <c r="C37" s="95">
        <v>171968.26817</v>
      </c>
      <c r="D37" s="95">
        <v>44495.984830000001</v>
      </c>
      <c r="E37" s="95">
        <v>259644.17638999998</v>
      </c>
      <c r="F37" s="95">
        <v>1715.0960600000001</v>
      </c>
      <c r="G37" s="95">
        <v>49428.123599999999</v>
      </c>
      <c r="H37" s="95">
        <v>31778.63408</v>
      </c>
      <c r="I37" s="95">
        <v>5843.4245499999997</v>
      </c>
      <c r="J37" s="95">
        <v>274.39999999999998</v>
      </c>
      <c r="K37" s="95">
        <v>17973.786370000002</v>
      </c>
      <c r="L37" s="95">
        <v>15314.38132</v>
      </c>
      <c r="M37" s="95">
        <v>11917.17124</v>
      </c>
      <c r="N37" s="95">
        <v>7607.2879199999998</v>
      </c>
      <c r="O37" s="95">
        <v>659290.49919</v>
      </c>
      <c r="P37" s="11"/>
      <c r="Q37" s="11"/>
    </row>
    <row r="38" spans="1:17">
      <c r="A38" s="64" t="s">
        <v>223</v>
      </c>
      <c r="B38" s="95">
        <v>7319.0977199999998</v>
      </c>
      <c r="C38" s="95">
        <v>175.18770999999998</v>
      </c>
      <c r="D38" s="95">
        <v>21061.670959999999</v>
      </c>
      <c r="E38" s="95">
        <v>13344.60794</v>
      </c>
      <c r="F38" s="95">
        <v>0</v>
      </c>
      <c r="G38" s="95">
        <v>25.715820000000001</v>
      </c>
      <c r="H38" s="95">
        <v>322.09123</v>
      </c>
      <c r="I38" s="95">
        <v>452.04053000000005</v>
      </c>
      <c r="J38" s="95">
        <v>0</v>
      </c>
      <c r="K38" s="95">
        <v>45.956120000000006</v>
      </c>
      <c r="L38" s="95">
        <v>487.44880000000001</v>
      </c>
      <c r="M38" s="95">
        <v>1418.3507099999999</v>
      </c>
      <c r="N38" s="95">
        <v>85.413149999999987</v>
      </c>
      <c r="O38" s="95">
        <v>44737.580689999995</v>
      </c>
      <c r="P38" s="11"/>
      <c r="Q38" s="11"/>
    </row>
    <row r="39" spans="1:17">
      <c r="A39" s="63" t="s">
        <v>224</v>
      </c>
      <c r="B39" s="95">
        <v>791340.23992999992</v>
      </c>
      <c r="C39" s="95">
        <v>998118.24673999997</v>
      </c>
      <c r="D39" s="95">
        <v>1322142.2323</v>
      </c>
      <c r="E39" s="95">
        <v>683067.13659000001</v>
      </c>
      <c r="F39" s="95">
        <v>763070.92853999999</v>
      </c>
      <c r="G39" s="95">
        <v>441670.39066000003</v>
      </c>
      <c r="H39" s="95">
        <v>454076.47706</v>
      </c>
      <c r="I39" s="95">
        <v>1161000.4045199999</v>
      </c>
      <c r="J39" s="95">
        <v>1464.7093200000002</v>
      </c>
      <c r="K39" s="95">
        <v>1019385.5300199999</v>
      </c>
      <c r="L39" s="95">
        <v>207311.30000999998</v>
      </c>
      <c r="M39" s="95">
        <v>726154.66628</v>
      </c>
      <c r="N39" s="95">
        <v>775263.51142999995</v>
      </c>
      <c r="O39" s="95">
        <v>9344065.7733999994</v>
      </c>
      <c r="P39" s="190">
        <f>SUM(O40:O51)-O39</f>
        <v>0</v>
      </c>
      <c r="Q39" s="11"/>
    </row>
    <row r="40" spans="1:17">
      <c r="A40" s="65" t="s">
        <v>225</v>
      </c>
      <c r="B40" s="95">
        <v>119906.93635999999</v>
      </c>
      <c r="C40" s="95">
        <v>155332.59797</v>
      </c>
      <c r="D40" s="95">
        <v>203470.25944999998</v>
      </c>
      <c r="E40" s="95">
        <v>190871.16352</v>
      </c>
      <c r="F40" s="95">
        <v>145109.88482000001</v>
      </c>
      <c r="G40" s="95">
        <v>155154.53491999998</v>
      </c>
      <c r="H40" s="95">
        <v>153152.52562</v>
      </c>
      <c r="I40" s="95">
        <v>105880.93315000001</v>
      </c>
      <c r="J40" s="95">
        <v>1283.14993</v>
      </c>
      <c r="K40" s="95">
        <v>182381.87356000001</v>
      </c>
      <c r="L40" s="95">
        <v>50141.068189999998</v>
      </c>
      <c r="M40" s="95">
        <v>322699.12556999997</v>
      </c>
      <c r="N40" s="95">
        <v>140592.09466999999</v>
      </c>
      <c r="O40" s="95">
        <v>1925976.1477300001</v>
      </c>
      <c r="P40" s="11"/>
      <c r="Q40" s="11"/>
    </row>
    <row r="41" spans="1:17">
      <c r="A41" s="64" t="s">
        <v>226</v>
      </c>
      <c r="B41" s="95">
        <v>159187.22779</v>
      </c>
      <c r="C41" s="95">
        <v>145703.31355000002</v>
      </c>
      <c r="D41" s="95">
        <v>194138.47626</v>
      </c>
      <c r="E41" s="95">
        <v>117478.05581999999</v>
      </c>
      <c r="F41" s="95">
        <v>162456.69287</v>
      </c>
      <c r="G41" s="95">
        <v>35099.126770000003</v>
      </c>
      <c r="H41" s="95">
        <v>30723.999239999997</v>
      </c>
      <c r="I41" s="95">
        <v>118315.09856</v>
      </c>
      <c r="J41" s="95">
        <v>93.855550000000008</v>
      </c>
      <c r="K41" s="95">
        <v>129745.3811</v>
      </c>
      <c r="L41" s="95">
        <v>26747.729789999998</v>
      </c>
      <c r="M41" s="95">
        <v>36488.327319999997</v>
      </c>
      <c r="N41" s="95">
        <v>80325.209209999986</v>
      </c>
      <c r="O41" s="95">
        <v>1236502.4938299998</v>
      </c>
      <c r="P41" s="11"/>
      <c r="Q41" s="11"/>
    </row>
    <row r="42" spans="1:17">
      <c r="A42" s="64" t="s">
        <v>227</v>
      </c>
      <c r="B42" s="95">
        <v>302.14458000000002</v>
      </c>
      <c r="C42" s="95">
        <v>278.44625000000002</v>
      </c>
      <c r="D42" s="95">
        <v>1238.5378700000001</v>
      </c>
      <c r="E42" s="95">
        <v>170.5274</v>
      </c>
      <c r="F42" s="95">
        <v>0</v>
      </c>
      <c r="G42" s="95">
        <v>234.48191</v>
      </c>
      <c r="H42" s="95">
        <v>26.152830000000002</v>
      </c>
      <c r="I42" s="95">
        <v>26.303789999999999</v>
      </c>
      <c r="J42" s="95">
        <v>0</v>
      </c>
      <c r="K42" s="95">
        <v>552.87106000000006</v>
      </c>
      <c r="L42" s="95">
        <v>472.55804999999998</v>
      </c>
      <c r="M42" s="95">
        <v>42.372790000000002</v>
      </c>
      <c r="N42" s="95">
        <v>0</v>
      </c>
      <c r="O42" s="95">
        <v>3344.39653</v>
      </c>
      <c r="P42" s="11"/>
      <c r="Q42" s="11"/>
    </row>
    <row r="43" spans="1:17">
      <c r="A43" s="64" t="s">
        <v>228</v>
      </c>
      <c r="B43" s="95">
        <v>109.59458000000001</v>
      </c>
      <c r="C43" s="95">
        <v>44.289459999999998</v>
      </c>
      <c r="D43" s="95">
        <v>55.655250000000002</v>
      </c>
      <c r="E43" s="95">
        <v>331.38382999999999</v>
      </c>
      <c r="F43" s="95">
        <v>0</v>
      </c>
      <c r="G43" s="95">
        <v>25.21959</v>
      </c>
      <c r="H43" s="95">
        <v>28.346060000000001</v>
      </c>
      <c r="I43" s="95">
        <v>27.589950000000002</v>
      </c>
      <c r="J43" s="95">
        <v>0</v>
      </c>
      <c r="K43" s="95">
        <v>12.66361</v>
      </c>
      <c r="L43" s="95">
        <v>0</v>
      </c>
      <c r="M43" s="95">
        <v>0</v>
      </c>
      <c r="N43" s="95">
        <v>0</v>
      </c>
      <c r="O43" s="95">
        <v>634.74232999999992</v>
      </c>
      <c r="P43" s="11"/>
      <c r="Q43" s="11"/>
    </row>
    <row r="44" spans="1:17">
      <c r="A44" s="64" t="s">
        <v>229</v>
      </c>
      <c r="B44" s="95">
        <v>0</v>
      </c>
      <c r="C44" s="95">
        <v>0</v>
      </c>
      <c r="D44" s="95">
        <v>1.97075</v>
      </c>
      <c r="E44" s="95">
        <v>0</v>
      </c>
      <c r="F44" s="95">
        <v>0</v>
      </c>
      <c r="G44" s="95">
        <v>0</v>
      </c>
      <c r="H44" s="95">
        <v>0</v>
      </c>
      <c r="I44" s="95">
        <v>0</v>
      </c>
      <c r="J44" s="95">
        <v>0</v>
      </c>
      <c r="K44" s="95">
        <v>0</v>
      </c>
      <c r="L44" s="95">
        <v>0</v>
      </c>
      <c r="M44" s="95">
        <v>0</v>
      </c>
      <c r="N44" s="95">
        <v>0</v>
      </c>
      <c r="O44" s="95">
        <v>1.97075</v>
      </c>
      <c r="P44" s="11"/>
      <c r="Q44" s="11"/>
    </row>
    <row r="45" spans="1:17">
      <c r="A45" s="99" t="s">
        <v>230</v>
      </c>
      <c r="B45" s="95">
        <v>0</v>
      </c>
      <c r="C45" s="95">
        <v>0</v>
      </c>
      <c r="D45" s="95">
        <v>0</v>
      </c>
      <c r="E45" s="95">
        <v>0</v>
      </c>
      <c r="F45" s="95">
        <v>0</v>
      </c>
      <c r="G45" s="95">
        <v>0</v>
      </c>
      <c r="H45" s="95">
        <v>0</v>
      </c>
      <c r="I45" s="95">
        <v>0</v>
      </c>
      <c r="J45" s="95">
        <v>0</v>
      </c>
      <c r="K45" s="95">
        <v>0</v>
      </c>
      <c r="L45" s="95">
        <v>0</v>
      </c>
      <c r="M45" s="95">
        <v>0</v>
      </c>
      <c r="N45" s="95">
        <v>0</v>
      </c>
      <c r="O45" s="95">
        <v>0</v>
      </c>
      <c r="P45" s="11"/>
      <c r="Q45" s="11"/>
    </row>
    <row r="46" spans="1:17">
      <c r="A46" s="65" t="s">
        <v>1351</v>
      </c>
      <c r="B46" s="95">
        <v>320687.43492000003</v>
      </c>
      <c r="C46" s="95">
        <v>489197.94582999998</v>
      </c>
      <c r="D46" s="95">
        <v>634061.90148999996</v>
      </c>
      <c r="E46" s="95">
        <v>246112.91869999998</v>
      </c>
      <c r="F46" s="95">
        <v>254431.00563</v>
      </c>
      <c r="G46" s="95">
        <v>204045.17291999998</v>
      </c>
      <c r="H46" s="95">
        <v>227488.60690000001</v>
      </c>
      <c r="I46" s="95">
        <v>653311.45529999991</v>
      </c>
      <c r="J46" s="95">
        <v>79.76352</v>
      </c>
      <c r="K46" s="95">
        <v>501561.45163999998</v>
      </c>
      <c r="L46" s="95">
        <v>94622.891329999999</v>
      </c>
      <c r="M46" s="95">
        <v>315514.77843000001</v>
      </c>
      <c r="N46" s="95">
        <v>418213.15937000001</v>
      </c>
      <c r="O46" s="95">
        <v>4359328.4859799994</v>
      </c>
      <c r="P46" s="11"/>
      <c r="Q46" s="11"/>
    </row>
    <row r="47" spans="1:17">
      <c r="A47" s="64" t="s">
        <v>1352</v>
      </c>
      <c r="B47" s="95">
        <v>190242.36601</v>
      </c>
      <c r="C47" s="95">
        <v>206349.38368999999</v>
      </c>
      <c r="D47" s="95">
        <v>285916.34557</v>
      </c>
      <c r="E47" s="95">
        <v>127517.45366</v>
      </c>
      <c r="F47" s="95">
        <v>195703.85279</v>
      </c>
      <c r="G47" s="95">
        <v>46712.817659999993</v>
      </c>
      <c r="H47" s="95">
        <v>42450.656259999996</v>
      </c>
      <c r="I47" s="95">
        <v>280300.83399000001</v>
      </c>
      <c r="J47" s="95">
        <v>7.9403199999999998</v>
      </c>
      <c r="K47" s="95">
        <v>204383.35841999998</v>
      </c>
      <c r="L47" s="95">
        <v>35327.052649999998</v>
      </c>
      <c r="M47" s="95">
        <v>51400.456039999997</v>
      </c>
      <c r="N47" s="95">
        <v>136046.02383000002</v>
      </c>
      <c r="O47" s="95">
        <v>1802358.5408900001</v>
      </c>
      <c r="P47" s="11"/>
      <c r="Q47" s="11"/>
    </row>
    <row r="48" spans="1:17">
      <c r="A48" s="64" t="s">
        <v>1357</v>
      </c>
      <c r="B48" s="95">
        <v>885.40809999999999</v>
      </c>
      <c r="C48" s="95">
        <v>1036.1518699999999</v>
      </c>
      <c r="D48" s="95">
        <v>2413.2652899999998</v>
      </c>
      <c r="E48" s="95">
        <v>519.91665</v>
      </c>
      <c r="F48" s="95">
        <v>3912.2057200000004</v>
      </c>
      <c r="G48" s="95">
        <v>304.95691999999997</v>
      </c>
      <c r="H48" s="95">
        <v>129.17514</v>
      </c>
      <c r="I48" s="95">
        <v>1954.3111399999998</v>
      </c>
      <c r="J48" s="95">
        <v>0</v>
      </c>
      <c r="K48" s="95">
        <v>697.84334000000001</v>
      </c>
      <c r="L48" s="95">
        <v>0</v>
      </c>
      <c r="M48" s="95">
        <v>9.6061299999999985</v>
      </c>
      <c r="N48" s="95">
        <v>61.283610000000003</v>
      </c>
      <c r="O48" s="95">
        <v>11924.12391</v>
      </c>
      <c r="P48" s="11"/>
      <c r="Q48" s="11"/>
    </row>
    <row r="49" spans="1:17">
      <c r="A49" s="64" t="s">
        <v>1358</v>
      </c>
      <c r="B49" s="95">
        <v>19.127590000000001</v>
      </c>
      <c r="C49" s="95">
        <v>136.92008999999999</v>
      </c>
      <c r="D49" s="95">
        <v>139.96359000000001</v>
      </c>
      <c r="E49" s="95">
        <v>65.717009999999988</v>
      </c>
      <c r="F49" s="95">
        <v>391.42746999999997</v>
      </c>
      <c r="G49" s="95">
        <v>16.806380000000001</v>
      </c>
      <c r="H49" s="95">
        <v>69.337530000000001</v>
      </c>
      <c r="I49" s="95">
        <v>330.08555999999999</v>
      </c>
      <c r="J49" s="95">
        <v>0</v>
      </c>
      <c r="K49" s="95">
        <v>50.087290000000003</v>
      </c>
      <c r="L49" s="95">
        <v>0</v>
      </c>
      <c r="M49" s="95">
        <v>0</v>
      </c>
      <c r="N49" s="95">
        <v>19.071110000000001</v>
      </c>
      <c r="O49" s="95">
        <v>1238.5436200000001</v>
      </c>
      <c r="P49" s="11"/>
      <c r="Q49" s="11"/>
    </row>
    <row r="50" spans="1:17">
      <c r="A50" s="64" t="s">
        <v>1376</v>
      </c>
      <c r="B50" s="95">
        <v>0</v>
      </c>
      <c r="C50" s="95">
        <v>39.198029999999996</v>
      </c>
      <c r="D50" s="95">
        <v>705.85678000000007</v>
      </c>
      <c r="E50" s="95">
        <v>0</v>
      </c>
      <c r="F50" s="95">
        <v>1065.85924</v>
      </c>
      <c r="G50" s="95">
        <v>68.715679999999992</v>
      </c>
      <c r="H50" s="95">
        <v>7.6774799999999992</v>
      </c>
      <c r="I50" s="95">
        <v>818.30416000000002</v>
      </c>
      <c r="J50" s="95">
        <v>0</v>
      </c>
      <c r="K50" s="95">
        <v>0</v>
      </c>
      <c r="L50" s="95">
        <v>0</v>
      </c>
      <c r="M50" s="95">
        <v>0</v>
      </c>
      <c r="N50" s="95">
        <v>3.65781</v>
      </c>
      <c r="O50" s="95">
        <v>2709.2691800000002</v>
      </c>
      <c r="P50" s="11"/>
      <c r="Q50" s="11"/>
    </row>
    <row r="51" spans="1:17">
      <c r="A51" s="99" t="s">
        <v>1397</v>
      </c>
      <c r="B51" s="95">
        <v>0</v>
      </c>
      <c r="C51" s="95">
        <v>0</v>
      </c>
      <c r="D51" s="95">
        <v>0</v>
      </c>
      <c r="E51" s="95">
        <v>0</v>
      </c>
      <c r="F51" s="95">
        <v>0</v>
      </c>
      <c r="G51" s="95">
        <v>8.5579099999999997</v>
      </c>
      <c r="H51" s="95">
        <v>0</v>
      </c>
      <c r="I51" s="95">
        <v>35.48892</v>
      </c>
      <c r="J51" s="95">
        <v>0</v>
      </c>
      <c r="K51" s="95">
        <v>0</v>
      </c>
      <c r="L51" s="95">
        <v>0</v>
      </c>
      <c r="M51" s="95">
        <v>0</v>
      </c>
      <c r="N51" s="95">
        <v>3.0118200000000002</v>
      </c>
      <c r="O51" s="95">
        <v>47.05865</v>
      </c>
      <c r="P51" s="11"/>
      <c r="Q51" s="11"/>
    </row>
    <row r="52" spans="1:17">
      <c r="A52" s="101" t="s">
        <v>231</v>
      </c>
      <c r="B52" s="95">
        <v>-596315.90441999992</v>
      </c>
      <c r="C52" s="95">
        <v>-656340.93829999992</v>
      </c>
      <c r="D52" s="95">
        <v>-866470.12869000004</v>
      </c>
      <c r="E52" s="95">
        <v>-853670.2156</v>
      </c>
      <c r="F52" s="95">
        <v>-390526.47947000002</v>
      </c>
      <c r="G52" s="95">
        <v>-205998.51631000001</v>
      </c>
      <c r="H52" s="95">
        <v>-227857.60411000001</v>
      </c>
      <c r="I52" s="95">
        <v>-508513.03204000002</v>
      </c>
      <c r="J52" s="95">
        <v>-553.34897999999998</v>
      </c>
      <c r="K52" s="95">
        <v>-552941.35039000004</v>
      </c>
      <c r="L52" s="95">
        <v>-87217.706709999999</v>
      </c>
      <c r="M52" s="95">
        <v>-168502.80408</v>
      </c>
      <c r="N52" s="95">
        <v>-254818.10103999998</v>
      </c>
      <c r="O52" s="95">
        <v>-5369726.13014</v>
      </c>
      <c r="P52" s="190">
        <f>SUM(O53:O68)-O52</f>
        <v>0</v>
      </c>
      <c r="Q52" s="11"/>
    </row>
    <row r="53" spans="1:17">
      <c r="A53" s="64" t="s">
        <v>1438</v>
      </c>
      <c r="B53" s="95">
        <v>-61145.033729999996</v>
      </c>
      <c r="C53" s="95">
        <v>-88221.736540000013</v>
      </c>
      <c r="D53" s="95">
        <v>-127206.99473000001</v>
      </c>
      <c r="E53" s="95">
        <v>-36152.812909999993</v>
      </c>
      <c r="F53" s="95">
        <v>-32429.194289999999</v>
      </c>
      <c r="G53" s="95">
        <v>-34985.166290000001</v>
      </c>
      <c r="H53" s="95">
        <v>-57132.948539999998</v>
      </c>
      <c r="I53" s="95">
        <v>-43804.411690000001</v>
      </c>
      <c r="J53" s="95">
        <v>-171.80022</v>
      </c>
      <c r="K53" s="95">
        <v>-70487.179340000002</v>
      </c>
      <c r="L53" s="95">
        <v>-17285.358829999997</v>
      </c>
      <c r="M53" s="95">
        <v>-46536.19947</v>
      </c>
      <c r="N53" s="95">
        <v>-25813.753820000002</v>
      </c>
      <c r="O53" s="95">
        <v>-641372.59039999999</v>
      </c>
      <c r="P53" s="11"/>
      <c r="Q53" s="11"/>
    </row>
    <row r="54" spans="1:17">
      <c r="A54" s="64" t="s">
        <v>1530</v>
      </c>
      <c r="B54" s="95">
        <v>-33874.539119999994</v>
      </c>
      <c r="C54" s="95">
        <v>-24729.150030000001</v>
      </c>
      <c r="D54" s="95">
        <v>-63827.818399999996</v>
      </c>
      <c r="E54" s="95">
        <v>-129587.96048000001</v>
      </c>
      <c r="F54" s="95">
        <v>-14391.12731</v>
      </c>
      <c r="G54" s="95">
        <v>-13796.18958</v>
      </c>
      <c r="H54" s="95">
        <v>-16707.57014</v>
      </c>
      <c r="I54" s="95">
        <v>-16424.251850000001</v>
      </c>
      <c r="J54" s="95">
        <v>-46.359540000000003</v>
      </c>
      <c r="K54" s="95">
        <v>-19863.978739999999</v>
      </c>
      <c r="L54" s="95">
        <v>-13339.154339999999</v>
      </c>
      <c r="M54" s="95">
        <v>-2331.73362</v>
      </c>
      <c r="N54" s="95">
        <v>-4942.5901599999997</v>
      </c>
      <c r="O54" s="95">
        <v>-353862.42330999998</v>
      </c>
      <c r="P54" s="11"/>
      <c r="Q54" s="11"/>
    </row>
    <row r="55" spans="1:17">
      <c r="A55" s="64" t="s">
        <v>1439</v>
      </c>
      <c r="B55" s="95">
        <v>-10028.4699</v>
      </c>
      <c r="C55" s="95">
        <v>-21135.41992</v>
      </c>
      <c r="D55" s="95">
        <v>-7307.03665</v>
      </c>
      <c r="E55" s="95">
        <v>-13934.637580000001</v>
      </c>
      <c r="F55" s="95">
        <v>-14387.714840000001</v>
      </c>
      <c r="G55" s="95">
        <v>-1596.3674599999999</v>
      </c>
      <c r="H55" s="95">
        <v>-8896.5723800000014</v>
      </c>
      <c r="I55" s="95">
        <v>-19634.534729999999</v>
      </c>
      <c r="J55" s="95">
        <v>0</v>
      </c>
      <c r="K55" s="95">
        <v>-36812.993270000006</v>
      </c>
      <c r="L55" s="95">
        <v>-1689.89607</v>
      </c>
      <c r="M55" s="95">
        <v>-3547.1234300000001</v>
      </c>
      <c r="N55" s="95">
        <v>-2282.2001700000001</v>
      </c>
      <c r="O55" s="95">
        <v>-141252.9664</v>
      </c>
      <c r="P55" s="11"/>
      <c r="Q55" s="11"/>
    </row>
    <row r="56" spans="1:17">
      <c r="A56" s="64" t="s">
        <v>1531</v>
      </c>
      <c r="B56" s="95">
        <v>-1379.4223200000001</v>
      </c>
      <c r="C56" s="95">
        <v>-2339.4336699999999</v>
      </c>
      <c r="D56" s="95">
        <v>-468.77863000000002</v>
      </c>
      <c r="E56" s="95">
        <v>-692.98924999999997</v>
      </c>
      <c r="F56" s="95">
        <v>-2530.1832000000004</v>
      </c>
      <c r="G56" s="95">
        <v>-291.66098999999997</v>
      </c>
      <c r="H56" s="95">
        <v>-4800.4687300000005</v>
      </c>
      <c r="I56" s="95">
        <v>-4262.8850400000001</v>
      </c>
      <c r="J56" s="95">
        <v>0</v>
      </c>
      <c r="K56" s="95">
        <v>-13339.23661</v>
      </c>
      <c r="L56" s="95">
        <v>-301.84023999999999</v>
      </c>
      <c r="M56" s="95">
        <v>-175.36958999999999</v>
      </c>
      <c r="N56" s="95">
        <v>-814.08034999999995</v>
      </c>
      <c r="O56" s="95">
        <v>-31396.348620000001</v>
      </c>
      <c r="P56" s="11"/>
      <c r="Q56" s="11"/>
    </row>
    <row r="57" spans="1:17">
      <c r="A57" s="64" t="s">
        <v>1440</v>
      </c>
      <c r="B57" s="95">
        <v>-151742.53198</v>
      </c>
      <c r="C57" s="95">
        <v>-134267.81803999998</v>
      </c>
      <c r="D57" s="95">
        <v>-306324.47766000003</v>
      </c>
      <c r="E57" s="95">
        <v>-222371.89197999999</v>
      </c>
      <c r="F57" s="95">
        <v>-53623.695399999997</v>
      </c>
      <c r="G57" s="95">
        <v>-52133.836060000001</v>
      </c>
      <c r="H57" s="95">
        <v>-38366.102490000005</v>
      </c>
      <c r="I57" s="95">
        <v>-32266.067179999998</v>
      </c>
      <c r="J57" s="95">
        <v>-197.98921999999999</v>
      </c>
      <c r="K57" s="95">
        <v>-53618.62199</v>
      </c>
      <c r="L57" s="95">
        <v>-29768.526449999998</v>
      </c>
      <c r="M57" s="95">
        <v>-23099.880829999998</v>
      </c>
      <c r="N57" s="95">
        <v>-18488.057929999999</v>
      </c>
      <c r="O57" s="95">
        <v>-1116269.4972099999</v>
      </c>
      <c r="P57" s="11"/>
      <c r="Q57" s="11"/>
    </row>
    <row r="58" spans="1:17">
      <c r="A58" s="64" t="s">
        <v>232</v>
      </c>
      <c r="B58" s="95">
        <v>-23635.15393</v>
      </c>
      <c r="C58" s="95">
        <v>-100787.31181</v>
      </c>
      <c r="D58" s="95">
        <v>-33907.6417</v>
      </c>
      <c r="E58" s="95">
        <v>-200510.42861</v>
      </c>
      <c r="F58" s="95">
        <v>-1423.19606</v>
      </c>
      <c r="G58" s="95">
        <v>-34378.960479999994</v>
      </c>
      <c r="H58" s="95">
        <v>-20562.801039999998</v>
      </c>
      <c r="I58" s="95">
        <v>-5649.8825900000002</v>
      </c>
      <c r="J58" s="95">
        <v>-137.19999999999999</v>
      </c>
      <c r="K58" s="95">
        <v>-13880.97956</v>
      </c>
      <c r="L58" s="95">
        <v>-12251.119699999999</v>
      </c>
      <c r="M58" s="95">
        <v>-6324.2990399999999</v>
      </c>
      <c r="N58" s="95">
        <v>-5659.34897</v>
      </c>
      <c r="O58" s="95">
        <v>-459108.32348999998</v>
      </c>
      <c r="P58" s="11"/>
      <c r="Q58" s="11"/>
    </row>
    <row r="59" spans="1:17">
      <c r="A59" s="64" t="s">
        <v>233</v>
      </c>
      <c r="B59" s="95">
        <v>-117676.60593999999</v>
      </c>
      <c r="C59" s="95">
        <v>-132160.20780999999</v>
      </c>
      <c r="D59" s="95">
        <v>-185265.12518999999</v>
      </c>
      <c r="E59" s="95">
        <v>-68984.246169999999</v>
      </c>
      <c r="F59" s="95">
        <v>-102257.03602</v>
      </c>
      <c r="G59" s="95">
        <v>-24429.975030000001</v>
      </c>
      <c r="H59" s="95">
        <v>-46092.423539999996</v>
      </c>
      <c r="I59" s="95">
        <v>-130585.23420000001</v>
      </c>
      <c r="J59" s="95">
        <v>0</v>
      </c>
      <c r="K59" s="95">
        <v>-136316.85008</v>
      </c>
      <c r="L59" s="95">
        <v>-10729.61109</v>
      </c>
      <c r="M59" s="95">
        <v>-84474.785599999988</v>
      </c>
      <c r="N59" s="95">
        <v>-99437.195730000007</v>
      </c>
      <c r="O59" s="95">
        <v>-1138409.2964000001</v>
      </c>
      <c r="P59" s="11"/>
      <c r="Q59" s="11"/>
    </row>
    <row r="60" spans="1:17">
      <c r="A60" s="64" t="s">
        <v>234</v>
      </c>
      <c r="B60" s="95">
        <v>-176543.19003999999</v>
      </c>
      <c r="C60" s="95">
        <v>-132051.31795</v>
      </c>
      <c r="D60" s="95">
        <v>-120049.99999</v>
      </c>
      <c r="E60" s="95">
        <v>-136222.59409</v>
      </c>
      <c r="F60" s="95">
        <v>-157549.69455000001</v>
      </c>
      <c r="G60" s="95">
        <v>-43910.86</v>
      </c>
      <c r="H60" s="95">
        <v>-34955.717250000002</v>
      </c>
      <c r="I60" s="95">
        <v>-235734.12928999998</v>
      </c>
      <c r="J60" s="95">
        <v>0</v>
      </c>
      <c r="K60" s="95">
        <v>-185963.63459999999</v>
      </c>
      <c r="L60" s="95">
        <v>-1852.1999900000001</v>
      </c>
      <c r="M60" s="95">
        <v>0</v>
      </c>
      <c r="N60" s="95">
        <v>-90280.37255</v>
      </c>
      <c r="O60" s="95">
        <v>-1315113.7102999999</v>
      </c>
      <c r="P60" s="11"/>
      <c r="Q60" s="11"/>
    </row>
    <row r="61" spans="1:17">
      <c r="A61" s="64" t="s">
        <v>235</v>
      </c>
      <c r="B61" s="95">
        <v>0</v>
      </c>
      <c r="C61" s="95">
        <v>-1051.6008100000001</v>
      </c>
      <c r="D61" s="95">
        <v>0</v>
      </c>
      <c r="E61" s="95">
        <v>0</v>
      </c>
      <c r="F61" s="95">
        <v>0</v>
      </c>
      <c r="G61" s="95">
        <v>0</v>
      </c>
      <c r="H61" s="95">
        <v>-343</v>
      </c>
      <c r="I61" s="95">
        <v>0</v>
      </c>
      <c r="J61" s="95">
        <v>0</v>
      </c>
      <c r="K61" s="95">
        <v>0</v>
      </c>
      <c r="L61" s="95">
        <v>0</v>
      </c>
      <c r="M61" s="95">
        <v>0</v>
      </c>
      <c r="N61" s="95">
        <v>0</v>
      </c>
      <c r="O61" s="95">
        <v>-1394.6008100000001</v>
      </c>
      <c r="P61" s="11"/>
      <c r="Q61" s="11"/>
    </row>
    <row r="62" spans="1:17">
      <c r="A62" s="64" t="s">
        <v>236</v>
      </c>
      <c r="B62" s="95">
        <v>0</v>
      </c>
      <c r="C62" s="95">
        <v>0</v>
      </c>
      <c r="D62" s="95">
        <v>0</v>
      </c>
      <c r="E62" s="95">
        <v>0</v>
      </c>
      <c r="F62" s="95">
        <v>0</v>
      </c>
      <c r="G62" s="95">
        <v>0</v>
      </c>
      <c r="H62" s="95">
        <v>0</v>
      </c>
      <c r="I62" s="95">
        <v>0</v>
      </c>
      <c r="J62" s="95">
        <v>0</v>
      </c>
      <c r="K62" s="95">
        <v>0</v>
      </c>
      <c r="L62" s="95">
        <v>0</v>
      </c>
      <c r="M62" s="95">
        <v>0</v>
      </c>
      <c r="N62" s="95">
        <v>0</v>
      </c>
      <c r="O62" s="95">
        <v>0</v>
      </c>
      <c r="P62" s="11"/>
      <c r="Q62" s="11"/>
    </row>
    <row r="63" spans="1:17">
      <c r="A63" s="64" t="s">
        <v>1156</v>
      </c>
      <c r="B63" s="95">
        <v>-5161.9441900000002</v>
      </c>
      <c r="C63" s="95">
        <v>-444.04101000000003</v>
      </c>
      <c r="D63" s="95">
        <v>-7261.4362199999996</v>
      </c>
      <c r="E63" s="95">
        <v>-11885.092460000002</v>
      </c>
      <c r="F63" s="95">
        <v>-3091.7140899999999</v>
      </c>
      <c r="G63" s="95">
        <v>0</v>
      </c>
      <c r="H63" s="95">
        <v>0</v>
      </c>
      <c r="I63" s="95">
        <v>-7816.2665499999994</v>
      </c>
      <c r="J63" s="95">
        <v>0</v>
      </c>
      <c r="K63" s="95">
        <v>-12478.904970000001</v>
      </c>
      <c r="L63" s="95">
        <v>0</v>
      </c>
      <c r="M63" s="95">
        <v>0</v>
      </c>
      <c r="N63" s="95">
        <v>-3489.45408</v>
      </c>
      <c r="O63" s="95">
        <v>-51628.853569999999</v>
      </c>
      <c r="P63" s="11"/>
      <c r="Q63" s="11"/>
    </row>
    <row r="64" spans="1:17">
      <c r="A64" s="64" t="s">
        <v>1157</v>
      </c>
      <c r="B64" s="95">
        <v>-6157.8224299999993</v>
      </c>
      <c r="C64" s="95">
        <v>-7811.3856799999994</v>
      </c>
      <c r="D64" s="95">
        <v>-6124.2056700000003</v>
      </c>
      <c r="E64" s="95">
        <v>-17486.39531</v>
      </c>
      <c r="F64" s="95">
        <v>-2052.6756999999998</v>
      </c>
      <c r="G64" s="95">
        <v>0</v>
      </c>
      <c r="H64" s="95">
        <v>0</v>
      </c>
      <c r="I64" s="95">
        <v>-980.28035</v>
      </c>
      <c r="J64" s="95">
        <v>0</v>
      </c>
      <c r="K64" s="95">
        <v>-4715.9666900000002</v>
      </c>
      <c r="L64" s="95">
        <v>0</v>
      </c>
      <c r="M64" s="95">
        <v>0</v>
      </c>
      <c r="N64" s="95">
        <v>-1082.1933899999999</v>
      </c>
      <c r="O64" s="95">
        <v>-46410.925219999997</v>
      </c>
      <c r="P64" s="11"/>
      <c r="Q64" s="11"/>
    </row>
    <row r="65" spans="1:17">
      <c r="A65" s="64" t="s">
        <v>1359</v>
      </c>
      <c r="B65" s="95">
        <v>-2236.1872100000001</v>
      </c>
      <c r="C65" s="95">
        <v>-9559.0875999999989</v>
      </c>
      <c r="D65" s="95">
        <v>-1737.77251</v>
      </c>
      <c r="E65" s="95">
        <v>-1502.9612</v>
      </c>
      <c r="F65" s="95">
        <v>-5438.0672199999999</v>
      </c>
      <c r="G65" s="95">
        <v>-91.114000000000004</v>
      </c>
      <c r="H65" s="95">
        <v>0</v>
      </c>
      <c r="I65" s="95">
        <v>-7553.5728499999996</v>
      </c>
      <c r="J65" s="95">
        <v>0</v>
      </c>
      <c r="K65" s="95">
        <v>-4699.2217599999994</v>
      </c>
      <c r="L65" s="95">
        <v>0</v>
      </c>
      <c r="M65" s="95">
        <v>-523.68190000000004</v>
      </c>
      <c r="N65" s="95">
        <v>-1406.02736</v>
      </c>
      <c r="O65" s="95">
        <v>-34747.693610000002</v>
      </c>
      <c r="P65" s="11"/>
      <c r="Q65" s="11"/>
    </row>
    <row r="66" spans="1:17">
      <c r="A66" s="64" t="s">
        <v>1360</v>
      </c>
      <c r="B66" s="95">
        <v>-2806.76109</v>
      </c>
      <c r="C66" s="95">
        <v>-1743.3791699999999</v>
      </c>
      <c r="D66" s="95">
        <v>-48.093339999999998</v>
      </c>
      <c r="E66" s="95">
        <v>-132.97382000000002</v>
      </c>
      <c r="F66" s="95">
        <v>-853.75434999999993</v>
      </c>
      <c r="G66" s="95">
        <v>-4.1659199999999998</v>
      </c>
      <c r="H66" s="95">
        <v>0</v>
      </c>
      <c r="I66" s="95">
        <v>-1200.3951200000001</v>
      </c>
      <c r="J66" s="95">
        <v>0</v>
      </c>
      <c r="K66" s="95">
        <v>-468.68919</v>
      </c>
      <c r="L66" s="95">
        <v>0</v>
      </c>
      <c r="M66" s="95">
        <v>-18.880959999999998</v>
      </c>
      <c r="N66" s="95">
        <v>-159.14330999999999</v>
      </c>
      <c r="O66" s="95">
        <v>-7436.2362699999994</v>
      </c>
      <c r="P66" s="11"/>
      <c r="Q66" s="11"/>
    </row>
    <row r="67" spans="1:17">
      <c r="A67" s="64" t="s">
        <v>1361</v>
      </c>
      <c r="B67" s="95">
        <v>-1001.36745</v>
      </c>
      <c r="C67" s="95">
        <v>-31.703200000000002</v>
      </c>
      <c r="D67" s="95">
        <v>-6887.0237999999999</v>
      </c>
      <c r="E67" s="95">
        <v>-1360.7551000000001</v>
      </c>
      <c r="F67" s="95">
        <v>-498.42644000000001</v>
      </c>
      <c r="G67" s="95">
        <v>-359.24829999999997</v>
      </c>
      <c r="H67" s="95">
        <v>0</v>
      </c>
      <c r="I67" s="95">
        <v>-2172.5618199999999</v>
      </c>
      <c r="J67" s="95">
        <v>0</v>
      </c>
      <c r="K67" s="95">
        <v>-249.86458999999999</v>
      </c>
      <c r="L67" s="95">
        <v>0</v>
      </c>
      <c r="M67" s="95">
        <v>-776.80071999999996</v>
      </c>
      <c r="N67" s="95">
        <v>-893.44632999999999</v>
      </c>
      <c r="O67" s="95">
        <v>-14231.197749999999</v>
      </c>
      <c r="P67" s="11"/>
      <c r="Q67" s="11"/>
    </row>
    <row r="68" spans="1:17">
      <c r="A68" s="64" t="s">
        <v>1362</v>
      </c>
      <c r="B68" s="95">
        <v>-2926.87509</v>
      </c>
      <c r="C68" s="95">
        <v>-7.3450600000000001</v>
      </c>
      <c r="D68" s="95">
        <v>-53.724199999999996</v>
      </c>
      <c r="E68" s="95">
        <v>-12844.476640000001</v>
      </c>
      <c r="F68" s="95">
        <v>0</v>
      </c>
      <c r="G68" s="95">
        <v>-20.972200000000001</v>
      </c>
      <c r="H68" s="95">
        <v>0</v>
      </c>
      <c r="I68" s="95">
        <v>-428.55878000000001</v>
      </c>
      <c r="J68" s="95">
        <v>0</v>
      </c>
      <c r="K68" s="95">
        <v>-45.228999999999999</v>
      </c>
      <c r="L68" s="95">
        <v>0</v>
      </c>
      <c r="M68" s="95">
        <v>-694.04892000000007</v>
      </c>
      <c r="N68" s="95">
        <v>-70.236890000000002</v>
      </c>
      <c r="O68" s="95">
        <v>-17091.466780000002</v>
      </c>
      <c r="P68" s="11"/>
      <c r="Q68" s="11"/>
    </row>
    <row r="69" spans="1:17">
      <c r="A69" s="177" t="s">
        <v>237</v>
      </c>
      <c r="B69" s="57">
        <v>135019.02161000003</v>
      </c>
      <c r="C69" s="57">
        <v>175346.10965999999</v>
      </c>
      <c r="D69" s="57">
        <v>207121.33637999999</v>
      </c>
      <c r="E69" s="57">
        <v>183632.97745999999</v>
      </c>
      <c r="F69" s="57">
        <v>143263.24080999999</v>
      </c>
      <c r="G69" s="57">
        <v>125078.41367000001</v>
      </c>
      <c r="H69" s="57">
        <v>135827.49543000001</v>
      </c>
      <c r="I69" s="57">
        <v>184258.54977000001</v>
      </c>
      <c r="J69" s="57">
        <v>1700.7073</v>
      </c>
      <c r="K69" s="57">
        <v>122266.98720999999</v>
      </c>
      <c r="L69" s="57">
        <v>27442.111840000001</v>
      </c>
      <c r="M69" s="57">
        <v>446244.39012</v>
      </c>
      <c r="N69" s="57">
        <v>105140.28494</v>
      </c>
      <c r="O69" s="57">
        <v>1992341.6262000001</v>
      </c>
      <c r="P69" s="190">
        <f>SUM(O70:O74)-O69</f>
        <v>0</v>
      </c>
      <c r="Q69" s="11"/>
    </row>
    <row r="70" spans="1:17">
      <c r="A70" s="64" t="s">
        <v>238</v>
      </c>
      <c r="B70" s="95">
        <v>0</v>
      </c>
      <c r="C70" s="95">
        <v>0</v>
      </c>
      <c r="D70" s="95">
        <v>0</v>
      </c>
      <c r="E70" s="95">
        <v>0</v>
      </c>
      <c r="F70" s="95">
        <v>1.3799999999999999E-3</v>
      </c>
      <c r="G70" s="95">
        <v>1719.7067</v>
      </c>
      <c r="H70" s="95">
        <v>0</v>
      </c>
      <c r="I70" s="95">
        <v>0</v>
      </c>
      <c r="J70" s="95">
        <v>0</v>
      </c>
      <c r="K70" s="95">
        <v>0</v>
      </c>
      <c r="L70" s="95">
        <v>0</v>
      </c>
      <c r="M70" s="95">
        <v>0</v>
      </c>
      <c r="N70" s="95">
        <v>0</v>
      </c>
      <c r="O70" s="95">
        <v>1719.7080800000001</v>
      </c>
      <c r="P70" s="11"/>
      <c r="Q70" s="11"/>
    </row>
    <row r="71" spans="1:17">
      <c r="A71" s="64" t="s">
        <v>239</v>
      </c>
      <c r="B71" s="95">
        <v>61231.78428</v>
      </c>
      <c r="C71" s="95">
        <v>88663.230110000004</v>
      </c>
      <c r="D71" s="95">
        <v>74419.20551</v>
      </c>
      <c r="E71" s="95">
        <v>61128.204389999999</v>
      </c>
      <c r="F71" s="95">
        <v>76365.776400000002</v>
      </c>
      <c r="G71" s="95">
        <v>68285.617900000012</v>
      </c>
      <c r="H71" s="95">
        <v>107817.76505</v>
      </c>
      <c r="I71" s="95">
        <v>63766.739909999997</v>
      </c>
      <c r="J71" s="95">
        <v>124.34341999999999</v>
      </c>
      <c r="K71" s="95">
        <v>50033.925510000001</v>
      </c>
      <c r="L71" s="95">
        <v>25702.23216</v>
      </c>
      <c r="M71" s="95">
        <v>209432.94026</v>
      </c>
      <c r="N71" s="95">
        <v>31568.08455</v>
      </c>
      <c r="O71" s="95">
        <v>918539.8494500001</v>
      </c>
      <c r="P71" s="11"/>
      <c r="Q71" s="11"/>
    </row>
    <row r="72" spans="1:17">
      <c r="A72" s="64" t="s">
        <v>240</v>
      </c>
      <c r="B72" s="95">
        <v>95434.843909999996</v>
      </c>
      <c r="C72" s="95">
        <v>96110.303629999995</v>
      </c>
      <c r="D72" s="95">
        <v>199899.77493000001</v>
      </c>
      <c r="E72" s="95">
        <v>126444.52794</v>
      </c>
      <c r="F72" s="95">
        <v>88934.676720000003</v>
      </c>
      <c r="G72" s="95">
        <v>55091.952920000003</v>
      </c>
      <c r="H72" s="95">
        <v>41118.261200000001</v>
      </c>
      <c r="I72" s="95">
        <v>164008.03215000001</v>
      </c>
      <c r="J72" s="95">
        <v>1576.3638799999999</v>
      </c>
      <c r="K72" s="95">
        <v>73676.091939999998</v>
      </c>
      <c r="L72" s="95">
        <v>2725.5887000000002</v>
      </c>
      <c r="M72" s="95">
        <v>240812.44431999998</v>
      </c>
      <c r="N72" s="95">
        <v>76867.628069999992</v>
      </c>
      <c r="O72" s="95">
        <v>1262700.49031</v>
      </c>
      <c r="P72" s="11"/>
      <c r="Q72" s="11"/>
    </row>
    <row r="73" spans="1:17">
      <c r="A73" s="64" t="s">
        <v>241</v>
      </c>
      <c r="B73" s="95">
        <v>0</v>
      </c>
      <c r="C73" s="95">
        <v>0</v>
      </c>
      <c r="D73" s="95">
        <v>0</v>
      </c>
      <c r="E73" s="95">
        <v>0</v>
      </c>
      <c r="F73" s="95">
        <v>0</v>
      </c>
      <c r="G73" s="95">
        <v>0</v>
      </c>
      <c r="H73" s="95">
        <v>0</v>
      </c>
      <c r="I73" s="95">
        <v>0</v>
      </c>
      <c r="J73" s="95">
        <v>0</v>
      </c>
      <c r="K73" s="95">
        <v>0</v>
      </c>
      <c r="L73" s="95">
        <v>0</v>
      </c>
      <c r="M73" s="95">
        <v>0</v>
      </c>
      <c r="N73" s="95">
        <v>0</v>
      </c>
      <c r="O73" s="95">
        <v>0</v>
      </c>
      <c r="P73" s="11"/>
      <c r="Q73" s="11"/>
    </row>
    <row r="74" spans="1:17">
      <c r="A74" s="64" t="s">
        <v>242</v>
      </c>
      <c r="B74" s="95">
        <v>-21647.60658</v>
      </c>
      <c r="C74" s="95">
        <v>-9427.4240800000007</v>
      </c>
      <c r="D74" s="95">
        <v>-67197.644060000006</v>
      </c>
      <c r="E74" s="95">
        <v>-3939.7548700000002</v>
      </c>
      <c r="F74" s="95">
        <v>-22037.21369</v>
      </c>
      <c r="G74" s="95">
        <v>-18.863849999999999</v>
      </c>
      <c r="H74" s="95">
        <v>-13108.53082</v>
      </c>
      <c r="I74" s="95">
        <v>-43516.222289999998</v>
      </c>
      <c r="J74" s="95">
        <v>0</v>
      </c>
      <c r="K74" s="95">
        <v>-1443.03024</v>
      </c>
      <c r="L74" s="95">
        <v>-985.70902000000001</v>
      </c>
      <c r="M74" s="95">
        <v>-4000.9944599999999</v>
      </c>
      <c r="N74" s="95">
        <v>-3295.4276800000002</v>
      </c>
      <c r="O74" s="95">
        <v>-190618.42163999999</v>
      </c>
      <c r="P74" s="11"/>
      <c r="Q74" s="11"/>
    </row>
    <row r="75" spans="1:17">
      <c r="A75" s="177" t="s">
        <v>243</v>
      </c>
      <c r="B75" s="57">
        <v>21744.4647</v>
      </c>
      <c r="C75" s="57">
        <v>2244.1027999999997</v>
      </c>
      <c r="D75" s="57">
        <v>17698.577269999998</v>
      </c>
      <c r="E75" s="57">
        <v>15430.607759999999</v>
      </c>
      <c r="F75" s="57">
        <v>16574.397509999999</v>
      </c>
      <c r="G75" s="57">
        <v>5088.57629</v>
      </c>
      <c r="H75" s="57">
        <v>3639.8811000000001</v>
      </c>
      <c r="I75" s="57">
        <v>51.315349999999995</v>
      </c>
      <c r="J75" s="57">
        <v>1E-3</v>
      </c>
      <c r="K75" s="57">
        <v>5029.3512899999996</v>
      </c>
      <c r="L75" s="57">
        <v>1399.2906200000002</v>
      </c>
      <c r="M75" s="57">
        <v>2740.7534000000001</v>
      </c>
      <c r="N75" s="57">
        <v>2252.9621000000002</v>
      </c>
      <c r="O75" s="57">
        <v>93894.281189999994</v>
      </c>
      <c r="P75" s="190">
        <f>SUM(O76:O80)-O75</f>
        <v>0</v>
      </c>
      <c r="Q75" s="11"/>
    </row>
    <row r="76" spans="1:17">
      <c r="A76" s="64" t="s">
        <v>244</v>
      </c>
      <c r="B76" s="95">
        <v>0</v>
      </c>
      <c r="C76" s="95">
        <v>0</v>
      </c>
      <c r="D76" s="95">
        <v>0</v>
      </c>
      <c r="E76" s="95">
        <v>367.33247999999998</v>
      </c>
      <c r="F76" s="95">
        <v>0</v>
      </c>
      <c r="G76" s="95">
        <v>0</v>
      </c>
      <c r="H76" s="95">
        <v>0</v>
      </c>
      <c r="I76" s="95">
        <v>0</v>
      </c>
      <c r="J76" s="95">
        <v>0</v>
      </c>
      <c r="K76" s="95">
        <v>0</v>
      </c>
      <c r="L76" s="95">
        <v>0</v>
      </c>
      <c r="M76" s="95">
        <v>0</v>
      </c>
      <c r="N76" s="95">
        <v>0</v>
      </c>
      <c r="O76" s="95">
        <v>367.33247999999998</v>
      </c>
      <c r="P76" s="11"/>
      <c r="Q76" s="11"/>
    </row>
    <row r="77" spans="1:17">
      <c r="A77" s="64" t="s">
        <v>245</v>
      </c>
      <c r="B77" s="95">
        <v>80537.721799999999</v>
      </c>
      <c r="C77" s="95">
        <v>51116.812330000001</v>
      </c>
      <c r="D77" s="95">
        <v>282764.28170999995</v>
      </c>
      <c r="E77" s="95">
        <v>122156.27221</v>
      </c>
      <c r="F77" s="95">
        <v>36445.582840000003</v>
      </c>
      <c r="G77" s="95">
        <v>37167.630770000003</v>
      </c>
      <c r="H77" s="95">
        <v>13652.40458</v>
      </c>
      <c r="I77" s="95">
        <v>1136.32168</v>
      </c>
      <c r="J77" s="95">
        <v>5.0000000000000001E-3</v>
      </c>
      <c r="K77" s="95">
        <v>15336.974259999999</v>
      </c>
      <c r="L77" s="95">
        <v>7888.8620000000001</v>
      </c>
      <c r="M77" s="95">
        <v>4627.5630499999997</v>
      </c>
      <c r="N77" s="95">
        <v>8409.3465799999994</v>
      </c>
      <c r="O77" s="95">
        <v>661239.77880999993</v>
      </c>
      <c r="P77" s="11"/>
      <c r="Q77" s="11"/>
    </row>
    <row r="78" spans="1:17">
      <c r="A78" s="64" t="s">
        <v>246</v>
      </c>
      <c r="B78" s="95">
        <v>2087.3978700000002</v>
      </c>
      <c r="C78" s="95">
        <v>571.31765000000007</v>
      </c>
      <c r="D78" s="95">
        <v>4927.5126300000002</v>
      </c>
      <c r="E78" s="95">
        <v>2193.7262900000001</v>
      </c>
      <c r="F78" s="95">
        <v>0.88100000000000001</v>
      </c>
      <c r="G78" s="95">
        <v>8.6835499999999985</v>
      </c>
      <c r="H78" s="95">
        <v>1019.992</v>
      </c>
      <c r="I78" s="95">
        <v>0</v>
      </c>
      <c r="J78" s="95">
        <v>0</v>
      </c>
      <c r="K78" s="95">
        <v>1.16276</v>
      </c>
      <c r="L78" s="95">
        <v>5.2032799999999995</v>
      </c>
      <c r="M78" s="95">
        <v>3.1E-2</v>
      </c>
      <c r="N78" s="95">
        <v>0.31007000000000001</v>
      </c>
      <c r="O78" s="95">
        <v>10816.2181</v>
      </c>
      <c r="P78" s="11"/>
      <c r="Q78" s="11"/>
    </row>
    <row r="79" spans="1:17">
      <c r="A79" s="64" t="s">
        <v>247</v>
      </c>
      <c r="B79" s="95">
        <v>0</v>
      </c>
      <c r="C79" s="95">
        <v>0</v>
      </c>
      <c r="D79" s="95">
        <v>3.5684999999999998</v>
      </c>
      <c r="E79" s="95">
        <v>0</v>
      </c>
      <c r="F79" s="95">
        <v>1E-3</v>
      </c>
      <c r="G79" s="95">
        <v>0</v>
      </c>
      <c r="H79" s="95">
        <v>1E-3</v>
      </c>
      <c r="I79" s="95">
        <v>0</v>
      </c>
      <c r="J79" s="95">
        <v>0</v>
      </c>
      <c r="K79" s="95">
        <v>0</v>
      </c>
      <c r="L79" s="95">
        <v>0</v>
      </c>
      <c r="M79" s="95">
        <v>0</v>
      </c>
      <c r="N79" s="95">
        <v>0</v>
      </c>
      <c r="O79" s="95">
        <v>3.5705</v>
      </c>
      <c r="P79" s="11"/>
      <c r="Q79" s="11"/>
    </row>
    <row r="80" spans="1:17">
      <c r="A80" s="64" t="s">
        <v>248</v>
      </c>
      <c r="B80" s="95">
        <v>-60880.654969999996</v>
      </c>
      <c r="C80" s="95">
        <v>-49444.027179999997</v>
      </c>
      <c r="D80" s="95">
        <v>-269996.78557000001</v>
      </c>
      <c r="E80" s="95">
        <v>-109286.72322</v>
      </c>
      <c r="F80" s="95">
        <v>-19872.067329999998</v>
      </c>
      <c r="G80" s="95">
        <v>-32087.73803</v>
      </c>
      <c r="H80" s="95">
        <v>-11032.51648</v>
      </c>
      <c r="I80" s="95">
        <v>-1085.0063300000002</v>
      </c>
      <c r="J80" s="95">
        <v>-4.0000000000000001E-3</v>
      </c>
      <c r="K80" s="95">
        <v>-10308.78573</v>
      </c>
      <c r="L80" s="95">
        <v>-6494.77466</v>
      </c>
      <c r="M80" s="95">
        <v>-1886.8406499999999</v>
      </c>
      <c r="N80" s="95">
        <v>-6156.6945500000002</v>
      </c>
      <c r="O80" s="95">
        <v>-578532.61869999999</v>
      </c>
      <c r="P80" s="11"/>
      <c r="Q80" s="11"/>
    </row>
    <row r="81" spans="1:17">
      <c r="A81" s="177" t="s">
        <v>249</v>
      </c>
      <c r="B81" s="57">
        <v>2358000.8275000001</v>
      </c>
      <c r="C81" s="57">
        <v>4664458.8200600008</v>
      </c>
      <c r="D81" s="57">
        <v>4100326.72064</v>
      </c>
      <c r="E81" s="57">
        <v>3079404.3867100002</v>
      </c>
      <c r="F81" s="57">
        <v>1463057.73945</v>
      </c>
      <c r="G81" s="57">
        <v>1709395.9709600001</v>
      </c>
      <c r="H81" s="57">
        <v>473932.26201000001</v>
      </c>
      <c r="I81" s="57">
        <v>219849.63768000001</v>
      </c>
      <c r="J81" s="57">
        <v>19687.938590000002</v>
      </c>
      <c r="K81" s="57">
        <v>894938.51757000003</v>
      </c>
      <c r="L81" s="57">
        <v>256329.74588999999</v>
      </c>
      <c r="M81" s="57">
        <v>3062473.5518100001</v>
      </c>
      <c r="N81" s="57">
        <v>149247.14628000002</v>
      </c>
      <c r="O81" s="57">
        <v>22451103.265150003</v>
      </c>
      <c r="P81" s="190">
        <f>SUM(O82:O90)-O81</f>
        <v>0</v>
      </c>
      <c r="Q81" s="11"/>
    </row>
    <row r="82" spans="1:17">
      <c r="A82" s="64" t="s">
        <v>203</v>
      </c>
      <c r="B82" s="95">
        <v>0</v>
      </c>
      <c r="C82" s="95">
        <v>0</v>
      </c>
      <c r="D82" s="95">
        <v>0</v>
      </c>
      <c r="E82" s="95">
        <v>0</v>
      </c>
      <c r="F82" s="95">
        <v>1.0000000000000001E-5</v>
      </c>
      <c r="G82" s="95">
        <v>0</v>
      </c>
      <c r="H82" s="95">
        <v>0</v>
      </c>
      <c r="I82" s="95">
        <v>0</v>
      </c>
      <c r="J82" s="95">
        <v>0</v>
      </c>
      <c r="K82" s="95">
        <v>0</v>
      </c>
      <c r="L82" s="95">
        <v>0</v>
      </c>
      <c r="M82" s="95">
        <v>0</v>
      </c>
      <c r="N82" s="95">
        <v>0</v>
      </c>
      <c r="O82" s="95">
        <v>1.0000000000000001E-5</v>
      </c>
      <c r="P82" s="11"/>
      <c r="Q82" s="11"/>
    </row>
    <row r="83" spans="1:17">
      <c r="A83" s="64" t="s">
        <v>204</v>
      </c>
      <c r="B83" s="95">
        <v>42111.684659999999</v>
      </c>
      <c r="C83" s="95">
        <v>0</v>
      </c>
      <c r="D83" s="95">
        <v>0</v>
      </c>
      <c r="E83" s="95">
        <v>15146.69</v>
      </c>
      <c r="F83" s="95">
        <v>0</v>
      </c>
      <c r="G83" s="95">
        <v>0</v>
      </c>
      <c r="H83" s="95">
        <v>0</v>
      </c>
      <c r="I83" s="95">
        <v>0</v>
      </c>
      <c r="J83" s="95">
        <v>0</v>
      </c>
      <c r="K83" s="95">
        <v>11000</v>
      </c>
      <c r="L83" s="95">
        <v>91500</v>
      </c>
      <c r="M83" s="95">
        <v>0</v>
      </c>
      <c r="N83" s="95">
        <v>25000</v>
      </c>
      <c r="O83" s="95">
        <v>184758.37466</v>
      </c>
      <c r="P83" s="11"/>
      <c r="Q83" s="11"/>
    </row>
    <row r="84" spans="1:17">
      <c r="A84" s="64" t="s">
        <v>205</v>
      </c>
      <c r="B84" s="95">
        <v>24305.494500000001</v>
      </c>
      <c r="C84" s="95">
        <v>0</v>
      </c>
      <c r="D84" s="95">
        <v>0</v>
      </c>
      <c r="E84" s="95">
        <v>20580</v>
      </c>
      <c r="F84" s="95">
        <v>0</v>
      </c>
      <c r="G84" s="95">
        <v>0</v>
      </c>
      <c r="H84" s="95">
        <v>0</v>
      </c>
      <c r="I84" s="95">
        <v>0</v>
      </c>
      <c r="J84" s="95">
        <v>0</v>
      </c>
      <c r="K84" s="95">
        <v>0</v>
      </c>
      <c r="L84" s="95">
        <v>0</v>
      </c>
      <c r="M84" s="95">
        <v>0</v>
      </c>
      <c r="N84" s="95">
        <v>0</v>
      </c>
      <c r="O84" s="95">
        <v>44885.494500000001</v>
      </c>
      <c r="P84" s="11"/>
      <c r="Q84" s="11"/>
    </row>
    <row r="85" spans="1:17">
      <c r="A85" s="64" t="s">
        <v>206</v>
      </c>
      <c r="B85" s="95">
        <v>256119.99414</v>
      </c>
      <c r="C85" s="95">
        <v>0</v>
      </c>
      <c r="D85" s="95">
        <v>466185.60083999997</v>
      </c>
      <c r="E85" s="95">
        <v>226108.68088999999</v>
      </c>
      <c r="F85" s="95">
        <v>0</v>
      </c>
      <c r="G85" s="95">
        <v>0</v>
      </c>
      <c r="H85" s="95">
        <v>0</v>
      </c>
      <c r="I85" s="95">
        <v>0</v>
      </c>
      <c r="J85" s="95">
        <v>0</v>
      </c>
      <c r="K85" s="95">
        <v>0</v>
      </c>
      <c r="L85" s="95">
        <v>10000</v>
      </c>
      <c r="M85" s="95">
        <v>22389.54825</v>
      </c>
      <c r="N85" s="95">
        <v>0</v>
      </c>
      <c r="O85" s="95">
        <v>980803.82412</v>
      </c>
      <c r="P85" s="11"/>
      <c r="Q85" s="11"/>
    </row>
    <row r="86" spans="1:17">
      <c r="A86" s="64" t="s">
        <v>250</v>
      </c>
      <c r="B86" s="95">
        <v>28792.163379999998</v>
      </c>
      <c r="C86" s="95">
        <v>290983.70847000001</v>
      </c>
      <c r="D86" s="95">
        <v>34113.236079999995</v>
      </c>
      <c r="E86" s="95">
        <v>43793.481209999998</v>
      </c>
      <c r="F86" s="95">
        <v>28050.515660000001</v>
      </c>
      <c r="G86" s="95">
        <v>9479.6523400000005</v>
      </c>
      <c r="H86" s="95">
        <v>10853.915150000001</v>
      </c>
      <c r="I86" s="95">
        <v>1517.70552</v>
      </c>
      <c r="J86" s="95">
        <v>0</v>
      </c>
      <c r="K86" s="95">
        <v>699.7</v>
      </c>
      <c r="L86" s="95">
        <v>0</v>
      </c>
      <c r="M86" s="95">
        <v>0</v>
      </c>
      <c r="N86" s="95">
        <v>998.9</v>
      </c>
      <c r="O86" s="95">
        <v>449282.97781000001</v>
      </c>
      <c r="P86" s="11"/>
      <c r="Q86" s="11"/>
    </row>
    <row r="87" spans="1:17">
      <c r="A87" s="64" t="s">
        <v>251</v>
      </c>
      <c r="B87" s="95">
        <v>136127.82032</v>
      </c>
      <c r="C87" s="95">
        <v>2279.2037200000004</v>
      </c>
      <c r="D87" s="95">
        <v>6997.72109</v>
      </c>
      <c r="E87" s="95">
        <v>2012.1185399999999</v>
      </c>
      <c r="F87" s="95">
        <v>2657.2855299999997</v>
      </c>
      <c r="G87" s="95">
        <v>177501.36621000001</v>
      </c>
      <c r="H87" s="95">
        <v>1643.8823799999998</v>
      </c>
      <c r="I87" s="95">
        <v>19280.610190000003</v>
      </c>
      <c r="J87" s="95">
        <v>151.23597000000001</v>
      </c>
      <c r="K87" s="95">
        <v>110006.45357</v>
      </c>
      <c r="L87" s="95">
        <v>41204.070749999999</v>
      </c>
      <c r="M87" s="95">
        <v>586.53</v>
      </c>
      <c r="N87" s="95">
        <v>32971.694410000004</v>
      </c>
      <c r="O87" s="95">
        <v>533419.99268000002</v>
      </c>
      <c r="P87" s="11"/>
      <c r="Q87" s="11"/>
    </row>
    <row r="88" spans="1:17">
      <c r="A88" s="64" t="s">
        <v>208</v>
      </c>
      <c r="B88" s="95">
        <v>1862520.9148800001</v>
      </c>
      <c r="C88" s="95">
        <v>4393009.5848500002</v>
      </c>
      <c r="D88" s="95">
        <v>3589656.3981999997</v>
      </c>
      <c r="E88" s="95">
        <v>2767869.4073800002</v>
      </c>
      <c r="F88" s="95">
        <v>1433787.3087200001</v>
      </c>
      <c r="G88" s="95">
        <v>1519695.5774400001</v>
      </c>
      <c r="H88" s="95">
        <v>462109.71486000001</v>
      </c>
      <c r="I88" s="95">
        <v>205893.68394999998</v>
      </c>
      <c r="J88" s="95">
        <v>19536.70262</v>
      </c>
      <c r="K88" s="95">
        <v>773377.67301999999</v>
      </c>
      <c r="L88" s="95">
        <v>106970.90931999999</v>
      </c>
      <c r="M88" s="95">
        <v>3011446.45658</v>
      </c>
      <c r="N88" s="95">
        <v>90758.210120000003</v>
      </c>
      <c r="O88" s="95">
        <v>20236632.54194</v>
      </c>
      <c r="P88" s="11"/>
      <c r="Q88" s="11"/>
    </row>
    <row r="89" spans="1:17">
      <c r="A89" s="64" t="s">
        <v>252</v>
      </c>
      <c r="B89" s="95">
        <v>9982.1068800000012</v>
      </c>
      <c r="C89" s="95">
        <v>7766.4115899999997</v>
      </c>
      <c r="D89" s="95">
        <v>7813.6240399999997</v>
      </c>
      <c r="E89" s="95">
        <v>4448.2040299999999</v>
      </c>
      <c r="F89" s="95">
        <v>16.122070000000001</v>
      </c>
      <c r="G89" s="95">
        <v>3294.41138</v>
      </c>
      <c r="H89" s="95">
        <v>0</v>
      </c>
      <c r="I89" s="95">
        <v>501.42741999999998</v>
      </c>
      <c r="J89" s="95">
        <v>0</v>
      </c>
      <c r="K89" s="95">
        <v>1512.8451100000002</v>
      </c>
      <c r="L89" s="95">
        <v>6990.5171399999999</v>
      </c>
      <c r="M89" s="95">
        <v>31765.289390000002</v>
      </c>
      <c r="N89" s="95">
        <v>179.77851000000001</v>
      </c>
      <c r="O89" s="95">
        <v>74270.737560000009</v>
      </c>
      <c r="P89" s="11"/>
      <c r="Q89" s="11"/>
    </row>
    <row r="90" spans="1:17">
      <c r="A90" s="64" t="s">
        <v>253</v>
      </c>
      <c r="B90" s="95">
        <v>-1959.3512599999999</v>
      </c>
      <c r="C90" s="95">
        <v>-29580.08857</v>
      </c>
      <c r="D90" s="95">
        <v>-4439.8596100000004</v>
      </c>
      <c r="E90" s="95">
        <v>-554.19533999999999</v>
      </c>
      <c r="F90" s="95">
        <v>-1453.49254</v>
      </c>
      <c r="G90" s="95">
        <v>-575.03641000000005</v>
      </c>
      <c r="H90" s="95">
        <v>-675.25037999999995</v>
      </c>
      <c r="I90" s="95">
        <v>-7343.7894000000006</v>
      </c>
      <c r="J90" s="95">
        <v>0</v>
      </c>
      <c r="K90" s="95">
        <v>-1658.1541299999999</v>
      </c>
      <c r="L90" s="95">
        <v>-335.75132000000002</v>
      </c>
      <c r="M90" s="95">
        <v>-3714.27241</v>
      </c>
      <c r="N90" s="95">
        <v>-661.43676000000005</v>
      </c>
      <c r="O90" s="95">
        <v>-52950.67813</v>
      </c>
      <c r="P90" s="11"/>
      <c r="Q90" s="11"/>
    </row>
    <row r="91" spans="1:17">
      <c r="A91" s="177" t="s">
        <v>254</v>
      </c>
      <c r="B91" s="57">
        <v>334072.78648000001</v>
      </c>
      <c r="C91" s="57">
        <v>400400.24774999998</v>
      </c>
      <c r="D91" s="57">
        <v>310657.97933999996</v>
      </c>
      <c r="E91" s="57">
        <v>518798.93537000002</v>
      </c>
      <c r="F91" s="57">
        <v>136133.33811000001</v>
      </c>
      <c r="G91" s="57">
        <v>351456.96162000002</v>
      </c>
      <c r="H91" s="57">
        <v>197893.55459000001</v>
      </c>
      <c r="I91" s="57">
        <v>241571.66467</v>
      </c>
      <c r="J91" s="57">
        <v>978.63779</v>
      </c>
      <c r="K91" s="57">
        <v>204244.55846</v>
      </c>
      <c r="L91" s="57">
        <v>37291.809110000002</v>
      </c>
      <c r="M91" s="57">
        <v>1510851.6034200001</v>
      </c>
      <c r="N91" s="57">
        <v>34871.436090000003</v>
      </c>
      <c r="O91" s="57">
        <v>4279223.5128000006</v>
      </c>
      <c r="P91" s="190">
        <f>SUM(O92:O100)-O91</f>
        <v>0</v>
      </c>
      <c r="Q91" s="11"/>
    </row>
    <row r="92" spans="1:17">
      <c r="A92" s="64" t="s">
        <v>255</v>
      </c>
      <c r="B92" s="95">
        <v>52382.457459999998</v>
      </c>
      <c r="C92" s="95">
        <v>69466.159</v>
      </c>
      <c r="D92" s="95">
        <v>107928.30348999999</v>
      </c>
      <c r="E92" s="95">
        <v>213280.01361000002</v>
      </c>
      <c r="F92" s="95">
        <v>36941.926679999997</v>
      </c>
      <c r="G92" s="95">
        <v>213964.12736000001</v>
      </c>
      <c r="H92" s="95">
        <v>67075.371379999997</v>
      </c>
      <c r="I92" s="95">
        <v>65805.865760000001</v>
      </c>
      <c r="J92" s="95">
        <v>696.71543999999994</v>
      </c>
      <c r="K92" s="95">
        <v>39717.34345</v>
      </c>
      <c r="L92" s="95">
        <v>5543.60923</v>
      </c>
      <c r="M92" s="95">
        <v>685487.61180999991</v>
      </c>
      <c r="N92" s="95">
        <v>8454.17821</v>
      </c>
      <c r="O92" s="95">
        <v>1566743.6828800002</v>
      </c>
      <c r="P92" s="11"/>
      <c r="Q92" s="11"/>
    </row>
    <row r="93" spans="1:17">
      <c r="A93" s="64" t="s">
        <v>256</v>
      </c>
      <c r="B93" s="95">
        <v>200825.46022000001</v>
      </c>
      <c r="C93" s="95">
        <v>216477.90049999999</v>
      </c>
      <c r="D93" s="95">
        <v>123942.57273999999</v>
      </c>
      <c r="E93" s="95">
        <v>240550.58108999999</v>
      </c>
      <c r="F93" s="95">
        <v>41782.978790000001</v>
      </c>
      <c r="G93" s="95">
        <v>59309.462100000004</v>
      </c>
      <c r="H93" s="95">
        <v>94944.194650000005</v>
      </c>
      <c r="I93" s="95">
        <v>94976.039819999991</v>
      </c>
      <c r="J93" s="95">
        <v>87.685399999999987</v>
      </c>
      <c r="K93" s="95">
        <v>116856.45924</v>
      </c>
      <c r="L93" s="95">
        <v>19734.145049999999</v>
      </c>
      <c r="M93" s="95">
        <v>639306.69390999991</v>
      </c>
      <c r="N93" s="95">
        <v>8330.9279399999996</v>
      </c>
      <c r="O93" s="95">
        <v>1857125.10145</v>
      </c>
      <c r="P93" s="11"/>
      <c r="Q93" s="11"/>
    </row>
    <row r="94" spans="1:17">
      <c r="A94" s="64" t="s">
        <v>257</v>
      </c>
      <c r="B94" s="95">
        <v>13497.38082</v>
      </c>
      <c r="C94" s="95">
        <v>24263.641929999998</v>
      </c>
      <c r="D94" s="95">
        <v>18132.688019999998</v>
      </c>
      <c r="E94" s="95">
        <v>11513.42058</v>
      </c>
      <c r="F94" s="95">
        <v>4119.0081600000003</v>
      </c>
      <c r="G94" s="95">
        <v>7274.4845700000005</v>
      </c>
      <c r="H94" s="95">
        <v>13557.877849999999</v>
      </c>
      <c r="I94" s="95">
        <v>10996.327210000001</v>
      </c>
      <c r="J94" s="95">
        <v>26.0517</v>
      </c>
      <c r="K94" s="95">
        <v>10590.28767</v>
      </c>
      <c r="L94" s="95">
        <v>3824.0053399999997</v>
      </c>
      <c r="M94" s="95">
        <v>32116.283170000002</v>
      </c>
      <c r="N94" s="95">
        <v>7053.0711500000007</v>
      </c>
      <c r="O94" s="95">
        <v>156964.52816999998</v>
      </c>
      <c r="P94" s="11"/>
      <c r="Q94" s="11"/>
    </row>
    <row r="95" spans="1:17">
      <c r="A95" s="64" t="s">
        <v>258</v>
      </c>
      <c r="B95" s="95">
        <v>30309.22478</v>
      </c>
      <c r="C95" s="95">
        <v>30983.721219999999</v>
      </c>
      <c r="D95" s="95">
        <v>21295.610760000003</v>
      </c>
      <c r="E95" s="95">
        <v>16850.27721</v>
      </c>
      <c r="F95" s="95">
        <v>31384.669539999999</v>
      </c>
      <c r="G95" s="95">
        <v>8849.5414099999998</v>
      </c>
      <c r="H95" s="95">
        <v>6370.7608300000002</v>
      </c>
      <c r="I95" s="95">
        <v>7911.0239599999995</v>
      </c>
      <c r="J95" s="95">
        <v>71.111899999999991</v>
      </c>
      <c r="K95" s="95">
        <v>15060.503359999999</v>
      </c>
      <c r="L95" s="95">
        <v>3883.3874799999999</v>
      </c>
      <c r="M95" s="95">
        <v>29463.31106</v>
      </c>
      <c r="N95" s="95">
        <v>3066.14</v>
      </c>
      <c r="O95" s="95">
        <v>205499.28350999998</v>
      </c>
      <c r="P95" s="11"/>
      <c r="Q95" s="11"/>
    </row>
    <row r="96" spans="1:17">
      <c r="A96" s="64" t="s">
        <v>259</v>
      </c>
      <c r="B96" s="95">
        <v>7757.2349699999995</v>
      </c>
      <c r="C96" s="95">
        <v>34403.942510000001</v>
      </c>
      <c r="D96" s="95">
        <v>25476.33181</v>
      </c>
      <c r="E96" s="95">
        <v>31825.766059999998</v>
      </c>
      <c r="F96" s="95">
        <v>20412.020550000001</v>
      </c>
      <c r="G96" s="95">
        <v>17799.338520000001</v>
      </c>
      <c r="H96" s="95">
        <v>14778.17808</v>
      </c>
      <c r="I96" s="95">
        <v>9891.1195299999999</v>
      </c>
      <c r="J96" s="95">
        <v>83.75424000000001</v>
      </c>
      <c r="K96" s="95">
        <v>16630.938419999999</v>
      </c>
      <c r="L96" s="95">
        <v>3165.53377</v>
      </c>
      <c r="M96" s="95">
        <v>67758.311819999988</v>
      </c>
      <c r="N96" s="95">
        <v>4608.3834000000006</v>
      </c>
      <c r="O96" s="95">
        <v>254590.85368</v>
      </c>
      <c r="P96" s="11"/>
      <c r="Q96" s="11"/>
    </row>
    <row r="97" spans="1:17">
      <c r="A97" s="64" t="s">
        <v>260</v>
      </c>
      <c r="B97" s="95">
        <v>3134.0333500000002</v>
      </c>
      <c r="C97" s="95">
        <v>886.41813999999999</v>
      </c>
      <c r="D97" s="95">
        <v>1867.4950700000002</v>
      </c>
      <c r="E97" s="95">
        <v>3886.6484300000002</v>
      </c>
      <c r="F97" s="95">
        <v>921.40571999999997</v>
      </c>
      <c r="G97" s="95">
        <v>1424.10601</v>
      </c>
      <c r="H97" s="95">
        <v>1101.5598799999998</v>
      </c>
      <c r="I97" s="95">
        <v>3461.6190499999998</v>
      </c>
      <c r="J97" s="95">
        <v>1E-3</v>
      </c>
      <c r="K97" s="95">
        <v>1488.4158799999998</v>
      </c>
      <c r="L97" s="95">
        <v>1056.4593500000001</v>
      </c>
      <c r="M97" s="95">
        <v>0</v>
      </c>
      <c r="N97" s="95">
        <v>2827.2173900000003</v>
      </c>
      <c r="O97" s="95">
        <v>22055.379270000001</v>
      </c>
      <c r="P97" s="11"/>
      <c r="Q97" s="11"/>
    </row>
    <row r="98" spans="1:17">
      <c r="A98" s="64" t="s">
        <v>261</v>
      </c>
      <c r="B98" s="95">
        <v>4015.3457999999996</v>
      </c>
      <c r="C98" s="95">
        <v>312.30801000000002</v>
      </c>
      <c r="D98" s="95">
        <v>3753.2403899999999</v>
      </c>
      <c r="E98" s="95">
        <v>397.74700000000001</v>
      </c>
      <c r="F98" s="95">
        <v>571.32866999999999</v>
      </c>
      <c r="G98" s="95">
        <v>757.1205799999999</v>
      </c>
      <c r="H98" s="95">
        <v>65.611919999999998</v>
      </c>
      <c r="I98" s="95">
        <v>1052.97855</v>
      </c>
      <c r="J98" s="95">
        <v>13.318110000000001</v>
      </c>
      <c r="K98" s="95">
        <v>159.67697000000001</v>
      </c>
      <c r="L98" s="95">
        <v>84.668890000000005</v>
      </c>
      <c r="M98" s="95">
        <v>0</v>
      </c>
      <c r="N98" s="95">
        <v>531.51800000000003</v>
      </c>
      <c r="O98" s="95">
        <v>11714.86289</v>
      </c>
      <c r="P98" s="11"/>
      <c r="Q98" s="11"/>
    </row>
    <row r="99" spans="1:17">
      <c r="A99" s="64" t="s">
        <v>262</v>
      </c>
      <c r="B99" s="95">
        <v>0</v>
      </c>
      <c r="C99" s="95">
        <v>0</v>
      </c>
      <c r="D99" s="95">
        <v>0</v>
      </c>
      <c r="E99" s="95">
        <v>0</v>
      </c>
      <c r="F99" s="95">
        <v>0</v>
      </c>
      <c r="G99" s="95">
        <v>0</v>
      </c>
      <c r="H99" s="95">
        <v>0</v>
      </c>
      <c r="I99" s="95">
        <v>0</v>
      </c>
      <c r="J99" s="95">
        <v>0</v>
      </c>
      <c r="K99" s="95">
        <v>0</v>
      </c>
      <c r="L99" s="95">
        <v>0</v>
      </c>
      <c r="M99" s="95">
        <v>0</v>
      </c>
      <c r="N99" s="95">
        <v>0</v>
      </c>
      <c r="O99" s="95">
        <v>0</v>
      </c>
      <c r="P99" s="11"/>
      <c r="Q99" s="11"/>
    </row>
    <row r="100" spans="1:17">
      <c r="A100" s="64" t="s">
        <v>263</v>
      </c>
      <c r="B100" s="95">
        <v>22151.649079999999</v>
      </c>
      <c r="C100" s="95">
        <v>23606.156440000002</v>
      </c>
      <c r="D100" s="95">
        <v>8261.7370599999995</v>
      </c>
      <c r="E100" s="95">
        <v>494.48139000000003</v>
      </c>
      <c r="F100" s="95">
        <v>0</v>
      </c>
      <c r="G100" s="95">
        <v>42078.781069999997</v>
      </c>
      <c r="H100" s="95">
        <v>0</v>
      </c>
      <c r="I100" s="95">
        <v>47476.690790000001</v>
      </c>
      <c r="J100" s="95">
        <v>0</v>
      </c>
      <c r="K100" s="95">
        <v>3740.9334700000004</v>
      </c>
      <c r="L100" s="95">
        <v>0</v>
      </c>
      <c r="M100" s="95">
        <v>56719.391649999998</v>
      </c>
      <c r="N100" s="95">
        <v>0</v>
      </c>
      <c r="O100" s="95">
        <v>204529.82094999999</v>
      </c>
      <c r="P100" s="11"/>
      <c r="Q100" s="11"/>
    </row>
    <row r="101" spans="1:17">
      <c r="A101" s="177" t="s">
        <v>264</v>
      </c>
      <c r="B101" s="57">
        <v>28353.89113</v>
      </c>
      <c r="C101" s="57">
        <v>63999.275420000005</v>
      </c>
      <c r="D101" s="57">
        <v>242788.60833000002</v>
      </c>
      <c r="E101" s="57">
        <v>64561.986830000002</v>
      </c>
      <c r="F101" s="57">
        <v>46300.518549999993</v>
      </c>
      <c r="G101" s="57">
        <v>107228.89581999999</v>
      </c>
      <c r="H101" s="57">
        <v>40311.171090000003</v>
      </c>
      <c r="I101" s="57">
        <v>7224.5862200000001</v>
      </c>
      <c r="J101" s="57">
        <v>669.00184999999999</v>
      </c>
      <c r="K101" s="57">
        <v>43271.17596</v>
      </c>
      <c r="L101" s="57">
        <v>4699.5867600000001</v>
      </c>
      <c r="M101" s="57">
        <v>218753.89549</v>
      </c>
      <c r="N101" s="57">
        <v>8807.9341100000001</v>
      </c>
      <c r="O101" s="57">
        <v>876970.52755999996</v>
      </c>
      <c r="P101" s="190">
        <f>SUM(O102:O106)-O101</f>
        <v>0</v>
      </c>
      <c r="Q101" s="11"/>
    </row>
    <row r="102" spans="1:17">
      <c r="A102" s="64" t="s">
        <v>265</v>
      </c>
      <c r="B102" s="95">
        <v>5817.2517199999993</v>
      </c>
      <c r="C102" s="95">
        <v>7502.1221699999996</v>
      </c>
      <c r="D102" s="95">
        <v>8731.6254300000001</v>
      </c>
      <c r="E102" s="95">
        <v>9089.9132799999988</v>
      </c>
      <c r="F102" s="95">
        <v>2104.5733399999999</v>
      </c>
      <c r="G102" s="95">
        <v>799.43434000000002</v>
      </c>
      <c r="H102" s="95">
        <v>1890.2327299999999</v>
      </c>
      <c r="I102" s="95">
        <v>3427.0658399999998</v>
      </c>
      <c r="J102" s="95">
        <v>550.83892000000003</v>
      </c>
      <c r="K102" s="95">
        <v>3325.4170099999997</v>
      </c>
      <c r="L102" s="95">
        <v>1154.6020100000001</v>
      </c>
      <c r="M102" s="95">
        <v>4389.6003799999999</v>
      </c>
      <c r="N102" s="95">
        <v>5029.2298799999999</v>
      </c>
      <c r="O102" s="95">
        <v>53811.907049999994</v>
      </c>
      <c r="P102" s="11"/>
      <c r="Q102" s="11"/>
    </row>
    <row r="103" spans="1:17">
      <c r="A103" s="64" t="s">
        <v>266</v>
      </c>
      <c r="B103" s="95">
        <v>5050.48603</v>
      </c>
      <c r="C103" s="95">
        <v>20528.225620000001</v>
      </c>
      <c r="D103" s="95">
        <v>206359.44996999999</v>
      </c>
      <c r="E103" s="95">
        <v>556.81299999999999</v>
      </c>
      <c r="F103" s="95">
        <v>4999.9192300000004</v>
      </c>
      <c r="G103" s="95">
        <v>60152.669929999996</v>
      </c>
      <c r="H103" s="95">
        <v>2187.3225600000001</v>
      </c>
      <c r="I103" s="95">
        <v>434.98451</v>
      </c>
      <c r="J103" s="95">
        <v>0</v>
      </c>
      <c r="K103" s="95">
        <v>11293.83086</v>
      </c>
      <c r="L103" s="95">
        <v>968.38630000000001</v>
      </c>
      <c r="M103" s="95">
        <v>52674.623380000005</v>
      </c>
      <c r="N103" s="95">
        <v>980.0950600000001</v>
      </c>
      <c r="O103" s="95">
        <v>366186.80644999997</v>
      </c>
      <c r="P103" s="11"/>
      <c r="Q103" s="11"/>
    </row>
    <row r="104" spans="1:17">
      <c r="A104" s="64" t="s">
        <v>267</v>
      </c>
      <c r="B104" s="95">
        <v>12255.113630000002</v>
      </c>
      <c r="C104" s="95">
        <v>45525.023549999998</v>
      </c>
      <c r="D104" s="95">
        <v>397.20966999999996</v>
      </c>
      <c r="E104" s="95">
        <v>27171.723040000001</v>
      </c>
      <c r="F104" s="95">
        <v>19026.203280000002</v>
      </c>
      <c r="G104" s="95">
        <v>39747.968110000002</v>
      </c>
      <c r="H104" s="95">
        <v>30414.876339999999</v>
      </c>
      <c r="I104" s="95">
        <v>3121.5568499999999</v>
      </c>
      <c r="J104" s="95">
        <v>0</v>
      </c>
      <c r="K104" s="95">
        <v>16511.094430000001</v>
      </c>
      <c r="L104" s="95">
        <v>104.88167</v>
      </c>
      <c r="M104" s="95">
        <v>152943.34447000001</v>
      </c>
      <c r="N104" s="95">
        <v>1798.4542799999999</v>
      </c>
      <c r="O104" s="95">
        <v>349017.44932000001</v>
      </c>
      <c r="P104" s="11"/>
      <c r="Q104" s="11"/>
    </row>
    <row r="105" spans="1:17">
      <c r="A105" s="64" t="s">
        <v>268</v>
      </c>
      <c r="B105" s="95">
        <v>5231.0397499999999</v>
      </c>
      <c r="C105" s="95">
        <v>0</v>
      </c>
      <c r="D105" s="95">
        <v>27329.672280000003</v>
      </c>
      <c r="E105" s="95">
        <v>27743.537510000002</v>
      </c>
      <c r="F105" s="95">
        <v>22805.91275</v>
      </c>
      <c r="G105" s="95">
        <v>6528.8234400000001</v>
      </c>
      <c r="H105" s="95">
        <v>6112.7269200000001</v>
      </c>
      <c r="I105" s="95">
        <v>240.97901999999999</v>
      </c>
      <c r="J105" s="95">
        <v>118.16292999999999</v>
      </c>
      <c r="K105" s="95">
        <v>12140.83366</v>
      </c>
      <c r="L105" s="95">
        <v>2471.7167799999997</v>
      </c>
      <c r="M105" s="95">
        <v>8746.32726</v>
      </c>
      <c r="N105" s="95">
        <v>1522.0924399999999</v>
      </c>
      <c r="O105" s="95">
        <v>120991.82474</v>
      </c>
      <c r="P105" s="11"/>
      <c r="Q105" s="11"/>
    </row>
    <row r="106" spans="1:17">
      <c r="A106" s="99" t="s">
        <v>269</v>
      </c>
      <c r="B106" s="95">
        <v>0</v>
      </c>
      <c r="C106" s="95">
        <v>-9556.0959199999998</v>
      </c>
      <c r="D106" s="95">
        <v>-29.349019999999999</v>
      </c>
      <c r="E106" s="95">
        <v>0</v>
      </c>
      <c r="F106" s="95">
        <v>-2636.0900499999998</v>
      </c>
      <c r="G106" s="95">
        <v>0</v>
      </c>
      <c r="H106" s="95">
        <v>-293.98746</v>
      </c>
      <c r="I106" s="95">
        <v>0</v>
      </c>
      <c r="J106" s="95">
        <v>0</v>
      </c>
      <c r="K106" s="95">
        <v>0</v>
      </c>
      <c r="L106" s="95">
        <v>0</v>
      </c>
      <c r="M106" s="95">
        <v>0</v>
      </c>
      <c r="N106" s="95">
        <v>-521.93754999999999</v>
      </c>
      <c r="O106" s="95">
        <v>-13037.46</v>
      </c>
      <c r="P106" s="11"/>
      <c r="Q106" s="11"/>
    </row>
    <row r="107" spans="1:17">
      <c r="A107" s="177" t="s">
        <v>270</v>
      </c>
      <c r="B107" s="57">
        <v>0</v>
      </c>
      <c r="C107" s="57">
        <v>0</v>
      </c>
      <c r="D107" s="57">
        <v>0</v>
      </c>
      <c r="E107" s="57">
        <v>0</v>
      </c>
      <c r="F107" s="57">
        <v>0</v>
      </c>
      <c r="G107" s="57">
        <v>0</v>
      </c>
      <c r="H107" s="57">
        <v>0</v>
      </c>
      <c r="I107" s="57">
        <v>0</v>
      </c>
      <c r="J107" s="57">
        <v>0</v>
      </c>
      <c r="K107" s="57">
        <v>0</v>
      </c>
      <c r="L107" s="57">
        <v>0</v>
      </c>
      <c r="M107" s="57">
        <v>0</v>
      </c>
      <c r="N107" s="57">
        <v>0</v>
      </c>
      <c r="O107" s="57">
        <v>0</v>
      </c>
      <c r="P107" s="190">
        <f>SUM(O108:O113)-O107</f>
        <v>0</v>
      </c>
      <c r="Q107" s="11"/>
    </row>
    <row r="108" spans="1:17">
      <c r="A108" s="64" t="s">
        <v>271</v>
      </c>
      <c r="B108" s="95">
        <v>0</v>
      </c>
      <c r="C108" s="95">
        <v>0</v>
      </c>
      <c r="D108" s="95">
        <v>0</v>
      </c>
      <c r="E108" s="95">
        <v>0</v>
      </c>
      <c r="F108" s="95">
        <v>0</v>
      </c>
      <c r="G108" s="95">
        <v>0</v>
      </c>
      <c r="H108" s="95">
        <v>0</v>
      </c>
      <c r="I108" s="95">
        <v>0</v>
      </c>
      <c r="J108" s="95">
        <v>0</v>
      </c>
      <c r="K108" s="95">
        <v>0</v>
      </c>
      <c r="L108" s="95">
        <v>0</v>
      </c>
      <c r="M108" s="95">
        <v>0</v>
      </c>
      <c r="N108" s="95">
        <v>0</v>
      </c>
      <c r="O108" s="95">
        <v>0</v>
      </c>
      <c r="P108" s="11"/>
      <c r="Q108" s="11"/>
    </row>
    <row r="109" spans="1:17">
      <c r="A109" s="64" t="s">
        <v>272</v>
      </c>
      <c r="B109" s="95">
        <v>0</v>
      </c>
      <c r="C109" s="95">
        <v>0</v>
      </c>
      <c r="D109" s="95">
        <v>0</v>
      </c>
      <c r="E109" s="95">
        <v>0</v>
      </c>
      <c r="F109" s="95">
        <v>0</v>
      </c>
      <c r="G109" s="95">
        <v>0</v>
      </c>
      <c r="H109" s="95">
        <v>0</v>
      </c>
      <c r="I109" s="95">
        <v>0</v>
      </c>
      <c r="J109" s="95">
        <v>0</v>
      </c>
      <c r="K109" s="95">
        <v>0</v>
      </c>
      <c r="L109" s="95">
        <v>0</v>
      </c>
      <c r="M109" s="95">
        <v>0</v>
      </c>
      <c r="N109" s="95">
        <v>0</v>
      </c>
      <c r="O109" s="95">
        <v>0</v>
      </c>
      <c r="P109" s="11"/>
      <c r="Q109" s="11"/>
    </row>
    <row r="110" spans="1:17">
      <c r="A110" s="64" t="s">
        <v>273</v>
      </c>
      <c r="B110" s="95">
        <v>0</v>
      </c>
      <c r="C110" s="95">
        <v>0</v>
      </c>
      <c r="D110" s="95">
        <v>0</v>
      </c>
      <c r="E110" s="95">
        <v>0</v>
      </c>
      <c r="F110" s="95">
        <v>0</v>
      </c>
      <c r="G110" s="95">
        <v>0</v>
      </c>
      <c r="H110" s="95">
        <v>0</v>
      </c>
      <c r="I110" s="95">
        <v>0</v>
      </c>
      <c r="J110" s="95">
        <v>0</v>
      </c>
      <c r="K110" s="95">
        <v>0</v>
      </c>
      <c r="L110" s="95">
        <v>0</v>
      </c>
      <c r="M110" s="95">
        <v>0</v>
      </c>
      <c r="N110" s="95">
        <v>0</v>
      </c>
      <c r="O110" s="95">
        <v>0</v>
      </c>
      <c r="P110" s="11"/>
      <c r="Q110" s="11"/>
    </row>
    <row r="111" spans="1:17">
      <c r="A111" s="64" t="s">
        <v>274</v>
      </c>
      <c r="B111" s="95">
        <v>0</v>
      </c>
      <c r="C111" s="95">
        <v>0</v>
      </c>
      <c r="D111" s="95">
        <v>0</v>
      </c>
      <c r="E111" s="95">
        <v>0</v>
      </c>
      <c r="F111" s="95">
        <v>0</v>
      </c>
      <c r="G111" s="95">
        <v>0</v>
      </c>
      <c r="H111" s="95">
        <v>0</v>
      </c>
      <c r="I111" s="95">
        <v>0</v>
      </c>
      <c r="J111" s="95">
        <v>0</v>
      </c>
      <c r="K111" s="95">
        <v>0</v>
      </c>
      <c r="L111" s="95">
        <v>0</v>
      </c>
      <c r="M111" s="95">
        <v>0</v>
      </c>
      <c r="N111" s="95">
        <v>0</v>
      </c>
      <c r="O111" s="95">
        <v>0</v>
      </c>
      <c r="P111" s="11"/>
      <c r="Q111" s="11"/>
    </row>
    <row r="112" spans="1:17">
      <c r="A112" s="64" t="s">
        <v>275</v>
      </c>
      <c r="B112" s="95">
        <v>0</v>
      </c>
      <c r="C112" s="95">
        <v>0</v>
      </c>
      <c r="D112" s="95">
        <v>0</v>
      </c>
      <c r="E112" s="95">
        <v>0</v>
      </c>
      <c r="F112" s="95">
        <v>0</v>
      </c>
      <c r="G112" s="95">
        <v>0</v>
      </c>
      <c r="H112" s="95">
        <v>0</v>
      </c>
      <c r="I112" s="95">
        <v>0</v>
      </c>
      <c r="J112" s="95">
        <v>0</v>
      </c>
      <c r="K112" s="95">
        <v>0</v>
      </c>
      <c r="L112" s="95">
        <v>0</v>
      </c>
      <c r="M112" s="95">
        <v>0</v>
      </c>
      <c r="N112" s="95">
        <v>0</v>
      </c>
      <c r="O112" s="95">
        <v>0</v>
      </c>
      <c r="P112" s="11"/>
      <c r="Q112" s="11"/>
    </row>
    <row r="113" spans="1:17">
      <c r="A113" s="64" t="s">
        <v>276</v>
      </c>
      <c r="B113" s="95">
        <v>0</v>
      </c>
      <c r="C113" s="95">
        <v>0</v>
      </c>
      <c r="D113" s="95">
        <v>0</v>
      </c>
      <c r="E113" s="95">
        <v>0</v>
      </c>
      <c r="F113" s="95">
        <v>0</v>
      </c>
      <c r="G113" s="95">
        <v>0</v>
      </c>
      <c r="H113" s="95">
        <v>0</v>
      </c>
      <c r="I113" s="95">
        <v>0</v>
      </c>
      <c r="J113" s="95">
        <v>0</v>
      </c>
      <c r="K113" s="95">
        <v>0</v>
      </c>
      <c r="L113" s="95">
        <v>0</v>
      </c>
      <c r="M113" s="95">
        <v>0</v>
      </c>
      <c r="N113" s="95">
        <v>0</v>
      </c>
      <c r="O113" s="95">
        <v>0</v>
      </c>
      <c r="P113" s="11"/>
      <c r="Q113" s="11"/>
    </row>
    <row r="114" spans="1:17">
      <c r="A114" s="177" t="s">
        <v>277</v>
      </c>
      <c r="B114" s="57">
        <v>28379642.043279998</v>
      </c>
      <c r="C114" s="57">
        <v>35950011.819910005</v>
      </c>
      <c r="D114" s="57">
        <v>36766470.070119999</v>
      </c>
      <c r="E114" s="57">
        <v>24013760.973360002</v>
      </c>
      <c r="F114" s="57">
        <v>21823464.796779998</v>
      </c>
      <c r="G114" s="57">
        <v>14537373.063899999</v>
      </c>
      <c r="H114" s="57">
        <v>11126546.48917</v>
      </c>
      <c r="I114" s="57">
        <v>14969163.388499999</v>
      </c>
      <c r="J114" s="57">
        <v>120158.01466</v>
      </c>
      <c r="K114" s="57">
        <v>16861225.85805</v>
      </c>
      <c r="L114" s="57">
        <v>4068688.77935</v>
      </c>
      <c r="M114" s="57">
        <v>24294686.535750002</v>
      </c>
      <c r="N114" s="57">
        <v>8630210.8383399993</v>
      </c>
      <c r="O114" s="57">
        <v>241541402.67117003</v>
      </c>
      <c r="P114" s="190">
        <f>SUM(O115,O132,O133,O140,O149,O155,O162,O167)-O114</f>
        <v>0</v>
      </c>
      <c r="Q114" s="11"/>
    </row>
    <row r="115" spans="1:17">
      <c r="A115" s="177" t="s">
        <v>278</v>
      </c>
      <c r="B115" s="57">
        <v>21834431.394950002</v>
      </c>
      <c r="C115" s="57">
        <v>21901810.810229998</v>
      </c>
      <c r="D115" s="57">
        <v>27876310.441950001</v>
      </c>
      <c r="E115" s="57">
        <v>18639901.522520002</v>
      </c>
      <c r="F115" s="57">
        <v>16790625.472550001</v>
      </c>
      <c r="G115" s="57">
        <v>10336083.916450001</v>
      </c>
      <c r="H115" s="57">
        <v>8729090.1948600002</v>
      </c>
      <c r="I115" s="57">
        <v>10380981.18348</v>
      </c>
      <c r="J115" s="57">
        <v>68529.655559999999</v>
      </c>
      <c r="K115" s="57">
        <v>11715107.555459999</v>
      </c>
      <c r="L115" s="57">
        <v>3181976.10298</v>
      </c>
      <c r="M115" s="57">
        <v>18396660.002689999</v>
      </c>
      <c r="N115" s="57">
        <v>7240436.1591999996</v>
      </c>
      <c r="O115" s="57">
        <v>177091944.41288</v>
      </c>
      <c r="P115" s="190">
        <f>SUM(O116,O119,O120,O129,O130,O131)-O115</f>
        <v>0</v>
      </c>
      <c r="Q115" s="11"/>
    </row>
    <row r="116" spans="1:17">
      <c r="A116" s="64" t="s">
        <v>279</v>
      </c>
      <c r="B116" s="95">
        <v>4439420.0827299999</v>
      </c>
      <c r="C116" s="95">
        <v>3701711.4101199997</v>
      </c>
      <c r="D116" s="95">
        <v>4953184.5602000002</v>
      </c>
      <c r="E116" s="95">
        <v>4097672.8145300001</v>
      </c>
      <c r="F116" s="95">
        <v>3315552.9603200001</v>
      </c>
      <c r="G116" s="95">
        <v>2011971.2707499999</v>
      </c>
      <c r="H116" s="95">
        <v>1219794.6484600001</v>
      </c>
      <c r="I116" s="95">
        <v>8438.6285200000002</v>
      </c>
      <c r="J116" s="95">
        <v>28335.957269999999</v>
      </c>
      <c r="K116" s="95">
        <v>972104.17813999997</v>
      </c>
      <c r="L116" s="95">
        <v>290455.35061000002</v>
      </c>
      <c r="M116" s="95">
        <v>3181439.66493</v>
      </c>
      <c r="N116" s="95">
        <v>12197.588699999998</v>
      </c>
      <c r="O116" s="95">
        <v>28232279.115279999</v>
      </c>
      <c r="P116" s="190">
        <f>SUM(O117:O118)-O116</f>
        <v>0</v>
      </c>
      <c r="Q116" s="11"/>
    </row>
    <row r="117" spans="1:17">
      <c r="A117" s="64" t="s">
        <v>280</v>
      </c>
      <c r="B117" s="95">
        <v>4436900.1464099996</v>
      </c>
      <c r="C117" s="95">
        <v>3246565.6456300002</v>
      </c>
      <c r="D117" s="95">
        <v>4920689.8177399999</v>
      </c>
      <c r="E117" s="95">
        <v>4041566.9057300002</v>
      </c>
      <c r="F117" s="95">
        <v>3298437.46765</v>
      </c>
      <c r="G117" s="95">
        <v>1994199.8406400001</v>
      </c>
      <c r="H117" s="95">
        <v>1205002.2411800001</v>
      </c>
      <c r="I117" s="95">
        <v>0</v>
      </c>
      <c r="J117" s="95">
        <v>28317.057149999997</v>
      </c>
      <c r="K117" s="95">
        <v>968069.41183</v>
      </c>
      <c r="L117" s="95">
        <v>264656.50977</v>
      </c>
      <c r="M117" s="95">
        <v>3166873.56103</v>
      </c>
      <c r="N117" s="95">
        <v>0</v>
      </c>
      <c r="O117" s="95">
        <v>27571278.604759999</v>
      </c>
      <c r="P117" s="11"/>
      <c r="Q117" s="11"/>
    </row>
    <row r="118" spans="1:17">
      <c r="A118" s="64" t="s">
        <v>281</v>
      </c>
      <c r="B118" s="95">
        <v>2519.9363199999998</v>
      </c>
      <c r="C118" s="95">
        <v>455145.76449000003</v>
      </c>
      <c r="D118" s="95">
        <v>32494.742460000001</v>
      </c>
      <c r="E118" s="95">
        <v>56105.908799999997</v>
      </c>
      <c r="F118" s="95">
        <v>17115.492670000003</v>
      </c>
      <c r="G118" s="95">
        <v>17771.430110000001</v>
      </c>
      <c r="H118" s="95">
        <v>14792.407279999999</v>
      </c>
      <c r="I118" s="95">
        <v>8438.6285200000002</v>
      </c>
      <c r="J118" s="95">
        <v>18.900119999999998</v>
      </c>
      <c r="K118" s="95">
        <v>4034.76631</v>
      </c>
      <c r="L118" s="95">
        <v>25798.840840000001</v>
      </c>
      <c r="M118" s="95">
        <v>14566.1039</v>
      </c>
      <c r="N118" s="95">
        <v>12197.588699999998</v>
      </c>
      <c r="O118" s="95">
        <v>661000.51052000001</v>
      </c>
      <c r="P118" s="11"/>
      <c r="Q118" s="11"/>
    </row>
    <row r="119" spans="1:17">
      <c r="A119" s="64" t="s">
        <v>282</v>
      </c>
      <c r="B119" s="95">
        <v>6960744.4906599997</v>
      </c>
      <c r="C119" s="95">
        <v>9532880.0355200004</v>
      </c>
      <c r="D119" s="95">
        <v>9797354.8328099996</v>
      </c>
      <c r="E119" s="95">
        <v>4544526.8218799997</v>
      </c>
      <c r="F119" s="95">
        <v>4802200.9024399994</v>
      </c>
      <c r="G119" s="95">
        <v>2473604.6979</v>
      </c>
      <c r="H119" s="95">
        <v>1630645.9459599999</v>
      </c>
      <c r="I119" s="95">
        <v>3784395.6656900002</v>
      </c>
      <c r="J119" s="95">
        <v>22395.21241</v>
      </c>
      <c r="K119" s="95">
        <v>4206828.0420300001</v>
      </c>
      <c r="L119" s="95">
        <v>393515.81229000003</v>
      </c>
      <c r="M119" s="95">
        <v>3450119.5695500001</v>
      </c>
      <c r="N119" s="95">
        <v>1991426.1604000002</v>
      </c>
      <c r="O119" s="95">
        <v>53590638.189539999</v>
      </c>
      <c r="P119" s="11"/>
      <c r="Q119" s="11"/>
    </row>
    <row r="120" spans="1:17">
      <c r="A120" s="64" t="s">
        <v>283</v>
      </c>
      <c r="B120" s="95">
        <v>43099.83006</v>
      </c>
      <c r="C120" s="95">
        <v>554.74884999999995</v>
      </c>
      <c r="D120" s="95">
        <v>74574.67637999999</v>
      </c>
      <c r="E120" s="95">
        <v>2980.5577499999999</v>
      </c>
      <c r="F120" s="95">
        <v>2551.6486</v>
      </c>
      <c r="G120" s="95">
        <v>1825.0925</v>
      </c>
      <c r="H120" s="95">
        <v>4441.4427599999999</v>
      </c>
      <c r="I120" s="95">
        <v>7485.5064400000001</v>
      </c>
      <c r="J120" s="95">
        <v>9899.2250000000004</v>
      </c>
      <c r="K120" s="95">
        <v>874.74512000000004</v>
      </c>
      <c r="L120" s="95">
        <v>1566.3510700000002</v>
      </c>
      <c r="M120" s="95">
        <v>169003.60250000001</v>
      </c>
      <c r="N120" s="95">
        <v>2102.40335</v>
      </c>
      <c r="O120" s="95">
        <v>320959.83038</v>
      </c>
      <c r="P120" s="190">
        <f>SUM(O121:O128)-O120</f>
        <v>0</v>
      </c>
      <c r="Q120" s="11"/>
    </row>
    <row r="121" spans="1:17">
      <c r="A121" s="65" t="s">
        <v>284</v>
      </c>
      <c r="B121" s="95">
        <v>1689.7040099999999</v>
      </c>
      <c r="C121" s="95">
        <v>523.53554999999994</v>
      </c>
      <c r="D121" s="95">
        <v>17118.353280000003</v>
      </c>
      <c r="E121" s="95">
        <v>2954.83275</v>
      </c>
      <c r="F121" s="95">
        <v>2500.1928700000003</v>
      </c>
      <c r="G121" s="95">
        <v>1825.0925</v>
      </c>
      <c r="H121" s="95">
        <v>4441.4427599999999</v>
      </c>
      <c r="I121" s="95">
        <v>1138.7124199999998</v>
      </c>
      <c r="J121" s="95">
        <v>407.19039000000004</v>
      </c>
      <c r="K121" s="95">
        <v>800.55633</v>
      </c>
      <c r="L121" s="95">
        <v>1566.3510700000002</v>
      </c>
      <c r="M121" s="95">
        <v>1003.6025</v>
      </c>
      <c r="N121" s="95">
        <v>2088.88463</v>
      </c>
      <c r="O121" s="95">
        <v>38058.451059999999</v>
      </c>
      <c r="P121" s="11"/>
      <c r="Q121" s="11"/>
    </row>
    <row r="122" spans="1:17">
      <c r="A122" s="99" t="s">
        <v>285</v>
      </c>
      <c r="B122" s="95">
        <v>3231.93217</v>
      </c>
      <c r="C122" s="95">
        <v>31.2133</v>
      </c>
      <c r="D122" s="95">
        <v>567.12947999999994</v>
      </c>
      <c r="E122" s="95">
        <v>0</v>
      </c>
      <c r="F122" s="95">
        <v>51.455709999999996</v>
      </c>
      <c r="G122" s="95">
        <v>0</v>
      </c>
      <c r="H122" s="95">
        <v>0</v>
      </c>
      <c r="I122" s="95">
        <v>1346.79402</v>
      </c>
      <c r="J122" s="95">
        <v>344.21765000000005</v>
      </c>
      <c r="K122" s="95">
        <v>74.188789999999997</v>
      </c>
      <c r="L122" s="95">
        <v>0</v>
      </c>
      <c r="M122" s="95">
        <v>0</v>
      </c>
      <c r="N122" s="95">
        <v>13.51872</v>
      </c>
      <c r="O122" s="95">
        <v>5660.4498400000002</v>
      </c>
      <c r="P122" s="11"/>
      <c r="Q122" s="11"/>
    </row>
    <row r="123" spans="1:17">
      <c r="A123" s="99" t="s">
        <v>286</v>
      </c>
      <c r="B123" s="95">
        <v>0</v>
      </c>
      <c r="C123" s="95">
        <v>0</v>
      </c>
      <c r="D123" s="95">
        <v>0</v>
      </c>
      <c r="E123" s="95">
        <v>0</v>
      </c>
      <c r="F123" s="95">
        <v>-1.0000000000000001E-5</v>
      </c>
      <c r="G123" s="95">
        <v>0</v>
      </c>
      <c r="H123" s="95">
        <v>0</v>
      </c>
      <c r="I123" s="95">
        <v>0</v>
      </c>
      <c r="J123" s="95">
        <v>0</v>
      </c>
      <c r="K123" s="95">
        <v>0</v>
      </c>
      <c r="L123" s="95">
        <v>0</v>
      </c>
      <c r="M123" s="95">
        <v>0</v>
      </c>
      <c r="N123" s="95">
        <v>0</v>
      </c>
      <c r="O123" s="95">
        <v>-1.0000000000000001E-5</v>
      </c>
      <c r="P123" s="11"/>
      <c r="Q123" s="11"/>
    </row>
    <row r="124" spans="1:17">
      <c r="A124" s="99" t="s">
        <v>287</v>
      </c>
      <c r="B124" s="95">
        <v>0</v>
      </c>
      <c r="C124" s="95">
        <v>0</v>
      </c>
      <c r="D124" s="95">
        <v>0</v>
      </c>
      <c r="E124" s="95">
        <v>0</v>
      </c>
      <c r="F124" s="95">
        <v>-2.9999999999999997E-5</v>
      </c>
      <c r="G124" s="95">
        <v>0</v>
      </c>
      <c r="H124" s="95">
        <v>0</v>
      </c>
      <c r="I124" s="95">
        <v>0</v>
      </c>
      <c r="J124" s="95">
        <v>0</v>
      </c>
      <c r="K124" s="95">
        <v>0</v>
      </c>
      <c r="L124" s="95">
        <v>0</v>
      </c>
      <c r="M124" s="95">
        <v>0</v>
      </c>
      <c r="N124" s="95">
        <v>0</v>
      </c>
      <c r="O124" s="95">
        <v>-2.9999999999999997E-5</v>
      </c>
      <c r="P124" s="11"/>
      <c r="Q124" s="11"/>
    </row>
    <row r="125" spans="1:17">
      <c r="A125" s="99" t="s">
        <v>288</v>
      </c>
      <c r="B125" s="95">
        <v>0</v>
      </c>
      <c r="C125" s="95">
        <v>0</v>
      </c>
      <c r="D125" s="95">
        <v>788.9</v>
      </c>
      <c r="E125" s="95">
        <v>0</v>
      </c>
      <c r="F125" s="95">
        <v>2.9999999999999997E-5</v>
      </c>
      <c r="G125" s="95">
        <v>0</v>
      </c>
      <c r="H125" s="95">
        <v>0</v>
      </c>
      <c r="I125" s="95">
        <v>0</v>
      </c>
      <c r="J125" s="95">
        <v>8419.1745099999989</v>
      </c>
      <c r="K125" s="95">
        <v>0</v>
      </c>
      <c r="L125" s="95">
        <v>0</v>
      </c>
      <c r="M125" s="95">
        <v>0</v>
      </c>
      <c r="N125" s="95">
        <v>0</v>
      </c>
      <c r="O125" s="95">
        <v>9208.0745399999996</v>
      </c>
      <c r="P125" s="11"/>
      <c r="Q125" s="11"/>
    </row>
    <row r="126" spans="1:17">
      <c r="A126" s="99" t="s">
        <v>289</v>
      </c>
      <c r="B126" s="95">
        <v>20678.193879999999</v>
      </c>
      <c r="C126" s="95">
        <v>0</v>
      </c>
      <c r="D126" s="95">
        <v>56100.293619999997</v>
      </c>
      <c r="E126" s="95">
        <v>0</v>
      </c>
      <c r="F126" s="95">
        <v>2.0000000000000002E-5</v>
      </c>
      <c r="G126" s="95">
        <v>0</v>
      </c>
      <c r="H126" s="95">
        <v>0</v>
      </c>
      <c r="I126" s="95">
        <v>0</v>
      </c>
      <c r="J126" s="95">
        <v>728.64244999999994</v>
      </c>
      <c r="K126" s="95">
        <v>0</v>
      </c>
      <c r="L126" s="95">
        <v>0</v>
      </c>
      <c r="M126" s="95">
        <v>0</v>
      </c>
      <c r="N126" s="95">
        <v>0</v>
      </c>
      <c r="O126" s="95">
        <v>77507.129969999995</v>
      </c>
      <c r="P126" s="11"/>
      <c r="Q126" s="11"/>
    </row>
    <row r="127" spans="1:17">
      <c r="A127" s="99" t="s">
        <v>290</v>
      </c>
      <c r="B127" s="95">
        <v>15000</v>
      </c>
      <c r="C127" s="95">
        <v>0</v>
      </c>
      <c r="D127" s="95">
        <v>0</v>
      </c>
      <c r="E127" s="95">
        <v>0</v>
      </c>
      <c r="F127" s="95">
        <v>1.0000000000000001E-5</v>
      </c>
      <c r="G127" s="95">
        <v>0</v>
      </c>
      <c r="H127" s="95">
        <v>0</v>
      </c>
      <c r="I127" s="95">
        <v>0</v>
      </c>
      <c r="J127" s="95">
        <v>0</v>
      </c>
      <c r="K127" s="95">
        <v>0</v>
      </c>
      <c r="L127" s="95">
        <v>0</v>
      </c>
      <c r="M127" s="95">
        <v>0</v>
      </c>
      <c r="N127" s="95">
        <v>0</v>
      </c>
      <c r="O127" s="95">
        <v>15000.00001</v>
      </c>
      <c r="P127" s="11"/>
      <c r="Q127" s="11"/>
    </row>
    <row r="128" spans="1:17">
      <c r="A128" s="156" t="s">
        <v>291</v>
      </c>
      <c r="B128" s="95">
        <v>2500</v>
      </c>
      <c r="C128" s="95">
        <v>0</v>
      </c>
      <c r="D128" s="95">
        <v>0</v>
      </c>
      <c r="E128" s="95">
        <v>25.725000000000001</v>
      </c>
      <c r="F128" s="95">
        <v>0</v>
      </c>
      <c r="G128" s="95">
        <v>0</v>
      </c>
      <c r="H128" s="95">
        <v>0</v>
      </c>
      <c r="I128" s="95">
        <v>5000</v>
      </c>
      <c r="J128" s="95">
        <v>0</v>
      </c>
      <c r="K128" s="95">
        <v>0</v>
      </c>
      <c r="L128" s="95">
        <v>0</v>
      </c>
      <c r="M128" s="95">
        <v>168000</v>
      </c>
      <c r="N128" s="95">
        <v>0</v>
      </c>
      <c r="O128" s="95">
        <v>175525.72500000001</v>
      </c>
      <c r="P128" s="11"/>
      <c r="Q128" s="11"/>
    </row>
    <row r="129" spans="1:17">
      <c r="A129" s="156" t="s">
        <v>292</v>
      </c>
      <c r="B129" s="95">
        <v>427406.87449999998</v>
      </c>
      <c r="C129" s="95">
        <v>720685.09594000003</v>
      </c>
      <c r="D129" s="95">
        <v>412641.27278</v>
      </c>
      <c r="E129" s="95">
        <v>326573.75345999998</v>
      </c>
      <c r="F129" s="95">
        <v>217458.24844999998</v>
      </c>
      <c r="G129" s="95">
        <v>133422.00917999999</v>
      </c>
      <c r="H129" s="95">
        <v>154229.97528000001</v>
      </c>
      <c r="I129" s="95">
        <v>72609.846819999992</v>
      </c>
      <c r="J129" s="95">
        <v>7687.0757000000003</v>
      </c>
      <c r="K129" s="95">
        <v>76450.067190000002</v>
      </c>
      <c r="L129" s="95">
        <v>85442.390680000011</v>
      </c>
      <c r="M129" s="95">
        <v>932700.15221000009</v>
      </c>
      <c r="N129" s="95">
        <v>66896.340979999994</v>
      </c>
      <c r="O129" s="95">
        <v>3634203.10317</v>
      </c>
      <c r="P129" s="11"/>
      <c r="Q129" s="11"/>
    </row>
    <row r="130" spans="1:17">
      <c r="A130" s="64" t="s">
        <v>293</v>
      </c>
      <c r="B130" s="95">
        <v>8883686.9202999994</v>
      </c>
      <c r="C130" s="95">
        <v>7298605.0933999997</v>
      </c>
      <c r="D130" s="95">
        <v>11738376.849620001</v>
      </c>
      <c r="E130" s="95">
        <v>8293192.1653900007</v>
      </c>
      <c r="F130" s="95">
        <v>7410003.0954200001</v>
      </c>
      <c r="G130" s="95">
        <v>4998035.3707700009</v>
      </c>
      <c r="H130" s="95">
        <v>4882972.8465</v>
      </c>
      <c r="I130" s="95">
        <v>5776090.1625899998</v>
      </c>
      <c r="J130" s="95">
        <v>0</v>
      </c>
      <c r="K130" s="95">
        <v>6033233.4102100004</v>
      </c>
      <c r="L130" s="95">
        <v>2192568.62806</v>
      </c>
      <c r="M130" s="95">
        <v>9268155.6919899993</v>
      </c>
      <c r="N130" s="95">
        <v>4499728.5022099996</v>
      </c>
      <c r="O130" s="95">
        <v>81274648.73646</v>
      </c>
      <c r="P130" s="11"/>
      <c r="Q130" s="11"/>
    </row>
    <row r="131" spans="1:17">
      <c r="A131" s="64" t="s">
        <v>294</v>
      </c>
      <c r="B131" s="95">
        <v>1080073.1967</v>
      </c>
      <c r="C131" s="95">
        <v>647374.4264</v>
      </c>
      <c r="D131" s="95">
        <v>900178.25015999994</v>
      </c>
      <c r="E131" s="95">
        <v>1374955.4095099999</v>
      </c>
      <c r="F131" s="95">
        <v>1042858.6173200001</v>
      </c>
      <c r="G131" s="95">
        <v>717225.47535000008</v>
      </c>
      <c r="H131" s="95">
        <v>837005.33589999995</v>
      </c>
      <c r="I131" s="95">
        <v>731961.37341999996</v>
      </c>
      <c r="J131" s="95">
        <v>212.18518</v>
      </c>
      <c r="K131" s="95">
        <v>425617.11277000001</v>
      </c>
      <c r="L131" s="95">
        <v>218427.57027</v>
      </c>
      <c r="M131" s="95">
        <v>1395241.3215099999</v>
      </c>
      <c r="N131" s="95">
        <v>668085.1635599999</v>
      </c>
      <c r="O131" s="95">
        <v>10039215.43805</v>
      </c>
      <c r="P131" s="11"/>
      <c r="Q131" s="11"/>
    </row>
    <row r="132" spans="1:17">
      <c r="A132" s="177" t="s">
        <v>295</v>
      </c>
      <c r="B132" s="57">
        <v>16130.147349999999</v>
      </c>
      <c r="C132" s="57">
        <v>109908.01237000001</v>
      </c>
      <c r="D132" s="57">
        <v>38691.960439999995</v>
      </c>
      <c r="E132" s="57">
        <v>13398.215470000001</v>
      </c>
      <c r="F132" s="57">
        <v>1084.90281</v>
      </c>
      <c r="G132" s="57">
        <v>19819.104059999998</v>
      </c>
      <c r="H132" s="57">
        <v>71505.271079999991</v>
      </c>
      <c r="I132" s="57">
        <v>6294.3233399999999</v>
      </c>
      <c r="J132" s="57">
        <v>0</v>
      </c>
      <c r="K132" s="57">
        <v>2327.4249100000002</v>
      </c>
      <c r="L132" s="57">
        <v>12639.055789999999</v>
      </c>
      <c r="M132" s="57">
        <v>34.691839999999999</v>
      </c>
      <c r="N132" s="57">
        <v>189.33195999999998</v>
      </c>
      <c r="O132" s="57">
        <v>292022.44141999999</v>
      </c>
      <c r="P132" s="11"/>
      <c r="Q132" s="11"/>
    </row>
    <row r="133" spans="1:17">
      <c r="A133" s="177" t="s">
        <v>489</v>
      </c>
      <c r="B133" s="57">
        <v>2853844.6198700001</v>
      </c>
      <c r="C133" s="57">
        <v>7401043.20854</v>
      </c>
      <c r="D133" s="57">
        <v>2484597.8188499999</v>
      </c>
      <c r="E133" s="57">
        <v>546853.20159000007</v>
      </c>
      <c r="F133" s="57">
        <v>933550.06829999993</v>
      </c>
      <c r="G133" s="57">
        <v>165972.10222999999</v>
      </c>
      <c r="H133" s="57">
        <v>95282.819180000006</v>
      </c>
      <c r="I133" s="57">
        <v>563496.39383000007</v>
      </c>
      <c r="J133" s="57">
        <v>0</v>
      </c>
      <c r="K133" s="57">
        <v>392947.13589999999</v>
      </c>
      <c r="L133" s="57">
        <v>20686.27404</v>
      </c>
      <c r="M133" s="57">
        <v>667056.86713000003</v>
      </c>
      <c r="N133" s="57">
        <v>381248.70498000004</v>
      </c>
      <c r="O133" s="57">
        <v>16506579.214440001</v>
      </c>
      <c r="P133" s="190">
        <f>SUM(O134:O139)-O133</f>
        <v>0</v>
      </c>
      <c r="Q133" s="11"/>
    </row>
    <row r="134" spans="1:17">
      <c r="A134" s="64" t="s">
        <v>490</v>
      </c>
      <c r="B134" s="95">
        <v>1990268.8833299999</v>
      </c>
      <c r="C134" s="95">
        <v>2905238.3379899999</v>
      </c>
      <c r="D134" s="95">
        <v>560962.52596</v>
      </c>
      <c r="E134" s="95">
        <v>155969.73593999998</v>
      </c>
      <c r="F134" s="95">
        <v>503401.32163000002</v>
      </c>
      <c r="G134" s="95">
        <v>4166.3400899999997</v>
      </c>
      <c r="H134" s="95">
        <v>10.983049999999999</v>
      </c>
      <c r="I134" s="95">
        <v>0</v>
      </c>
      <c r="J134" s="95">
        <v>0</v>
      </c>
      <c r="K134" s="95">
        <v>471.32281999999998</v>
      </c>
      <c r="L134" s="95">
        <v>0</v>
      </c>
      <c r="M134" s="95">
        <v>9182.9183900000007</v>
      </c>
      <c r="N134" s="95">
        <v>0</v>
      </c>
      <c r="O134" s="95">
        <v>6129672.3691999996</v>
      </c>
      <c r="P134" s="274"/>
      <c r="Q134" s="274"/>
    </row>
    <row r="135" spans="1:17">
      <c r="A135" s="64" t="s">
        <v>491</v>
      </c>
      <c r="B135" s="95">
        <v>54711.656080000001</v>
      </c>
      <c r="C135" s="95">
        <v>1691277.2863399999</v>
      </c>
      <c r="D135" s="95">
        <v>713731.96429999999</v>
      </c>
      <c r="E135" s="95">
        <v>69843.937780000007</v>
      </c>
      <c r="F135" s="95">
        <v>45131.603390000004</v>
      </c>
      <c r="G135" s="95">
        <v>118752.58990000001</v>
      </c>
      <c r="H135" s="95">
        <v>50130.169459999997</v>
      </c>
      <c r="I135" s="95">
        <v>141.68885999999998</v>
      </c>
      <c r="J135" s="95">
        <v>0</v>
      </c>
      <c r="K135" s="95">
        <v>282960.94351000001</v>
      </c>
      <c r="L135" s="95">
        <v>358.49628000000001</v>
      </c>
      <c r="M135" s="95">
        <v>4412.92731</v>
      </c>
      <c r="N135" s="95">
        <v>61521.989079999999</v>
      </c>
      <c r="O135" s="95">
        <v>3092975.2522899997</v>
      </c>
      <c r="P135" s="274"/>
      <c r="Q135" s="274"/>
    </row>
    <row r="136" spans="1:17">
      <c r="A136" s="64" t="s">
        <v>492</v>
      </c>
      <c r="B136" s="95">
        <v>0</v>
      </c>
      <c r="C136" s="95">
        <v>0</v>
      </c>
      <c r="D136" s="95">
        <v>0</v>
      </c>
      <c r="E136" s="95">
        <v>0</v>
      </c>
      <c r="F136" s="95">
        <v>0</v>
      </c>
      <c r="G136" s="95">
        <v>0</v>
      </c>
      <c r="H136" s="95">
        <v>0</v>
      </c>
      <c r="I136" s="95">
        <v>0</v>
      </c>
      <c r="J136" s="95">
        <v>0</v>
      </c>
      <c r="K136" s="95">
        <v>0</v>
      </c>
      <c r="L136" s="95">
        <v>0</v>
      </c>
      <c r="M136" s="95">
        <v>72100</v>
      </c>
      <c r="N136" s="95">
        <v>0</v>
      </c>
      <c r="O136" s="95">
        <v>72100</v>
      </c>
      <c r="P136" s="11"/>
      <c r="Q136" s="11"/>
    </row>
    <row r="137" spans="1:17">
      <c r="A137" s="64" t="s">
        <v>493</v>
      </c>
      <c r="B137" s="95">
        <v>336901.39158999996</v>
      </c>
      <c r="C137" s="95">
        <v>245454.04297000001</v>
      </c>
      <c r="D137" s="95">
        <v>13.437799999999999</v>
      </c>
      <c r="E137" s="95">
        <v>235577.45172000001</v>
      </c>
      <c r="F137" s="95">
        <v>189533.96696000002</v>
      </c>
      <c r="G137" s="95">
        <v>0</v>
      </c>
      <c r="H137" s="95">
        <v>0</v>
      </c>
      <c r="I137" s="95">
        <v>0</v>
      </c>
      <c r="J137" s="95">
        <v>0</v>
      </c>
      <c r="K137" s="95">
        <v>27.814049999999998</v>
      </c>
      <c r="L137" s="95">
        <v>0</v>
      </c>
      <c r="M137" s="95">
        <v>7713.8598000000002</v>
      </c>
      <c r="N137" s="95">
        <v>0</v>
      </c>
      <c r="O137" s="95">
        <v>1015221.9648899999</v>
      </c>
      <c r="P137" s="11"/>
      <c r="Q137" s="11"/>
    </row>
    <row r="138" spans="1:17">
      <c r="A138" s="64" t="s">
        <v>494</v>
      </c>
      <c r="B138" s="95">
        <v>459583.98947000003</v>
      </c>
      <c r="C138" s="95">
        <v>2500489.9975999999</v>
      </c>
      <c r="D138" s="95">
        <v>1186152.62366</v>
      </c>
      <c r="E138" s="95">
        <v>74299.759900000005</v>
      </c>
      <c r="F138" s="95">
        <v>185996.64899000002</v>
      </c>
      <c r="G138" s="95">
        <v>36600</v>
      </c>
      <c r="H138" s="95">
        <v>39000</v>
      </c>
      <c r="I138" s="95">
        <v>550571.14599999995</v>
      </c>
      <c r="J138" s="95">
        <v>0</v>
      </c>
      <c r="K138" s="95">
        <v>98000</v>
      </c>
      <c r="L138" s="95">
        <v>20000</v>
      </c>
      <c r="M138" s="95">
        <v>452125.99161999999</v>
      </c>
      <c r="N138" s="95">
        <v>290000</v>
      </c>
      <c r="O138" s="95">
        <v>5892820.1572399996</v>
      </c>
      <c r="P138" s="11"/>
      <c r="Q138" s="11"/>
    </row>
    <row r="139" spans="1:17">
      <c r="A139" s="64" t="s">
        <v>501</v>
      </c>
      <c r="B139" s="95">
        <v>12378.6994</v>
      </c>
      <c r="C139" s="95">
        <v>58583.543640000004</v>
      </c>
      <c r="D139" s="95">
        <v>23737.26713</v>
      </c>
      <c r="E139" s="95">
        <v>11162.31625</v>
      </c>
      <c r="F139" s="95">
        <v>9486.5273300000008</v>
      </c>
      <c r="G139" s="95">
        <v>6453.1722399999999</v>
      </c>
      <c r="H139" s="95">
        <v>6141.6666699999996</v>
      </c>
      <c r="I139" s="95">
        <v>12783.55897</v>
      </c>
      <c r="J139" s="95">
        <v>0</v>
      </c>
      <c r="K139" s="95">
        <v>11487.05552</v>
      </c>
      <c r="L139" s="95">
        <v>327.77776</v>
      </c>
      <c r="M139" s="95">
        <v>121521.17001</v>
      </c>
      <c r="N139" s="95">
        <v>29726.715899999999</v>
      </c>
      <c r="O139" s="95">
        <v>303789.47081999999</v>
      </c>
      <c r="P139" s="11"/>
      <c r="Q139" s="11"/>
    </row>
    <row r="140" spans="1:17">
      <c r="A140" s="177" t="s">
        <v>296</v>
      </c>
      <c r="B140" s="57">
        <v>1967083.8860799999</v>
      </c>
      <c r="C140" s="57">
        <v>5583031.0139300004</v>
      </c>
      <c r="D140" s="57">
        <v>4242847.4647199996</v>
      </c>
      <c r="E140" s="57">
        <v>3799533.5503000002</v>
      </c>
      <c r="F140" s="57">
        <v>3158923.7314400002</v>
      </c>
      <c r="G140" s="57">
        <v>2912224.1150000002</v>
      </c>
      <c r="H140" s="57">
        <v>1644709.5137499999</v>
      </c>
      <c r="I140" s="57">
        <v>2999551.7921199999</v>
      </c>
      <c r="J140" s="57">
        <v>45882.915479999996</v>
      </c>
      <c r="K140" s="57">
        <v>3271113.4457700001</v>
      </c>
      <c r="L140" s="57">
        <v>688173.27316999994</v>
      </c>
      <c r="M140" s="57">
        <v>3945601.3895</v>
      </c>
      <c r="N140" s="57">
        <v>581548.38920000009</v>
      </c>
      <c r="O140" s="57">
        <v>34840224.480459996</v>
      </c>
      <c r="P140" s="190">
        <f>SUM(O141:O148)-O140</f>
        <v>0</v>
      </c>
      <c r="Q140" s="11"/>
    </row>
    <row r="141" spans="1:17">
      <c r="A141" s="64" t="s">
        <v>297</v>
      </c>
      <c r="B141" s="95">
        <v>114556.16463</v>
      </c>
      <c r="C141" s="95">
        <v>458862.65002999996</v>
      </c>
      <c r="D141" s="95">
        <v>106605.82521</v>
      </c>
      <c r="E141" s="95">
        <v>85672.174650000001</v>
      </c>
      <c r="F141" s="95">
        <v>56603.93374</v>
      </c>
      <c r="G141" s="95">
        <v>79688.730340000009</v>
      </c>
      <c r="H141" s="95">
        <v>68470.493589999998</v>
      </c>
      <c r="I141" s="95">
        <v>0</v>
      </c>
      <c r="J141" s="95">
        <v>12674.3896</v>
      </c>
      <c r="K141" s="95">
        <v>330620.64348999999</v>
      </c>
      <c r="L141" s="95">
        <v>89901.173180000013</v>
      </c>
      <c r="M141" s="95">
        <v>64053.255789999996</v>
      </c>
      <c r="N141" s="95">
        <v>0</v>
      </c>
      <c r="O141" s="95">
        <v>1467709.4342499999</v>
      </c>
      <c r="P141" s="11"/>
      <c r="Q141" s="11"/>
    </row>
    <row r="142" spans="1:17">
      <c r="A142" s="64" t="s">
        <v>298</v>
      </c>
      <c r="B142" s="95">
        <v>1132823.17193</v>
      </c>
      <c r="C142" s="95">
        <v>3662762.0537100001</v>
      </c>
      <c r="D142" s="95">
        <v>2048431.5</v>
      </c>
      <c r="E142" s="95">
        <v>2441877.77</v>
      </c>
      <c r="F142" s="95">
        <v>1194053.0956199998</v>
      </c>
      <c r="G142" s="95">
        <v>1488427.585</v>
      </c>
      <c r="H142" s="95">
        <v>460786.30495999998</v>
      </c>
      <c r="I142" s="95">
        <v>134443.28030000001</v>
      </c>
      <c r="J142" s="95">
        <v>11352.65516</v>
      </c>
      <c r="K142" s="95">
        <v>658209.85658000002</v>
      </c>
      <c r="L142" s="95">
        <v>106969.86604000001</v>
      </c>
      <c r="M142" s="95">
        <v>3063475.5265199998</v>
      </c>
      <c r="N142" s="95">
        <v>0</v>
      </c>
      <c r="O142" s="95">
        <v>16403612.665819999</v>
      </c>
      <c r="P142" s="11"/>
      <c r="Q142" s="11"/>
    </row>
    <row r="143" spans="1:17">
      <c r="A143" s="64" t="s">
        <v>299</v>
      </c>
      <c r="B143" s="95">
        <v>0</v>
      </c>
      <c r="C143" s="95">
        <v>0</v>
      </c>
      <c r="D143" s="95">
        <v>0</v>
      </c>
      <c r="E143" s="95">
        <v>0</v>
      </c>
      <c r="F143" s="95">
        <v>0</v>
      </c>
      <c r="G143" s="95">
        <v>0</v>
      </c>
      <c r="H143" s="95">
        <v>0</v>
      </c>
      <c r="I143" s="95">
        <v>0</v>
      </c>
      <c r="J143" s="95">
        <v>0</v>
      </c>
      <c r="K143" s="95">
        <v>0</v>
      </c>
      <c r="L143" s="95">
        <v>52.948</v>
      </c>
      <c r="M143" s="95">
        <v>0</v>
      </c>
      <c r="N143" s="95">
        <v>0</v>
      </c>
      <c r="O143" s="95">
        <v>52.948</v>
      </c>
      <c r="P143" s="11"/>
      <c r="Q143" s="11"/>
    </row>
    <row r="144" spans="1:17">
      <c r="A144" s="64" t="s">
        <v>300</v>
      </c>
      <c r="B144" s="95">
        <v>0</v>
      </c>
      <c r="C144" s="95">
        <v>0</v>
      </c>
      <c r="D144" s="95">
        <v>0</v>
      </c>
      <c r="E144" s="95">
        <v>343772.09899999999</v>
      </c>
      <c r="F144" s="95">
        <v>0</v>
      </c>
      <c r="G144" s="95">
        <v>39494.796119999999</v>
      </c>
      <c r="H144" s="95">
        <v>20769</v>
      </c>
      <c r="I144" s="95">
        <v>134999.99999000001</v>
      </c>
      <c r="J144" s="95">
        <v>3145.5127499999999</v>
      </c>
      <c r="K144" s="95">
        <v>174000.00000999999</v>
      </c>
      <c r="L144" s="95">
        <v>180000</v>
      </c>
      <c r="M144" s="95">
        <v>481787.12930000003</v>
      </c>
      <c r="N144" s="95">
        <v>306625.00001000002</v>
      </c>
      <c r="O144" s="95">
        <v>1684593.53718</v>
      </c>
      <c r="P144" s="11"/>
      <c r="Q144" s="11"/>
    </row>
    <row r="145" spans="1:17">
      <c r="A145" s="64" t="s">
        <v>301</v>
      </c>
      <c r="B145" s="95">
        <v>557340.07760000008</v>
      </c>
      <c r="C145" s="95">
        <v>1189044.0747499999</v>
      </c>
      <c r="D145" s="95">
        <v>1997354.0417800001</v>
      </c>
      <c r="E145" s="95">
        <v>703979.50357000006</v>
      </c>
      <c r="F145" s="95">
        <v>1731517.4762800001</v>
      </c>
      <c r="G145" s="95">
        <v>1163996.01982</v>
      </c>
      <c r="H145" s="95">
        <v>1018543.49271</v>
      </c>
      <c r="I145" s="95">
        <v>2638113.9363600002</v>
      </c>
      <c r="J145" s="95">
        <v>18479.706249999999</v>
      </c>
      <c r="K145" s="95">
        <v>1626610.46368</v>
      </c>
      <c r="L145" s="95">
        <v>303534.72500999999</v>
      </c>
      <c r="M145" s="95">
        <v>310831.05462000001</v>
      </c>
      <c r="N145" s="95">
        <v>259774.50691</v>
      </c>
      <c r="O145" s="95">
        <v>13519119.07934</v>
      </c>
      <c r="P145" s="11"/>
      <c r="Q145" s="11"/>
    </row>
    <row r="146" spans="1:17">
      <c r="A146" s="64" t="s">
        <v>302</v>
      </c>
      <c r="B146" s="95">
        <v>119846.98</v>
      </c>
      <c r="C146" s="95">
        <v>27181.33525</v>
      </c>
      <c r="D146" s="95">
        <v>0</v>
      </c>
      <c r="E146" s="95">
        <v>0</v>
      </c>
      <c r="F146" s="95">
        <v>26965.312000000002</v>
      </c>
      <c r="G146" s="95">
        <v>0</v>
      </c>
      <c r="H146" s="95">
        <v>0</v>
      </c>
      <c r="I146" s="95">
        <v>0</v>
      </c>
      <c r="J146" s="95">
        <v>0</v>
      </c>
      <c r="K146" s="95">
        <v>22160.045999999998</v>
      </c>
      <c r="L146" s="95">
        <v>0</v>
      </c>
      <c r="M146" s="95">
        <v>0</v>
      </c>
      <c r="N146" s="95">
        <v>0</v>
      </c>
      <c r="O146" s="95">
        <v>196153.67324999999</v>
      </c>
      <c r="P146" s="11"/>
      <c r="Q146" s="11"/>
    </row>
    <row r="147" spans="1:17">
      <c r="A147" s="64" t="s">
        <v>303</v>
      </c>
      <c r="B147" s="95">
        <v>4151.7452599999997</v>
      </c>
      <c r="C147" s="95">
        <v>185220</v>
      </c>
      <c r="D147" s="95">
        <v>1269.23604</v>
      </c>
      <c r="E147" s="95">
        <v>133861.0938</v>
      </c>
      <c r="F147" s="95">
        <v>5838.4925599999997</v>
      </c>
      <c r="G147" s="95">
        <v>82943.636079999997</v>
      </c>
      <c r="H147" s="95">
        <v>0</v>
      </c>
      <c r="I147" s="95">
        <v>0</v>
      </c>
      <c r="J147" s="95">
        <v>0</v>
      </c>
      <c r="K147" s="95">
        <v>344029</v>
      </c>
      <c r="L147" s="95">
        <v>0</v>
      </c>
      <c r="M147" s="95">
        <v>6922.0756500000007</v>
      </c>
      <c r="N147" s="95">
        <v>747.21870999999999</v>
      </c>
      <c r="O147" s="95">
        <v>764982.49809999997</v>
      </c>
      <c r="P147" s="11"/>
      <c r="Q147" s="11"/>
    </row>
    <row r="148" spans="1:17">
      <c r="A148" s="64" t="s">
        <v>304</v>
      </c>
      <c r="B148" s="95">
        <v>38365.746659999997</v>
      </c>
      <c r="C148" s="95">
        <v>59960.90019</v>
      </c>
      <c r="D148" s="95">
        <v>89186.861689999991</v>
      </c>
      <c r="E148" s="95">
        <v>90370.909280000007</v>
      </c>
      <c r="F148" s="95">
        <v>143945.42124</v>
      </c>
      <c r="G148" s="95">
        <v>57673.34764</v>
      </c>
      <c r="H148" s="95">
        <v>76140.22249</v>
      </c>
      <c r="I148" s="95">
        <v>91994.575469999996</v>
      </c>
      <c r="J148" s="95">
        <v>230.65172000000001</v>
      </c>
      <c r="K148" s="95">
        <v>115483.43601</v>
      </c>
      <c r="L148" s="95">
        <v>7714.5609400000003</v>
      </c>
      <c r="M148" s="95">
        <v>18532.34762</v>
      </c>
      <c r="N148" s="95">
        <v>14401.663570000001</v>
      </c>
      <c r="O148" s="95">
        <v>804000.64451999997</v>
      </c>
      <c r="P148" s="11"/>
      <c r="Q148" s="11"/>
    </row>
    <row r="149" spans="1:17">
      <c r="A149" s="177" t="s">
        <v>305</v>
      </c>
      <c r="B149" s="57">
        <v>480976.23200999998</v>
      </c>
      <c r="C149" s="57">
        <v>628268.73322000005</v>
      </c>
      <c r="D149" s="57">
        <v>383000.66339999996</v>
      </c>
      <c r="E149" s="57">
        <v>396872.94814999995</v>
      </c>
      <c r="F149" s="57">
        <v>313536.67033999995</v>
      </c>
      <c r="G149" s="57">
        <v>256993.97602999999</v>
      </c>
      <c r="H149" s="57">
        <v>215285.50972</v>
      </c>
      <c r="I149" s="57">
        <v>291735.72622000001</v>
      </c>
      <c r="J149" s="57">
        <v>2776.5243999999998</v>
      </c>
      <c r="K149" s="57">
        <v>261305.33911</v>
      </c>
      <c r="L149" s="57">
        <v>49854.969600000004</v>
      </c>
      <c r="M149" s="57">
        <v>600930.08550000004</v>
      </c>
      <c r="N149" s="57">
        <v>195510.89762</v>
      </c>
      <c r="O149" s="57">
        <v>4077048.27532</v>
      </c>
      <c r="P149" s="190">
        <f>SUM(O150:O154)-O149</f>
        <v>0</v>
      </c>
      <c r="Q149" s="11"/>
    </row>
    <row r="150" spans="1:17">
      <c r="A150" s="64" t="s">
        <v>238</v>
      </c>
      <c r="B150" s="95">
        <v>141404.09161999999</v>
      </c>
      <c r="C150" s="95">
        <v>171656.65253999998</v>
      </c>
      <c r="D150" s="95">
        <v>12981.75952</v>
      </c>
      <c r="E150" s="95">
        <v>48167.35469</v>
      </c>
      <c r="F150" s="95">
        <v>3934.3990899999999</v>
      </c>
      <c r="G150" s="95">
        <v>17031.615089999999</v>
      </c>
      <c r="H150" s="95">
        <v>3364.1408799999999</v>
      </c>
      <c r="I150" s="95">
        <v>1321.81745</v>
      </c>
      <c r="J150" s="95">
        <v>27.782450000000001</v>
      </c>
      <c r="K150" s="95">
        <v>48.893839999999997</v>
      </c>
      <c r="L150" s="95">
        <v>6443.52765</v>
      </c>
      <c r="M150" s="95">
        <v>56032.059890000004</v>
      </c>
      <c r="N150" s="95">
        <v>2.8102900000000002</v>
      </c>
      <c r="O150" s="95">
        <v>462416.90500000003</v>
      </c>
      <c r="P150" s="11"/>
      <c r="Q150" s="11"/>
    </row>
    <row r="151" spans="1:17">
      <c r="A151" s="64" t="s">
        <v>240</v>
      </c>
      <c r="B151" s="95">
        <v>83524.794890000005</v>
      </c>
      <c r="C151" s="95">
        <v>189192.08997</v>
      </c>
      <c r="D151" s="95">
        <v>138240.23127000002</v>
      </c>
      <c r="E151" s="95">
        <v>164619.33434999999</v>
      </c>
      <c r="F151" s="95">
        <v>154028.84734000001</v>
      </c>
      <c r="G151" s="95">
        <v>91083.053809999998</v>
      </c>
      <c r="H151" s="95">
        <v>66822.728369999997</v>
      </c>
      <c r="I151" s="95">
        <v>21646.25488</v>
      </c>
      <c r="J151" s="95">
        <v>460.25264000000004</v>
      </c>
      <c r="K151" s="95">
        <v>84300.674379999997</v>
      </c>
      <c r="L151" s="95">
        <v>18611.811690000002</v>
      </c>
      <c r="M151" s="95">
        <v>439449.39661</v>
      </c>
      <c r="N151" s="95">
        <v>64971.385630000004</v>
      </c>
      <c r="O151" s="95">
        <v>1516950.85583</v>
      </c>
      <c r="P151" s="11"/>
      <c r="Q151" s="11"/>
    </row>
    <row r="152" spans="1:17">
      <c r="A152" s="64" t="s">
        <v>306</v>
      </c>
      <c r="B152" s="95">
        <v>166600.00619999997</v>
      </c>
      <c r="C152" s="95">
        <v>259678.86577999999</v>
      </c>
      <c r="D152" s="95">
        <v>229760.29668999999</v>
      </c>
      <c r="E152" s="95">
        <v>183724.21405000001</v>
      </c>
      <c r="F152" s="95">
        <v>133049.53537999999</v>
      </c>
      <c r="G152" s="95">
        <v>104269.95849999999</v>
      </c>
      <c r="H152" s="95">
        <v>96667.259209999989</v>
      </c>
      <c r="I152" s="95">
        <v>169584.91063</v>
      </c>
      <c r="J152" s="95">
        <v>2182.9172400000002</v>
      </c>
      <c r="K152" s="95">
        <v>164284.44433000003</v>
      </c>
      <c r="L152" s="95">
        <v>24770.927210000002</v>
      </c>
      <c r="M152" s="95">
        <v>93286.346139999994</v>
      </c>
      <c r="N152" s="95">
        <v>114840.64889</v>
      </c>
      <c r="O152" s="95">
        <v>1742700.3302500001</v>
      </c>
      <c r="P152" s="11"/>
      <c r="Q152" s="11"/>
    </row>
    <row r="153" spans="1:17">
      <c r="A153" s="64" t="s">
        <v>267</v>
      </c>
      <c r="B153" s="95">
        <v>89447.339299999992</v>
      </c>
      <c r="C153" s="95">
        <v>7741.1249299999999</v>
      </c>
      <c r="D153" s="95">
        <v>2018.37592</v>
      </c>
      <c r="E153" s="95">
        <v>362.04505999999998</v>
      </c>
      <c r="F153" s="95">
        <v>22523.88853</v>
      </c>
      <c r="G153" s="95">
        <v>44609.34863</v>
      </c>
      <c r="H153" s="95">
        <v>48431.381259999995</v>
      </c>
      <c r="I153" s="95">
        <v>99182.743260000003</v>
      </c>
      <c r="J153" s="95">
        <v>105.57207000000001</v>
      </c>
      <c r="K153" s="95">
        <v>12671.326560000001</v>
      </c>
      <c r="L153" s="95">
        <v>28.703049999999998</v>
      </c>
      <c r="M153" s="95">
        <v>12162.282859999999</v>
      </c>
      <c r="N153" s="95">
        <v>15696.052810000001</v>
      </c>
      <c r="O153" s="95">
        <v>354980.18424000003</v>
      </c>
      <c r="P153" s="11"/>
      <c r="Q153" s="11"/>
    </row>
    <row r="154" spans="1:17">
      <c r="A154" s="64" t="s">
        <v>307</v>
      </c>
      <c r="B154" s="95">
        <v>0</v>
      </c>
      <c r="C154" s="95">
        <v>0</v>
      </c>
      <c r="D154" s="95">
        <v>0</v>
      </c>
      <c r="E154" s="95">
        <v>0</v>
      </c>
      <c r="F154" s="95">
        <v>0</v>
      </c>
      <c r="G154" s="95">
        <v>0</v>
      </c>
      <c r="H154" s="95">
        <v>0</v>
      </c>
      <c r="I154" s="95">
        <v>0</v>
      </c>
      <c r="J154" s="95">
        <v>0</v>
      </c>
      <c r="K154" s="95">
        <v>0</v>
      </c>
      <c r="L154" s="95">
        <v>0</v>
      </c>
      <c r="M154" s="95">
        <v>0</v>
      </c>
      <c r="N154" s="95">
        <v>0</v>
      </c>
      <c r="O154" s="95">
        <v>0</v>
      </c>
      <c r="P154" s="11"/>
      <c r="Q154" s="11"/>
    </row>
    <row r="155" spans="1:17">
      <c r="A155" s="177" t="s">
        <v>308</v>
      </c>
      <c r="B155" s="57">
        <v>261999.05661000003</v>
      </c>
      <c r="C155" s="57">
        <v>325950.04162000003</v>
      </c>
      <c r="D155" s="57">
        <v>188965.35011000003</v>
      </c>
      <c r="E155" s="57">
        <v>335469.05450999999</v>
      </c>
      <c r="F155" s="57">
        <v>311748.91542000003</v>
      </c>
      <c r="G155" s="57">
        <v>118757.41922</v>
      </c>
      <c r="H155" s="57">
        <v>113514.05731</v>
      </c>
      <c r="I155" s="57">
        <v>166493.46941999998</v>
      </c>
      <c r="J155" s="57">
        <v>2968.9192200000002</v>
      </c>
      <c r="K155" s="57">
        <v>240754.09649</v>
      </c>
      <c r="L155" s="57">
        <v>50553.03054</v>
      </c>
      <c r="M155" s="57">
        <v>228903.38488999999</v>
      </c>
      <c r="N155" s="57">
        <v>231277.35537999999</v>
      </c>
      <c r="O155" s="57">
        <v>2577354.15074</v>
      </c>
      <c r="P155" s="190">
        <f>SUM(O156:O161)-O155</f>
        <v>0</v>
      </c>
      <c r="Q155" s="11"/>
    </row>
    <row r="156" spans="1:17">
      <c r="A156" s="64" t="s">
        <v>309</v>
      </c>
      <c r="B156" s="95">
        <v>44365.633750000001</v>
      </c>
      <c r="C156" s="95">
        <v>2248.5546199999999</v>
      </c>
      <c r="D156" s="95">
        <v>7010.5055300000004</v>
      </c>
      <c r="E156" s="95">
        <v>54442.428469999999</v>
      </c>
      <c r="F156" s="95">
        <v>10697.07677</v>
      </c>
      <c r="G156" s="95">
        <v>5901.6634000000004</v>
      </c>
      <c r="H156" s="95">
        <v>9258.8857399999997</v>
      </c>
      <c r="I156" s="95">
        <v>0.42337000000000002</v>
      </c>
      <c r="J156" s="95">
        <v>254.46957</v>
      </c>
      <c r="K156" s="95">
        <v>382.81765000000001</v>
      </c>
      <c r="L156" s="95">
        <v>1471.47308</v>
      </c>
      <c r="M156" s="95">
        <v>4890.3972999999996</v>
      </c>
      <c r="N156" s="95">
        <v>5038.2433200000005</v>
      </c>
      <c r="O156" s="95">
        <v>145962.57256999999</v>
      </c>
      <c r="P156" s="11"/>
      <c r="Q156" s="11"/>
    </row>
    <row r="157" spans="1:17">
      <c r="A157" s="64" t="s">
        <v>310</v>
      </c>
      <c r="B157" s="95">
        <v>0</v>
      </c>
      <c r="C157" s="95">
        <v>0</v>
      </c>
      <c r="D157" s="95">
        <v>0</v>
      </c>
      <c r="E157" s="95">
        <v>0</v>
      </c>
      <c r="F157" s="95">
        <v>0</v>
      </c>
      <c r="G157" s="95">
        <v>0</v>
      </c>
      <c r="H157" s="95">
        <v>0</v>
      </c>
      <c r="I157" s="95">
        <v>0</v>
      </c>
      <c r="J157" s="95">
        <v>0</v>
      </c>
      <c r="K157" s="95">
        <v>0</v>
      </c>
      <c r="L157" s="95">
        <v>0</v>
      </c>
      <c r="M157" s="95">
        <v>0</v>
      </c>
      <c r="N157" s="95">
        <v>0</v>
      </c>
      <c r="O157" s="95">
        <v>0</v>
      </c>
      <c r="P157" s="11"/>
      <c r="Q157" s="11"/>
    </row>
    <row r="158" spans="1:17">
      <c r="A158" s="64" t="s">
        <v>311</v>
      </c>
      <c r="B158" s="95">
        <v>115686.72251000001</v>
      </c>
      <c r="C158" s="95">
        <v>163484.37430000002</v>
      </c>
      <c r="D158" s="95">
        <v>90432.029439999998</v>
      </c>
      <c r="E158" s="95">
        <v>174259.66683999999</v>
      </c>
      <c r="F158" s="95">
        <v>76917.539819999991</v>
      </c>
      <c r="G158" s="95">
        <v>55594.235520000002</v>
      </c>
      <c r="H158" s="95">
        <v>47331.515619999998</v>
      </c>
      <c r="I158" s="95">
        <v>97622.577180000008</v>
      </c>
      <c r="J158" s="95">
        <v>0</v>
      </c>
      <c r="K158" s="95">
        <v>146711.14053</v>
      </c>
      <c r="L158" s="95">
        <v>24540.77866</v>
      </c>
      <c r="M158" s="95">
        <v>129109.73159000001</v>
      </c>
      <c r="N158" s="95">
        <v>166439.52186000001</v>
      </c>
      <c r="O158" s="95">
        <v>1288129.83387</v>
      </c>
      <c r="P158" s="11"/>
      <c r="Q158" s="11"/>
    </row>
    <row r="159" spans="1:17">
      <c r="A159" s="64" t="s">
        <v>1532</v>
      </c>
      <c r="B159" s="95">
        <v>0</v>
      </c>
      <c r="C159" s="95">
        <v>0</v>
      </c>
      <c r="D159" s="95">
        <v>0</v>
      </c>
      <c r="E159" s="95">
        <v>0</v>
      </c>
      <c r="F159" s="95">
        <v>0</v>
      </c>
      <c r="G159" s="95">
        <v>0</v>
      </c>
      <c r="H159" s="95">
        <v>0</v>
      </c>
      <c r="I159" s="95">
        <v>0</v>
      </c>
      <c r="J159" s="95">
        <v>0</v>
      </c>
      <c r="K159" s="95">
        <v>0</v>
      </c>
      <c r="L159" s="95">
        <v>0</v>
      </c>
      <c r="M159" s="95">
        <v>0</v>
      </c>
      <c r="N159" s="95">
        <v>0</v>
      </c>
      <c r="O159" s="95">
        <v>0</v>
      </c>
      <c r="P159" s="11"/>
      <c r="Q159" s="11"/>
    </row>
    <row r="160" spans="1:17">
      <c r="A160" s="64" t="s">
        <v>312</v>
      </c>
      <c r="B160" s="95">
        <v>101946.70035</v>
      </c>
      <c r="C160" s="95">
        <v>118894.37428</v>
      </c>
      <c r="D160" s="95">
        <v>90432.029450000002</v>
      </c>
      <c r="E160" s="95">
        <v>106738.33777</v>
      </c>
      <c r="F160" s="95">
        <v>110522.85704999999</v>
      </c>
      <c r="G160" s="95">
        <v>55594.235520000002</v>
      </c>
      <c r="H160" s="95">
        <v>47331.515200000002</v>
      </c>
      <c r="I160" s="95">
        <v>67953.406819999989</v>
      </c>
      <c r="J160" s="95">
        <v>2714.44965</v>
      </c>
      <c r="K160" s="95">
        <v>93660.138310000009</v>
      </c>
      <c r="L160" s="95">
        <v>24540.7788</v>
      </c>
      <c r="M160" s="95">
        <v>94809.731520000001</v>
      </c>
      <c r="N160" s="95">
        <v>46973.951560000001</v>
      </c>
      <c r="O160" s="95">
        <v>962112.50627999997</v>
      </c>
      <c r="P160" s="11"/>
      <c r="Q160" s="11"/>
    </row>
    <row r="161" spans="1:17">
      <c r="A161" s="64" t="s">
        <v>313</v>
      </c>
      <c r="B161" s="95">
        <v>0</v>
      </c>
      <c r="C161" s="95">
        <v>41322.738420000001</v>
      </c>
      <c r="D161" s="95">
        <v>1090.7856899999999</v>
      </c>
      <c r="E161" s="95">
        <v>28.62143</v>
      </c>
      <c r="F161" s="95">
        <v>113611.44178000001</v>
      </c>
      <c r="G161" s="95">
        <v>1667.28478</v>
      </c>
      <c r="H161" s="95">
        <v>9592.1407500000005</v>
      </c>
      <c r="I161" s="95">
        <v>917.06205</v>
      </c>
      <c r="J161" s="95">
        <v>0</v>
      </c>
      <c r="K161" s="95">
        <v>0</v>
      </c>
      <c r="L161" s="95">
        <v>0</v>
      </c>
      <c r="M161" s="95">
        <v>93.524479999999997</v>
      </c>
      <c r="N161" s="95">
        <v>12825.638640000001</v>
      </c>
      <c r="O161" s="95">
        <v>181149.23802000002</v>
      </c>
      <c r="P161" s="11"/>
      <c r="Q161" s="11"/>
    </row>
    <row r="162" spans="1:17">
      <c r="A162" s="177" t="s">
        <v>314</v>
      </c>
      <c r="B162" s="57">
        <v>565762.05614</v>
      </c>
      <c r="C162" s="57">
        <v>0</v>
      </c>
      <c r="D162" s="57">
        <v>1214847.22055</v>
      </c>
      <c r="E162" s="57">
        <v>0</v>
      </c>
      <c r="F162" s="57">
        <v>0</v>
      </c>
      <c r="G162" s="57">
        <v>546953.1375800001</v>
      </c>
      <c r="H162" s="57">
        <v>129660.56666</v>
      </c>
      <c r="I162" s="57">
        <v>346913.33338999999</v>
      </c>
      <c r="J162" s="57">
        <v>0</v>
      </c>
      <c r="K162" s="57">
        <v>733813.9375</v>
      </c>
      <c r="L162" s="57">
        <v>0</v>
      </c>
      <c r="M162" s="57">
        <v>0</v>
      </c>
      <c r="N162" s="57">
        <v>0</v>
      </c>
      <c r="O162" s="57">
        <v>3537950.2518200004</v>
      </c>
      <c r="P162" s="190">
        <f>SUM(O163:O166)-O162</f>
        <v>0</v>
      </c>
      <c r="Q162" s="11"/>
    </row>
    <row r="163" spans="1:17">
      <c r="A163" s="64" t="s">
        <v>315</v>
      </c>
      <c r="B163" s="95">
        <v>557570</v>
      </c>
      <c r="C163" s="95">
        <v>0</v>
      </c>
      <c r="D163" s="95">
        <v>1192233</v>
      </c>
      <c r="E163" s="95">
        <v>0</v>
      </c>
      <c r="F163" s="95">
        <v>0</v>
      </c>
      <c r="G163" s="95">
        <v>537070</v>
      </c>
      <c r="H163" s="95">
        <v>129000</v>
      </c>
      <c r="I163" s="95">
        <v>340000</v>
      </c>
      <c r="J163" s="95">
        <v>0</v>
      </c>
      <c r="K163" s="95">
        <v>724000</v>
      </c>
      <c r="L163" s="95">
        <v>0</v>
      </c>
      <c r="M163" s="95">
        <v>0</v>
      </c>
      <c r="N163" s="95">
        <v>0</v>
      </c>
      <c r="O163" s="95">
        <v>3479873</v>
      </c>
      <c r="P163" s="11"/>
      <c r="Q163" s="11"/>
    </row>
    <row r="164" spans="1:17">
      <c r="A164" s="64" t="s">
        <v>316</v>
      </c>
      <c r="B164" s="95">
        <v>0</v>
      </c>
      <c r="C164" s="95">
        <v>0</v>
      </c>
      <c r="D164" s="95">
        <v>0</v>
      </c>
      <c r="E164" s="95">
        <v>0</v>
      </c>
      <c r="F164" s="95">
        <v>0</v>
      </c>
      <c r="G164" s="95">
        <v>0</v>
      </c>
      <c r="H164" s="95">
        <v>0</v>
      </c>
      <c r="I164" s="95">
        <v>0</v>
      </c>
      <c r="J164" s="95">
        <v>0</v>
      </c>
      <c r="K164" s="95">
        <v>0</v>
      </c>
      <c r="L164" s="95">
        <v>0</v>
      </c>
      <c r="M164" s="95">
        <v>0</v>
      </c>
      <c r="N164" s="95">
        <v>0</v>
      </c>
      <c r="O164" s="95">
        <v>0</v>
      </c>
      <c r="P164" s="11"/>
      <c r="Q164" s="11"/>
    </row>
    <row r="165" spans="1:17">
      <c r="A165" s="64" t="s">
        <v>317</v>
      </c>
      <c r="B165" s="95">
        <v>0</v>
      </c>
      <c r="C165" s="95">
        <v>0</v>
      </c>
      <c r="D165" s="95">
        <v>0</v>
      </c>
      <c r="E165" s="95">
        <v>0</v>
      </c>
      <c r="F165" s="95">
        <v>0</v>
      </c>
      <c r="G165" s="95">
        <v>0</v>
      </c>
      <c r="H165" s="95">
        <v>0</v>
      </c>
      <c r="I165" s="95">
        <v>0</v>
      </c>
      <c r="J165" s="95">
        <v>0</v>
      </c>
      <c r="K165" s="95">
        <v>0</v>
      </c>
      <c r="L165" s="95">
        <v>0</v>
      </c>
      <c r="M165" s="95">
        <v>0</v>
      </c>
      <c r="N165" s="95">
        <v>0</v>
      </c>
      <c r="O165" s="95">
        <v>0</v>
      </c>
      <c r="P165" s="11"/>
      <c r="Q165" s="11"/>
    </row>
    <row r="166" spans="1:17">
      <c r="A166" s="64" t="s">
        <v>318</v>
      </c>
      <c r="B166" s="95">
        <v>8192.0561399999988</v>
      </c>
      <c r="C166" s="95">
        <v>0</v>
      </c>
      <c r="D166" s="95">
        <v>22614.220550000002</v>
      </c>
      <c r="E166" s="95">
        <v>0</v>
      </c>
      <c r="F166" s="95">
        <v>0</v>
      </c>
      <c r="G166" s="95">
        <v>9883.1375800000005</v>
      </c>
      <c r="H166" s="95">
        <v>660.56666000000007</v>
      </c>
      <c r="I166" s="95">
        <v>6913.3333899999998</v>
      </c>
      <c r="J166" s="95">
        <v>0</v>
      </c>
      <c r="K166" s="95">
        <v>9813.9375</v>
      </c>
      <c r="L166" s="95">
        <v>0</v>
      </c>
      <c r="M166" s="95">
        <v>0</v>
      </c>
      <c r="N166" s="95">
        <v>0</v>
      </c>
      <c r="O166" s="95">
        <v>58077.251819999998</v>
      </c>
      <c r="P166" s="11"/>
      <c r="Q166" s="11"/>
    </row>
    <row r="167" spans="1:17">
      <c r="A167" s="177" t="s">
        <v>319</v>
      </c>
      <c r="B167" s="57">
        <v>399414.65026999998</v>
      </c>
      <c r="C167" s="57">
        <v>0</v>
      </c>
      <c r="D167" s="57">
        <v>337209.15010000003</v>
      </c>
      <c r="E167" s="57">
        <v>281732.48082</v>
      </c>
      <c r="F167" s="57">
        <v>313995.03591999999</v>
      </c>
      <c r="G167" s="57">
        <v>180569.29333000001</v>
      </c>
      <c r="H167" s="57">
        <v>127498.55661</v>
      </c>
      <c r="I167" s="57">
        <v>213697.1667</v>
      </c>
      <c r="J167" s="57">
        <v>0</v>
      </c>
      <c r="K167" s="57">
        <v>243856.92290999999</v>
      </c>
      <c r="L167" s="57">
        <v>64806.073229999995</v>
      </c>
      <c r="M167" s="57">
        <v>455500.11420000001</v>
      </c>
      <c r="N167" s="57">
        <v>0</v>
      </c>
      <c r="O167" s="57">
        <v>2618279.4440900004</v>
      </c>
      <c r="P167" s="190">
        <f>SUM(O168,O174,O175)-O167</f>
        <v>0</v>
      </c>
      <c r="Q167" s="11"/>
    </row>
    <row r="168" spans="1:17">
      <c r="A168" s="64" t="s">
        <v>320</v>
      </c>
      <c r="B168" s="95">
        <v>0</v>
      </c>
      <c r="C168" s="95">
        <v>0</v>
      </c>
      <c r="D168" s="95">
        <v>0</v>
      </c>
      <c r="E168" s="95">
        <v>22866.666440000001</v>
      </c>
      <c r="F168" s="95">
        <v>0</v>
      </c>
      <c r="G168" s="95">
        <v>0</v>
      </c>
      <c r="H168" s="95">
        <v>0</v>
      </c>
      <c r="I168" s="95">
        <v>0</v>
      </c>
      <c r="J168" s="95">
        <v>0</v>
      </c>
      <c r="K168" s="95">
        <v>25725</v>
      </c>
      <c r="L168" s="95">
        <v>1485.6633400000001</v>
      </c>
      <c r="M168" s="95">
        <v>56447.999979999993</v>
      </c>
      <c r="N168" s="95">
        <v>0</v>
      </c>
      <c r="O168" s="95">
        <v>106525.32976000001</v>
      </c>
      <c r="P168" s="190">
        <f>SUM(O169:O173)-O168</f>
        <v>0</v>
      </c>
      <c r="Q168" s="11"/>
    </row>
    <row r="169" spans="1:17">
      <c r="A169" s="64" t="s">
        <v>321</v>
      </c>
      <c r="B169" s="95">
        <v>0</v>
      </c>
      <c r="C169" s="95">
        <v>0</v>
      </c>
      <c r="D169" s="95">
        <v>0</v>
      </c>
      <c r="E169" s="95">
        <v>0</v>
      </c>
      <c r="F169" s="95">
        <v>0</v>
      </c>
      <c r="G169" s="95">
        <v>0</v>
      </c>
      <c r="H169" s="95">
        <v>0</v>
      </c>
      <c r="I169" s="95">
        <v>0</v>
      </c>
      <c r="J169" s="95">
        <v>0</v>
      </c>
      <c r="K169" s="95">
        <v>0</v>
      </c>
      <c r="L169" s="95">
        <v>0</v>
      </c>
      <c r="M169" s="95">
        <v>0</v>
      </c>
      <c r="N169" s="95">
        <v>0</v>
      </c>
      <c r="O169" s="95">
        <v>0</v>
      </c>
      <c r="P169" s="11"/>
      <c r="Q169" s="11"/>
    </row>
    <row r="170" spans="1:17">
      <c r="A170" s="64" t="s">
        <v>322</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c r="P170" s="11"/>
      <c r="Q170" s="11"/>
    </row>
    <row r="171" spans="1:17">
      <c r="A171" s="64" t="s">
        <v>323</v>
      </c>
      <c r="B171" s="95">
        <v>0</v>
      </c>
      <c r="C171" s="95">
        <v>0</v>
      </c>
      <c r="D171" s="95">
        <v>0</v>
      </c>
      <c r="E171" s="95">
        <v>22866.666440000001</v>
      </c>
      <c r="F171" s="95">
        <v>0</v>
      </c>
      <c r="G171" s="95">
        <v>0</v>
      </c>
      <c r="H171" s="95">
        <v>0</v>
      </c>
      <c r="I171" s="95">
        <v>0</v>
      </c>
      <c r="J171" s="95">
        <v>0</v>
      </c>
      <c r="K171" s="95">
        <v>25725</v>
      </c>
      <c r="L171" s="95">
        <v>0</v>
      </c>
      <c r="M171" s="95">
        <v>56447.999979999993</v>
      </c>
      <c r="N171" s="95">
        <v>0</v>
      </c>
      <c r="O171" s="95">
        <v>105039.66642000001</v>
      </c>
      <c r="P171" s="11"/>
      <c r="Q171" s="11"/>
    </row>
    <row r="172" spans="1:17">
      <c r="A172" s="64" t="s">
        <v>324</v>
      </c>
      <c r="B172" s="95">
        <v>0</v>
      </c>
      <c r="C172" s="95">
        <v>0</v>
      </c>
      <c r="D172" s="95">
        <v>0</v>
      </c>
      <c r="E172" s="95">
        <v>0</v>
      </c>
      <c r="F172" s="95">
        <v>0</v>
      </c>
      <c r="G172" s="95">
        <v>0</v>
      </c>
      <c r="H172" s="95">
        <v>0</v>
      </c>
      <c r="I172" s="95">
        <v>0</v>
      </c>
      <c r="J172" s="95">
        <v>0</v>
      </c>
      <c r="K172" s="95">
        <v>0</v>
      </c>
      <c r="L172" s="95">
        <v>0</v>
      </c>
      <c r="M172" s="95">
        <v>0</v>
      </c>
      <c r="N172" s="95">
        <v>0</v>
      </c>
      <c r="O172" s="95">
        <v>0</v>
      </c>
      <c r="P172" s="11"/>
      <c r="Q172" s="11"/>
    </row>
    <row r="173" spans="1:17">
      <c r="A173" s="64" t="s">
        <v>325</v>
      </c>
      <c r="B173" s="95">
        <v>0</v>
      </c>
      <c r="C173" s="95">
        <v>0</v>
      </c>
      <c r="D173" s="95">
        <v>0</v>
      </c>
      <c r="E173" s="95">
        <v>0</v>
      </c>
      <c r="F173" s="95">
        <v>0</v>
      </c>
      <c r="G173" s="95">
        <v>0</v>
      </c>
      <c r="H173" s="95">
        <v>0</v>
      </c>
      <c r="I173" s="95">
        <v>0</v>
      </c>
      <c r="J173" s="95">
        <v>0</v>
      </c>
      <c r="K173" s="95">
        <v>0</v>
      </c>
      <c r="L173" s="95">
        <v>0</v>
      </c>
      <c r="M173" s="95">
        <v>0</v>
      </c>
      <c r="N173" s="95">
        <v>0</v>
      </c>
      <c r="O173" s="95">
        <v>0</v>
      </c>
      <c r="P173" s="11"/>
      <c r="Q173" s="11"/>
    </row>
    <row r="174" spans="1:17">
      <c r="A174" s="64" t="s">
        <v>326</v>
      </c>
      <c r="B174" s="95">
        <v>395392.79300000001</v>
      </c>
      <c r="C174" s="95">
        <v>0</v>
      </c>
      <c r="D174" s="95">
        <v>326137</v>
      </c>
      <c r="E174" s="95">
        <v>254156</v>
      </c>
      <c r="F174" s="95">
        <v>307200</v>
      </c>
      <c r="G174" s="95">
        <v>177100</v>
      </c>
      <c r="H174" s="95">
        <v>124985</v>
      </c>
      <c r="I174" s="95">
        <v>210000</v>
      </c>
      <c r="J174" s="95">
        <v>0</v>
      </c>
      <c r="K174" s="95">
        <v>212500</v>
      </c>
      <c r="L174" s="95">
        <v>62500</v>
      </c>
      <c r="M174" s="95">
        <v>391020</v>
      </c>
      <c r="N174" s="95">
        <v>0</v>
      </c>
      <c r="O174" s="95">
        <v>2460990.7930000001</v>
      </c>
      <c r="P174" s="11"/>
      <c r="Q174" s="11"/>
    </row>
    <row r="175" spans="1:17">
      <c r="A175" s="64" t="s">
        <v>327</v>
      </c>
      <c r="B175" s="95">
        <v>4021.85727</v>
      </c>
      <c r="C175" s="95">
        <v>0</v>
      </c>
      <c r="D175" s="95">
        <v>11072.150099999999</v>
      </c>
      <c r="E175" s="95">
        <v>4709.8143799999998</v>
      </c>
      <c r="F175" s="95">
        <v>6795.0359200000003</v>
      </c>
      <c r="G175" s="95">
        <v>3469.29333</v>
      </c>
      <c r="H175" s="95">
        <v>2513.5566100000001</v>
      </c>
      <c r="I175" s="95">
        <v>3697.1667000000002</v>
      </c>
      <c r="J175" s="95">
        <v>0</v>
      </c>
      <c r="K175" s="95">
        <v>5631.9229100000002</v>
      </c>
      <c r="L175" s="95">
        <v>820.40989000000002</v>
      </c>
      <c r="M175" s="95">
        <v>8032.1142199999995</v>
      </c>
      <c r="N175" s="95">
        <v>0</v>
      </c>
      <c r="O175" s="95">
        <v>50763.321329999999</v>
      </c>
      <c r="P175" s="11"/>
      <c r="Q175" s="11"/>
    </row>
    <row r="176" spans="1:17">
      <c r="A176" s="177" t="s">
        <v>328</v>
      </c>
      <c r="B176" s="57">
        <v>1902319.54947</v>
      </c>
      <c r="C176" s="57">
        <v>2466768.6641599997</v>
      </c>
      <c r="D176" s="57">
        <v>2077746.3240799999</v>
      </c>
      <c r="E176" s="57">
        <v>1715446.2598599999</v>
      </c>
      <c r="F176" s="57">
        <v>1497757.45028</v>
      </c>
      <c r="G176" s="57">
        <v>918545.69546000008</v>
      </c>
      <c r="H176" s="57">
        <v>774566.82922000007</v>
      </c>
      <c r="I176" s="57">
        <v>1762433.08369</v>
      </c>
      <c r="J176" s="57">
        <v>88815.65787000001</v>
      </c>
      <c r="K176" s="57">
        <v>1251463.4556</v>
      </c>
      <c r="L176" s="57">
        <v>322159.43854</v>
      </c>
      <c r="M176" s="57">
        <v>1480071.37476</v>
      </c>
      <c r="N176" s="57">
        <v>999541.22446000006</v>
      </c>
      <c r="O176" s="57">
        <v>17257635.007449999</v>
      </c>
      <c r="P176" s="190">
        <f>SUM(O177,O181,O185,O187,O191)-O176</f>
        <v>0</v>
      </c>
      <c r="Q176" s="11"/>
    </row>
    <row r="177" spans="1:17">
      <c r="A177" s="63" t="s">
        <v>329</v>
      </c>
      <c r="B177" s="95">
        <v>1517992.79</v>
      </c>
      <c r="C177" s="95">
        <v>2216017.4300000002</v>
      </c>
      <c r="D177" s="95">
        <v>1627574.17</v>
      </c>
      <c r="E177" s="95">
        <v>1241443.1599999999</v>
      </c>
      <c r="F177" s="95">
        <v>902280</v>
      </c>
      <c r="G177" s="95">
        <v>700473</v>
      </c>
      <c r="H177" s="95">
        <v>616603</v>
      </c>
      <c r="I177" s="95">
        <v>1409165</v>
      </c>
      <c r="J177" s="95">
        <v>95490.01655</v>
      </c>
      <c r="K177" s="95">
        <v>684183.9</v>
      </c>
      <c r="L177" s="95">
        <v>265495.09999999998</v>
      </c>
      <c r="M177" s="95">
        <v>1209098</v>
      </c>
      <c r="N177" s="95">
        <v>823361.7</v>
      </c>
      <c r="O177" s="95">
        <v>13309177.266549999</v>
      </c>
      <c r="P177" s="190">
        <f>SUM(O178:O180)-O177</f>
        <v>0</v>
      </c>
      <c r="Q177" s="11"/>
    </row>
    <row r="178" spans="1:17">
      <c r="A178" s="64" t="s">
        <v>330</v>
      </c>
      <c r="B178" s="95">
        <v>1517992.79</v>
      </c>
      <c r="C178" s="95">
        <v>2216017.4300000002</v>
      </c>
      <c r="D178" s="95">
        <v>1627574.17</v>
      </c>
      <c r="E178" s="95">
        <v>1241443.1599999999</v>
      </c>
      <c r="F178" s="95">
        <v>902280</v>
      </c>
      <c r="G178" s="95">
        <v>700473</v>
      </c>
      <c r="H178" s="95">
        <v>616603</v>
      </c>
      <c r="I178" s="95">
        <v>1409165</v>
      </c>
      <c r="J178" s="95">
        <v>95490.01655</v>
      </c>
      <c r="K178" s="95">
        <v>684183.9</v>
      </c>
      <c r="L178" s="95">
        <v>265495.09999999998</v>
      </c>
      <c r="M178" s="95">
        <v>1209098</v>
      </c>
      <c r="N178" s="95">
        <v>823361.7</v>
      </c>
      <c r="O178" s="95">
        <v>13309177.266549999</v>
      </c>
      <c r="P178" s="11"/>
      <c r="Q178" s="11"/>
    </row>
    <row r="179" spans="1:17">
      <c r="A179" s="64" t="s">
        <v>331</v>
      </c>
      <c r="B179" s="95">
        <v>0</v>
      </c>
      <c r="C179" s="95">
        <v>0</v>
      </c>
      <c r="D179" s="95">
        <v>0</v>
      </c>
      <c r="E179" s="95">
        <v>0</v>
      </c>
      <c r="F179" s="95">
        <v>0</v>
      </c>
      <c r="G179" s="95">
        <v>0</v>
      </c>
      <c r="H179" s="95">
        <v>0</v>
      </c>
      <c r="I179" s="95">
        <v>0</v>
      </c>
      <c r="J179" s="95">
        <v>0</v>
      </c>
      <c r="K179" s="95">
        <v>0</v>
      </c>
      <c r="L179" s="95">
        <v>0</v>
      </c>
      <c r="M179" s="95">
        <v>87506</v>
      </c>
      <c r="N179" s="95">
        <v>0</v>
      </c>
      <c r="O179" s="95">
        <v>87506</v>
      </c>
      <c r="P179" s="11"/>
      <c r="Q179" s="11"/>
    </row>
    <row r="180" spans="1:17">
      <c r="A180" s="64" t="s">
        <v>332</v>
      </c>
      <c r="B180" s="95">
        <v>0</v>
      </c>
      <c r="C180" s="95">
        <v>0</v>
      </c>
      <c r="D180" s="95">
        <v>0</v>
      </c>
      <c r="E180" s="95">
        <v>0</v>
      </c>
      <c r="F180" s="95">
        <v>0</v>
      </c>
      <c r="G180" s="95">
        <v>0</v>
      </c>
      <c r="H180" s="95">
        <v>0</v>
      </c>
      <c r="I180" s="95">
        <v>0</v>
      </c>
      <c r="J180" s="95">
        <v>0</v>
      </c>
      <c r="K180" s="95">
        <v>0</v>
      </c>
      <c r="L180" s="95">
        <v>0</v>
      </c>
      <c r="M180" s="95">
        <v>-87506</v>
      </c>
      <c r="N180" s="95">
        <v>0</v>
      </c>
      <c r="O180" s="95">
        <v>-87506</v>
      </c>
      <c r="P180" s="11"/>
      <c r="Q180" s="11"/>
    </row>
    <row r="181" spans="1:17">
      <c r="A181" s="63" t="s">
        <v>333</v>
      </c>
      <c r="B181" s="95">
        <v>54748.525600000001</v>
      </c>
      <c r="C181" s="95">
        <v>0</v>
      </c>
      <c r="D181" s="95">
        <v>0</v>
      </c>
      <c r="E181" s="95">
        <v>12.87551</v>
      </c>
      <c r="F181" s="95">
        <v>8</v>
      </c>
      <c r="G181" s="95">
        <v>6300.5260499999995</v>
      </c>
      <c r="H181" s="95">
        <v>2882.5</v>
      </c>
      <c r="I181" s="95">
        <v>1689.5345500000001</v>
      </c>
      <c r="J181" s="95">
        <v>0</v>
      </c>
      <c r="K181" s="95">
        <v>116.006</v>
      </c>
      <c r="L181" s="95">
        <v>2171.7570299999998</v>
      </c>
      <c r="M181" s="95">
        <v>137113.57924000002</v>
      </c>
      <c r="N181" s="95">
        <v>5529.5283099999997</v>
      </c>
      <c r="O181" s="95">
        <v>210572.83228999999</v>
      </c>
      <c r="P181" s="190">
        <f>SUM(O182:O184)-O181</f>
        <v>0</v>
      </c>
      <c r="Q181" s="11"/>
    </row>
    <row r="182" spans="1:17">
      <c r="A182" s="64" t="s">
        <v>334</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c r="P182" s="11"/>
      <c r="Q182" s="11"/>
    </row>
    <row r="183" spans="1:17">
      <c r="A183" s="64" t="s">
        <v>335</v>
      </c>
      <c r="B183" s="95">
        <v>54748.525600000001</v>
      </c>
      <c r="C183" s="95">
        <v>0</v>
      </c>
      <c r="D183" s="95">
        <v>0</v>
      </c>
      <c r="E183" s="95">
        <v>12.87551</v>
      </c>
      <c r="F183" s="95">
        <v>8</v>
      </c>
      <c r="G183" s="95">
        <v>6300.0135</v>
      </c>
      <c r="H183" s="95">
        <v>2882.5</v>
      </c>
      <c r="I183" s="95">
        <v>0</v>
      </c>
      <c r="J183" s="95">
        <v>0</v>
      </c>
      <c r="K183" s="95">
        <v>0</v>
      </c>
      <c r="L183" s="95">
        <v>458.35491999999999</v>
      </c>
      <c r="M183" s="95">
        <v>136974</v>
      </c>
      <c r="N183" s="95">
        <v>4211.04</v>
      </c>
      <c r="O183" s="95">
        <v>205595.30953</v>
      </c>
      <c r="P183" s="11"/>
      <c r="Q183" s="11"/>
    </row>
    <row r="184" spans="1:17">
      <c r="A184" s="64" t="s">
        <v>336</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c r="P184" s="11"/>
      <c r="Q184" s="11"/>
    </row>
    <row r="185" spans="1:17">
      <c r="A185" s="63" t="s">
        <v>337</v>
      </c>
      <c r="B185" s="95">
        <v>0</v>
      </c>
      <c r="C185" s="95">
        <v>0</v>
      </c>
      <c r="D185" s="95">
        <v>0</v>
      </c>
      <c r="E185" s="95">
        <v>0</v>
      </c>
      <c r="F185" s="95">
        <v>0</v>
      </c>
      <c r="G185" s="95">
        <v>0</v>
      </c>
      <c r="H185" s="95">
        <v>0</v>
      </c>
      <c r="I185" s="95">
        <v>0</v>
      </c>
      <c r="J185" s="95">
        <v>0</v>
      </c>
      <c r="K185" s="95">
        <v>0</v>
      </c>
      <c r="L185" s="95">
        <v>0</v>
      </c>
      <c r="M185" s="95">
        <v>0</v>
      </c>
      <c r="N185" s="95">
        <v>0</v>
      </c>
      <c r="O185" s="95">
        <v>0</v>
      </c>
      <c r="P185" s="190">
        <f>SUM(O186)-O185</f>
        <v>0</v>
      </c>
      <c r="Q185" s="11"/>
    </row>
    <row r="186" spans="1:17">
      <c r="A186" s="64" t="s">
        <v>338</v>
      </c>
      <c r="B186" s="95">
        <v>0</v>
      </c>
      <c r="C186" s="95">
        <v>0</v>
      </c>
      <c r="D186" s="95">
        <v>0</v>
      </c>
      <c r="E186" s="95">
        <v>0</v>
      </c>
      <c r="F186" s="95">
        <v>0</v>
      </c>
      <c r="G186" s="95">
        <v>0</v>
      </c>
      <c r="H186" s="95">
        <v>0</v>
      </c>
      <c r="I186" s="95">
        <v>0</v>
      </c>
      <c r="J186" s="95">
        <v>0</v>
      </c>
      <c r="K186" s="95">
        <v>0</v>
      </c>
      <c r="L186" s="95">
        <v>0</v>
      </c>
      <c r="M186" s="95">
        <v>0</v>
      </c>
      <c r="N186" s="95">
        <v>0</v>
      </c>
      <c r="O186" s="95">
        <v>0</v>
      </c>
      <c r="P186" s="11"/>
      <c r="Q186" s="11"/>
    </row>
    <row r="187" spans="1:17">
      <c r="A187" s="63" t="s">
        <v>339</v>
      </c>
      <c r="B187" s="95">
        <v>243130.30351</v>
      </c>
      <c r="C187" s="95">
        <v>189438.88772999999</v>
      </c>
      <c r="D187" s="95">
        <v>406602.50321</v>
      </c>
      <c r="E187" s="95">
        <v>359552.48504</v>
      </c>
      <c r="F187" s="95">
        <v>499107.72677999997</v>
      </c>
      <c r="G187" s="95">
        <v>109476.82363</v>
      </c>
      <c r="H187" s="95">
        <v>108163.00742000001</v>
      </c>
      <c r="I187" s="95">
        <v>255832.70155</v>
      </c>
      <c r="J187" s="95">
        <v>12092.151169999999</v>
      </c>
      <c r="K187" s="95">
        <v>503920.29372000002</v>
      </c>
      <c r="L187" s="95">
        <v>22963.708059999997</v>
      </c>
      <c r="M187" s="95">
        <v>58882.192360000001</v>
      </c>
      <c r="N187" s="95">
        <v>130714.78189</v>
      </c>
      <c r="O187" s="95">
        <v>2899877.5660700002</v>
      </c>
      <c r="P187" s="190">
        <f>SUM(O188:O190)-O187</f>
        <v>0</v>
      </c>
      <c r="Q187" s="11"/>
    </row>
    <row r="188" spans="1:17">
      <c r="A188" s="64" t="s">
        <v>340</v>
      </c>
      <c r="B188" s="95">
        <v>235863.27980000002</v>
      </c>
      <c r="C188" s="95">
        <v>184132.39490000001</v>
      </c>
      <c r="D188" s="95">
        <v>379104.08267999999</v>
      </c>
      <c r="E188" s="95">
        <v>354812.94073000003</v>
      </c>
      <c r="F188" s="95">
        <v>232036.89478</v>
      </c>
      <c r="G188" s="95">
        <v>101032.42951999999</v>
      </c>
      <c r="H188" s="95">
        <v>106315.26626</v>
      </c>
      <c r="I188" s="95">
        <v>238872.32513999997</v>
      </c>
      <c r="J188" s="95">
        <v>1368.0074299999999</v>
      </c>
      <c r="K188" s="95">
        <v>130152.60342</v>
      </c>
      <c r="L188" s="95">
        <v>20960.386109999999</v>
      </c>
      <c r="M188" s="95">
        <v>58472.041429999997</v>
      </c>
      <c r="N188" s="95">
        <v>127557.88748999999</v>
      </c>
      <c r="O188" s="95">
        <v>2170680.53969</v>
      </c>
      <c r="P188" s="11"/>
      <c r="Q188" s="11"/>
    </row>
    <row r="189" spans="1:17">
      <c r="A189" s="64" t="s">
        <v>341</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c r="P189" s="11"/>
      <c r="Q189" s="11"/>
    </row>
    <row r="190" spans="1:17">
      <c r="A190" s="64" t="s">
        <v>342</v>
      </c>
      <c r="B190" s="95">
        <v>2201.12887</v>
      </c>
      <c r="C190" s="95">
        <v>0.18124999999999999</v>
      </c>
      <c r="D190" s="95">
        <v>0</v>
      </c>
      <c r="E190" s="95">
        <v>8.7363499999999998</v>
      </c>
      <c r="F190" s="95">
        <v>263198.07799999998</v>
      </c>
      <c r="G190" s="95">
        <v>0</v>
      </c>
      <c r="H190" s="95">
        <v>0</v>
      </c>
      <c r="I190" s="95">
        <v>0</v>
      </c>
      <c r="J190" s="95">
        <v>0</v>
      </c>
      <c r="K190" s="95">
        <v>351667.55629000004</v>
      </c>
      <c r="L190" s="95">
        <v>0</v>
      </c>
      <c r="M190" s="95">
        <v>1.9565599999999999</v>
      </c>
      <c r="N190" s="95">
        <v>0</v>
      </c>
      <c r="O190" s="95">
        <v>617077.6373200001</v>
      </c>
      <c r="P190" s="11"/>
      <c r="Q190" s="11"/>
    </row>
    <row r="191" spans="1:17">
      <c r="A191" s="63" t="s">
        <v>343</v>
      </c>
      <c r="B191" s="95">
        <v>86447.930359999998</v>
      </c>
      <c r="C191" s="95">
        <v>61312.346429999998</v>
      </c>
      <c r="D191" s="95">
        <v>43569.650869999998</v>
      </c>
      <c r="E191" s="95">
        <v>114437.73931</v>
      </c>
      <c r="F191" s="95">
        <v>96361.723499999993</v>
      </c>
      <c r="G191" s="95">
        <v>102295.34578</v>
      </c>
      <c r="H191" s="95">
        <v>46918.321799999998</v>
      </c>
      <c r="I191" s="95">
        <v>95745.847590000005</v>
      </c>
      <c r="J191" s="95">
        <v>-18766.509850000002</v>
      </c>
      <c r="K191" s="95">
        <v>63243.255880000004</v>
      </c>
      <c r="L191" s="95">
        <v>31528.873449999999</v>
      </c>
      <c r="M191" s="95">
        <v>74977.603159999999</v>
      </c>
      <c r="N191" s="95">
        <v>39935.214260000001</v>
      </c>
      <c r="O191" s="95">
        <v>838007.34253999998</v>
      </c>
      <c r="P191" s="190">
        <f>SUM(O192:O193)-O191</f>
        <v>0</v>
      </c>
      <c r="Q191" s="11"/>
    </row>
    <row r="192" spans="1:17">
      <c r="A192" s="64" t="s">
        <v>344</v>
      </c>
      <c r="B192" s="95">
        <v>27601.618600000002</v>
      </c>
      <c r="C192" s="95">
        <v>0</v>
      </c>
      <c r="D192" s="95">
        <v>10003</v>
      </c>
      <c r="E192" s="95">
        <v>63417.666700000002</v>
      </c>
      <c r="F192" s="95">
        <v>46368.57907</v>
      </c>
      <c r="G192" s="95">
        <v>41368.791659999995</v>
      </c>
      <c r="H192" s="95">
        <v>24170.009100000003</v>
      </c>
      <c r="I192" s="95">
        <v>0</v>
      </c>
      <c r="J192" s="95">
        <v>-14545.437019999999</v>
      </c>
      <c r="K192" s="95">
        <v>12500</v>
      </c>
      <c r="L192" s="95">
        <v>20933.225589999998</v>
      </c>
      <c r="M192" s="95">
        <v>0</v>
      </c>
      <c r="N192" s="95">
        <v>1.97123</v>
      </c>
      <c r="O192" s="95">
        <v>231819.42493000001</v>
      </c>
      <c r="P192" s="11"/>
      <c r="Q192" s="11"/>
    </row>
    <row r="193" spans="1:17">
      <c r="A193" s="100" t="s">
        <v>345</v>
      </c>
      <c r="B193" s="95">
        <v>58846.311759999997</v>
      </c>
      <c r="C193" s="95">
        <v>61312.346429999998</v>
      </c>
      <c r="D193" s="95">
        <v>33566.650869999998</v>
      </c>
      <c r="E193" s="95">
        <v>51020.072610000003</v>
      </c>
      <c r="F193" s="95">
        <v>49993.14443</v>
      </c>
      <c r="G193" s="95">
        <v>60926.554120000001</v>
      </c>
      <c r="H193" s="95">
        <v>22748.312699999999</v>
      </c>
      <c r="I193" s="95">
        <v>95745.847590000005</v>
      </c>
      <c r="J193" s="95">
        <v>-4221.0728300000001</v>
      </c>
      <c r="K193" s="95">
        <v>50743.255880000004</v>
      </c>
      <c r="L193" s="95">
        <v>10595.647859999999</v>
      </c>
      <c r="M193" s="95">
        <v>74977.603159999999</v>
      </c>
      <c r="N193" s="95">
        <v>39933.243029999998</v>
      </c>
      <c r="O193" s="95">
        <v>606187.91761</v>
      </c>
      <c r="P193" s="11"/>
      <c r="Q193" s="11"/>
    </row>
    <row r="194" spans="1:17">
      <c r="A194" s="155" t="s">
        <v>346</v>
      </c>
      <c r="B194" s="57">
        <v>30281961.592750002</v>
      </c>
      <c r="C194" s="57">
        <v>38416780.484070003</v>
      </c>
      <c r="D194" s="57">
        <v>38844216.394199997</v>
      </c>
      <c r="E194" s="57">
        <v>25729207.23322</v>
      </c>
      <c r="F194" s="57">
        <v>23321222.247060001</v>
      </c>
      <c r="G194" s="57">
        <v>15455918.75936</v>
      </c>
      <c r="H194" s="57">
        <v>11901113.318389999</v>
      </c>
      <c r="I194" s="57">
        <v>16731596.47219</v>
      </c>
      <c r="J194" s="57">
        <v>208973.67253000001</v>
      </c>
      <c r="K194" s="57">
        <v>18112689.313650001</v>
      </c>
      <c r="L194" s="57">
        <v>4390848.21789</v>
      </c>
      <c r="M194" s="57">
        <v>25774757.91051</v>
      </c>
      <c r="N194" s="57">
        <v>9629752.0627999995</v>
      </c>
      <c r="O194" s="57">
        <v>258799037.67861998</v>
      </c>
      <c r="P194" s="190">
        <f>SUM(O176,O114)-O194</f>
        <v>0</v>
      </c>
      <c r="Q194" s="146">
        <f>O194-O7</f>
        <v>-1.890033483505249E-3</v>
      </c>
    </row>
    <row r="195" spans="1:17">
      <c r="A195" s="177" t="s">
        <v>347</v>
      </c>
      <c r="B195" s="57">
        <v>2652109.69074</v>
      </c>
      <c r="C195" s="57">
        <v>825024.87891999993</v>
      </c>
      <c r="D195" s="57">
        <v>1344580.78681</v>
      </c>
      <c r="E195" s="57">
        <v>5145621.2437800001</v>
      </c>
      <c r="F195" s="57">
        <v>3232599.9522299999</v>
      </c>
      <c r="G195" s="57">
        <v>301862.81507000001</v>
      </c>
      <c r="H195" s="57">
        <v>597053.69339999999</v>
      </c>
      <c r="I195" s="57">
        <v>427.84873999999996</v>
      </c>
      <c r="J195" s="57">
        <v>48229.22335</v>
      </c>
      <c r="K195" s="57">
        <v>190558.68602000002</v>
      </c>
      <c r="L195" s="57">
        <v>381765.93731999997</v>
      </c>
      <c r="M195" s="57">
        <v>410069.61935000005</v>
      </c>
      <c r="N195" s="57">
        <v>248992.15044999999</v>
      </c>
      <c r="O195" s="57">
        <v>15378896.526180001</v>
      </c>
      <c r="P195" s="190">
        <f>SUM(O196,O202,O208,O209,O214)-O195</f>
        <v>0</v>
      </c>
      <c r="Q195" s="11"/>
    </row>
    <row r="196" spans="1:17">
      <c r="A196" s="63" t="s">
        <v>348</v>
      </c>
      <c r="B196" s="95">
        <v>89413.941619999998</v>
      </c>
      <c r="C196" s="95">
        <v>61336.753840000005</v>
      </c>
      <c r="D196" s="95">
        <v>56866.900860000002</v>
      </c>
      <c r="E196" s="95">
        <v>219284.93088</v>
      </c>
      <c r="F196" s="95">
        <v>777552.55290999997</v>
      </c>
      <c r="G196" s="95">
        <v>31897.367389999999</v>
      </c>
      <c r="H196" s="95">
        <v>56876.260689999996</v>
      </c>
      <c r="I196" s="95">
        <v>0</v>
      </c>
      <c r="J196" s="95">
        <v>0</v>
      </c>
      <c r="K196" s="95">
        <v>0</v>
      </c>
      <c r="L196" s="95">
        <v>0</v>
      </c>
      <c r="M196" s="95">
        <v>0</v>
      </c>
      <c r="N196" s="95">
        <v>0</v>
      </c>
      <c r="O196" s="95">
        <v>1293228.7081900002</v>
      </c>
      <c r="P196" s="190">
        <f>SUM(O197:O201)-O196</f>
        <v>0</v>
      </c>
      <c r="Q196" s="11"/>
    </row>
    <row r="197" spans="1:17">
      <c r="A197" s="64" t="s">
        <v>349</v>
      </c>
      <c r="B197" s="95">
        <v>18376.812550000002</v>
      </c>
      <c r="C197" s="95">
        <v>13345.613380000001</v>
      </c>
      <c r="D197" s="95">
        <v>50092.869679999996</v>
      </c>
      <c r="E197" s="95">
        <v>7252.3856699999997</v>
      </c>
      <c r="F197" s="95">
        <v>31577.019989999997</v>
      </c>
      <c r="G197" s="95">
        <v>20679.03789</v>
      </c>
      <c r="H197" s="95">
        <v>39726.260689999996</v>
      </c>
      <c r="I197" s="95">
        <v>0</v>
      </c>
      <c r="J197" s="95">
        <v>0</v>
      </c>
      <c r="K197" s="95">
        <v>0</v>
      </c>
      <c r="L197" s="95">
        <v>0</v>
      </c>
      <c r="M197" s="95">
        <v>0</v>
      </c>
      <c r="N197" s="95">
        <v>0</v>
      </c>
      <c r="O197" s="95">
        <v>181049.99984999999</v>
      </c>
      <c r="P197" s="11"/>
      <c r="Q197" s="11"/>
    </row>
    <row r="198" spans="1:17">
      <c r="A198" s="64" t="s">
        <v>350</v>
      </c>
      <c r="B198" s="95">
        <v>7328.4498300000005</v>
      </c>
      <c r="C198" s="95">
        <v>0</v>
      </c>
      <c r="D198" s="95">
        <v>1191.8484599999999</v>
      </c>
      <c r="E198" s="95">
        <v>8182.6974500000006</v>
      </c>
      <c r="F198" s="95">
        <v>1105.2742499999999</v>
      </c>
      <c r="G198" s="95">
        <v>0</v>
      </c>
      <c r="H198" s="95">
        <v>0</v>
      </c>
      <c r="I198" s="95">
        <v>0</v>
      </c>
      <c r="J198" s="95">
        <v>0</v>
      </c>
      <c r="K198" s="95">
        <v>0</v>
      </c>
      <c r="L198" s="95">
        <v>0</v>
      </c>
      <c r="M198" s="95">
        <v>0</v>
      </c>
      <c r="N198" s="95">
        <v>0</v>
      </c>
      <c r="O198" s="95">
        <v>17808.269989999997</v>
      </c>
      <c r="P198" s="11"/>
      <c r="Q198" s="11"/>
    </row>
    <row r="199" spans="1:17">
      <c r="A199" s="64" t="s">
        <v>351</v>
      </c>
      <c r="B199" s="95">
        <v>15432.39848</v>
      </c>
      <c r="C199" s="95">
        <v>4403.2492599999996</v>
      </c>
      <c r="D199" s="95">
        <v>588.07273999999995</v>
      </c>
      <c r="E199" s="95">
        <v>43519.17527</v>
      </c>
      <c r="F199" s="95">
        <v>603860.31598000007</v>
      </c>
      <c r="G199" s="95">
        <v>0</v>
      </c>
      <c r="H199" s="95">
        <v>0</v>
      </c>
      <c r="I199" s="95">
        <v>0</v>
      </c>
      <c r="J199" s="95">
        <v>0</v>
      </c>
      <c r="K199" s="95">
        <v>0</v>
      </c>
      <c r="L199" s="95">
        <v>0</v>
      </c>
      <c r="M199" s="95">
        <v>0</v>
      </c>
      <c r="N199" s="95">
        <v>0</v>
      </c>
      <c r="O199" s="95">
        <v>667803.21172999998</v>
      </c>
      <c r="P199" s="11"/>
      <c r="Q199" s="11"/>
    </row>
    <row r="200" spans="1:17">
      <c r="A200" s="64" t="s">
        <v>352</v>
      </c>
      <c r="B200" s="95">
        <v>224.21595000000002</v>
      </c>
      <c r="C200" s="95">
        <v>7915.8912</v>
      </c>
      <c r="D200" s="95">
        <v>0</v>
      </c>
      <c r="E200" s="95">
        <v>0</v>
      </c>
      <c r="F200" s="95">
        <v>0</v>
      </c>
      <c r="G200" s="95">
        <v>1271.3295000000001</v>
      </c>
      <c r="H200" s="95">
        <v>0</v>
      </c>
      <c r="I200" s="95">
        <v>0</v>
      </c>
      <c r="J200" s="95">
        <v>0</v>
      </c>
      <c r="K200" s="95">
        <v>0</v>
      </c>
      <c r="L200" s="95">
        <v>0</v>
      </c>
      <c r="M200" s="95">
        <v>0</v>
      </c>
      <c r="N200" s="95">
        <v>0</v>
      </c>
      <c r="O200" s="95">
        <v>9411.4366499999996</v>
      </c>
      <c r="P200" s="11"/>
      <c r="Q200" s="11"/>
    </row>
    <row r="201" spans="1:17">
      <c r="A201" s="64" t="s">
        <v>353</v>
      </c>
      <c r="B201" s="95">
        <v>48052.064810000003</v>
      </c>
      <c r="C201" s="95">
        <v>35672</v>
      </c>
      <c r="D201" s="95">
        <v>4994.1099800000002</v>
      </c>
      <c r="E201" s="95">
        <v>160330.67249</v>
      </c>
      <c r="F201" s="95">
        <v>141009.94269</v>
      </c>
      <c r="G201" s="95">
        <v>9947</v>
      </c>
      <c r="H201" s="95">
        <v>17150</v>
      </c>
      <c r="I201" s="95">
        <v>0</v>
      </c>
      <c r="J201" s="95">
        <v>0</v>
      </c>
      <c r="K201" s="95">
        <v>0</v>
      </c>
      <c r="L201" s="95">
        <v>0</v>
      </c>
      <c r="M201" s="95">
        <v>0</v>
      </c>
      <c r="N201" s="95">
        <v>0</v>
      </c>
      <c r="O201" s="95">
        <v>417155.78997000004</v>
      </c>
      <c r="P201" s="11"/>
      <c r="Q201" s="11"/>
    </row>
    <row r="202" spans="1:17">
      <c r="A202" s="63" t="s">
        <v>354</v>
      </c>
      <c r="B202" s="95">
        <v>2209813.0013800003</v>
      </c>
      <c r="C202" s="95">
        <v>705690.80553999997</v>
      </c>
      <c r="D202" s="95">
        <v>1026650.20336</v>
      </c>
      <c r="E202" s="95">
        <v>4660528.5585399996</v>
      </c>
      <c r="F202" s="95">
        <v>2220610.74548</v>
      </c>
      <c r="G202" s="95">
        <v>119631.66209</v>
      </c>
      <c r="H202" s="95">
        <v>290574.24261000002</v>
      </c>
      <c r="I202" s="95">
        <v>427.84873999999996</v>
      </c>
      <c r="J202" s="95">
        <v>48229.22335</v>
      </c>
      <c r="K202" s="95">
        <v>188058.07019999999</v>
      </c>
      <c r="L202" s="95">
        <v>355749.24879000004</v>
      </c>
      <c r="M202" s="95">
        <v>250245.65265</v>
      </c>
      <c r="N202" s="95">
        <v>30792.959260000003</v>
      </c>
      <c r="O202" s="95">
        <v>12107002.22199</v>
      </c>
      <c r="P202" s="190">
        <f>SUM(O203:O207)-O202</f>
        <v>0</v>
      </c>
      <c r="Q202" s="11"/>
    </row>
    <row r="203" spans="1:17">
      <c r="A203" s="64" t="s">
        <v>355</v>
      </c>
      <c r="B203" s="95">
        <v>0</v>
      </c>
      <c r="C203" s="95">
        <v>0</v>
      </c>
      <c r="D203" s="95">
        <v>0</v>
      </c>
      <c r="E203" s="95">
        <v>0</v>
      </c>
      <c r="F203" s="95">
        <v>0</v>
      </c>
      <c r="G203" s="95">
        <v>0</v>
      </c>
      <c r="H203" s="95">
        <v>1540.50684</v>
      </c>
      <c r="I203" s="95">
        <v>0</v>
      </c>
      <c r="J203" s="95">
        <v>0</v>
      </c>
      <c r="K203" s="95">
        <v>0</v>
      </c>
      <c r="L203" s="95">
        <v>0</v>
      </c>
      <c r="M203" s="95">
        <v>0</v>
      </c>
      <c r="N203" s="95">
        <v>0</v>
      </c>
      <c r="O203" s="95">
        <v>1540.50684</v>
      </c>
      <c r="P203" s="11"/>
      <c r="Q203" s="11"/>
    </row>
    <row r="204" spans="1:17">
      <c r="A204" s="64" t="s">
        <v>356</v>
      </c>
      <c r="B204" s="95">
        <v>949611.29159000004</v>
      </c>
      <c r="C204" s="95">
        <v>41367.882829999995</v>
      </c>
      <c r="D204" s="95">
        <v>115048.67113</v>
      </c>
      <c r="E204" s="95">
        <v>3305857.9213800002</v>
      </c>
      <c r="F204" s="95">
        <v>1508202.94236</v>
      </c>
      <c r="G204" s="95">
        <v>0</v>
      </c>
      <c r="H204" s="95">
        <v>0</v>
      </c>
      <c r="I204" s="95">
        <v>0</v>
      </c>
      <c r="J204" s="95">
        <v>12285.63666</v>
      </c>
      <c r="K204" s="95">
        <v>0</v>
      </c>
      <c r="L204" s="95">
        <v>0</v>
      </c>
      <c r="M204" s="95">
        <v>0</v>
      </c>
      <c r="N204" s="95">
        <v>0</v>
      </c>
      <c r="O204" s="95">
        <v>5932374.34595</v>
      </c>
      <c r="P204" s="11"/>
      <c r="Q204" s="11"/>
    </row>
    <row r="205" spans="1:17">
      <c r="A205" s="64" t="s">
        <v>357</v>
      </c>
      <c r="B205" s="95">
        <v>1260201.70979</v>
      </c>
      <c r="C205" s="95">
        <v>116764.47064</v>
      </c>
      <c r="D205" s="95">
        <v>351888.66261</v>
      </c>
      <c r="E205" s="95">
        <v>591219.32542999997</v>
      </c>
      <c r="F205" s="95">
        <v>425092.60879999999</v>
      </c>
      <c r="G205" s="95">
        <v>59549.752780000003</v>
      </c>
      <c r="H205" s="95">
        <v>289033.73576999997</v>
      </c>
      <c r="I205" s="95">
        <v>427.84873999999996</v>
      </c>
      <c r="J205" s="95">
        <v>8188.2017000000005</v>
      </c>
      <c r="K205" s="95">
        <v>152687.84150000001</v>
      </c>
      <c r="L205" s="95">
        <v>224766.01322999998</v>
      </c>
      <c r="M205" s="95">
        <v>173766.27993000002</v>
      </c>
      <c r="N205" s="95">
        <v>16331.704179999999</v>
      </c>
      <c r="O205" s="95">
        <v>3669918.1551000001</v>
      </c>
      <c r="P205" s="11"/>
      <c r="Q205" s="11"/>
    </row>
    <row r="206" spans="1:17">
      <c r="A206" s="64" t="s">
        <v>358</v>
      </c>
      <c r="B206" s="95">
        <v>0</v>
      </c>
      <c r="C206" s="95">
        <v>0</v>
      </c>
      <c r="D206" s="95">
        <v>0</v>
      </c>
      <c r="E206" s="95">
        <v>0</v>
      </c>
      <c r="F206" s="95">
        <v>0</v>
      </c>
      <c r="G206" s="95">
        <v>0</v>
      </c>
      <c r="H206" s="95">
        <v>0</v>
      </c>
      <c r="I206" s="95">
        <v>0</v>
      </c>
      <c r="J206" s="95">
        <v>0</v>
      </c>
      <c r="K206" s="95">
        <v>0</v>
      </c>
      <c r="L206" s="95">
        <v>0</v>
      </c>
      <c r="M206" s="95">
        <v>0</v>
      </c>
      <c r="N206" s="95">
        <v>0</v>
      </c>
      <c r="O206" s="95">
        <v>0</v>
      </c>
      <c r="P206" s="11"/>
      <c r="Q206" s="11"/>
    </row>
    <row r="207" spans="1:17">
      <c r="A207" s="64" t="s">
        <v>359</v>
      </c>
      <c r="B207" s="95">
        <v>0</v>
      </c>
      <c r="C207" s="95">
        <v>547558.45207</v>
      </c>
      <c r="D207" s="95">
        <v>559712.86962000001</v>
      </c>
      <c r="E207" s="95">
        <v>763451.31173000007</v>
      </c>
      <c r="F207" s="95">
        <v>287315.19432000001</v>
      </c>
      <c r="G207" s="95">
        <v>60081.909310000003</v>
      </c>
      <c r="H207" s="95">
        <v>0</v>
      </c>
      <c r="I207" s="95">
        <v>0</v>
      </c>
      <c r="J207" s="95">
        <v>27755.384989999999</v>
      </c>
      <c r="K207" s="95">
        <v>35370.2287</v>
      </c>
      <c r="L207" s="95">
        <v>130983.23556</v>
      </c>
      <c r="M207" s="95">
        <v>76479.372719999999</v>
      </c>
      <c r="N207" s="95">
        <v>14461.255080000001</v>
      </c>
      <c r="O207" s="95">
        <v>2503169.2141</v>
      </c>
      <c r="P207" s="11"/>
      <c r="Q207" s="11"/>
    </row>
    <row r="208" spans="1:17">
      <c r="A208" s="63" t="s">
        <v>360</v>
      </c>
      <c r="B208" s="95">
        <v>0</v>
      </c>
      <c r="C208" s="95">
        <v>0</v>
      </c>
      <c r="D208" s="95">
        <v>0</v>
      </c>
      <c r="E208" s="95">
        <v>0</v>
      </c>
      <c r="F208" s="95">
        <v>0</v>
      </c>
      <c r="G208" s="95">
        <v>0</v>
      </c>
      <c r="H208" s="95">
        <v>0</v>
      </c>
      <c r="I208" s="95">
        <v>0</v>
      </c>
      <c r="J208" s="95">
        <v>0</v>
      </c>
      <c r="K208" s="95">
        <v>0</v>
      </c>
      <c r="L208" s="95">
        <v>0</v>
      </c>
      <c r="M208" s="95">
        <v>0</v>
      </c>
      <c r="N208" s="95">
        <v>0</v>
      </c>
      <c r="O208" s="95">
        <v>0</v>
      </c>
      <c r="P208" s="11"/>
      <c r="Q208" s="11"/>
    </row>
    <row r="209" spans="1:17">
      <c r="A209" s="63" t="s">
        <v>361</v>
      </c>
      <c r="B209" s="95">
        <v>352882.74774000002</v>
      </c>
      <c r="C209" s="95">
        <v>57997.319539999997</v>
      </c>
      <c r="D209" s="95">
        <v>232803.40277000002</v>
      </c>
      <c r="E209" s="95">
        <v>263310.39817</v>
      </c>
      <c r="F209" s="95">
        <v>233314.4333</v>
      </c>
      <c r="G209" s="95">
        <v>150333.78559000001</v>
      </c>
      <c r="H209" s="95">
        <v>237598.19010000001</v>
      </c>
      <c r="I209" s="95">
        <v>0</v>
      </c>
      <c r="J209" s="95">
        <v>0</v>
      </c>
      <c r="K209" s="95">
        <v>2500.61582</v>
      </c>
      <c r="L209" s="95">
        <v>26016.688529999999</v>
      </c>
      <c r="M209" s="95">
        <v>149379.55293000001</v>
      </c>
      <c r="N209" s="95">
        <v>218199.19118999998</v>
      </c>
      <c r="O209" s="95">
        <v>1924336.32568</v>
      </c>
      <c r="P209" s="190">
        <f>SUM(O210:O213)-O209</f>
        <v>0</v>
      </c>
      <c r="Q209" s="11"/>
    </row>
    <row r="210" spans="1:17">
      <c r="A210" s="64" t="s">
        <v>362</v>
      </c>
      <c r="B210" s="95">
        <v>130068.68909</v>
      </c>
      <c r="C210" s="95">
        <v>130.34</v>
      </c>
      <c r="D210" s="95">
        <v>39236.096450000005</v>
      </c>
      <c r="E210" s="95">
        <v>685</v>
      </c>
      <c r="F210" s="95">
        <v>15000</v>
      </c>
      <c r="G210" s="95">
        <v>1344.5832499999999</v>
      </c>
      <c r="H210" s="95">
        <v>29.373270000000002</v>
      </c>
      <c r="I210" s="95">
        <v>0</v>
      </c>
      <c r="J210" s="95">
        <v>0</v>
      </c>
      <c r="K210" s="95">
        <v>0</v>
      </c>
      <c r="L210" s="95">
        <v>2.4581900000000001</v>
      </c>
      <c r="M210" s="95">
        <v>0</v>
      </c>
      <c r="N210" s="95">
        <v>0</v>
      </c>
      <c r="O210" s="95">
        <v>186496.54024999999</v>
      </c>
      <c r="P210" s="11"/>
      <c r="Q210" s="11"/>
    </row>
    <row r="211" spans="1:17">
      <c r="A211" s="64" t="s">
        <v>363</v>
      </c>
      <c r="B211" s="95">
        <v>222814.05864999999</v>
      </c>
      <c r="C211" s="95">
        <v>57866.97954</v>
      </c>
      <c r="D211" s="95">
        <v>193567.30632</v>
      </c>
      <c r="E211" s="95">
        <v>262625.39817</v>
      </c>
      <c r="F211" s="95">
        <v>218314.4333</v>
      </c>
      <c r="G211" s="95">
        <v>148989.20234000002</v>
      </c>
      <c r="H211" s="95">
        <v>237568.81683000003</v>
      </c>
      <c r="I211" s="95">
        <v>0</v>
      </c>
      <c r="J211" s="95">
        <v>0</v>
      </c>
      <c r="K211" s="95">
        <v>2500.61582</v>
      </c>
      <c r="L211" s="95">
        <v>26014.230339999998</v>
      </c>
      <c r="M211" s="95">
        <v>149379.55293000001</v>
      </c>
      <c r="N211" s="95">
        <v>31965.48846</v>
      </c>
      <c r="O211" s="95">
        <v>1551606.0827000001</v>
      </c>
      <c r="P211" s="11"/>
      <c r="Q211" s="11"/>
    </row>
    <row r="212" spans="1:17">
      <c r="A212" s="64" t="s">
        <v>364</v>
      </c>
      <c r="B212" s="95">
        <v>0</v>
      </c>
      <c r="C212" s="95">
        <v>0</v>
      </c>
      <c r="D212" s="95">
        <v>0</v>
      </c>
      <c r="E212" s="95">
        <v>0</v>
      </c>
      <c r="F212" s="95">
        <v>0</v>
      </c>
      <c r="G212" s="95">
        <v>0</v>
      </c>
      <c r="H212" s="95">
        <v>0</v>
      </c>
      <c r="I212" s="95">
        <v>0</v>
      </c>
      <c r="J212" s="95">
        <v>0</v>
      </c>
      <c r="K212" s="95">
        <v>0</v>
      </c>
      <c r="L212" s="95">
        <v>0</v>
      </c>
      <c r="M212" s="95">
        <v>0</v>
      </c>
      <c r="N212" s="95">
        <v>0</v>
      </c>
      <c r="O212" s="95">
        <v>0</v>
      </c>
      <c r="P212" s="11"/>
      <c r="Q212" s="11"/>
    </row>
    <row r="213" spans="1:17">
      <c r="A213" s="64" t="s">
        <v>365</v>
      </c>
      <c r="B213" s="95">
        <v>0</v>
      </c>
      <c r="C213" s="95">
        <v>0</v>
      </c>
      <c r="D213" s="95">
        <v>0</v>
      </c>
      <c r="E213" s="95">
        <v>0</v>
      </c>
      <c r="F213" s="95">
        <v>0</v>
      </c>
      <c r="G213" s="95">
        <v>0</v>
      </c>
      <c r="H213" s="95">
        <v>0</v>
      </c>
      <c r="I213" s="95">
        <v>0</v>
      </c>
      <c r="J213" s="95">
        <v>0</v>
      </c>
      <c r="K213" s="95">
        <v>0</v>
      </c>
      <c r="L213" s="95">
        <v>0</v>
      </c>
      <c r="M213" s="95">
        <v>0</v>
      </c>
      <c r="N213" s="95">
        <v>186233.70272999999</v>
      </c>
      <c r="O213" s="95">
        <v>186233.70272999999</v>
      </c>
      <c r="P213" s="11"/>
      <c r="Q213" s="11"/>
    </row>
    <row r="214" spans="1:17">
      <c r="A214" s="63" t="s">
        <v>366</v>
      </c>
      <c r="B214" s="95">
        <v>0</v>
      </c>
      <c r="C214" s="95">
        <v>0</v>
      </c>
      <c r="D214" s="95">
        <v>28260.27982</v>
      </c>
      <c r="E214" s="95">
        <v>2497.35619</v>
      </c>
      <c r="F214" s="95">
        <v>1122.22054</v>
      </c>
      <c r="G214" s="95">
        <v>0</v>
      </c>
      <c r="H214" s="95">
        <v>12005</v>
      </c>
      <c r="I214" s="95">
        <v>0</v>
      </c>
      <c r="J214" s="95">
        <v>0</v>
      </c>
      <c r="K214" s="95">
        <v>0</v>
      </c>
      <c r="L214" s="95">
        <v>0</v>
      </c>
      <c r="M214" s="95">
        <v>10444.413769999999</v>
      </c>
      <c r="N214" s="95">
        <v>0</v>
      </c>
      <c r="O214" s="95">
        <v>54329.270320000003</v>
      </c>
      <c r="P214" s="11"/>
      <c r="Q214" s="11"/>
    </row>
    <row r="215" spans="1:17">
      <c r="A215" s="177" t="s">
        <v>367</v>
      </c>
      <c r="B215" s="57">
        <v>43489671.198509999</v>
      </c>
      <c r="C215" s="57">
        <v>66675617.581929997</v>
      </c>
      <c r="D215" s="57">
        <v>65139510.859420002</v>
      </c>
      <c r="E215" s="57">
        <v>39804823.618489996</v>
      </c>
      <c r="F215" s="57">
        <v>53391047.687789999</v>
      </c>
      <c r="G215" s="57">
        <v>22445723.16107</v>
      </c>
      <c r="H215" s="57">
        <v>18384593.68454</v>
      </c>
      <c r="I215" s="57">
        <v>13234020.83777</v>
      </c>
      <c r="J215" s="57">
        <v>747758.67367999989</v>
      </c>
      <c r="K215" s="57">
        <v>23031807.664560001</v>
      </c>
      <c r="L215" s="57">
        <v>7528643.3359399997</v>
      </c>
      <c r="M215" s="57">
        <v>53092346.609410003</v>
      </c>
      <c r="N215" s="57">
        <v>13330511.279930001</v>
      </c>
      <c r="O215" s="57">
        <v>420296076.19303995</v>
      </c>
      <c r="P215" s="190">
        <f>SUM(O216,O220,O226,O229,O232,O242,O249,O252)-O215</f>
        <v>0</v>
      </c>
      <c r="Q215" s="11"/>
    </row>
    <row r="216" spans="1:17">
      <c r="A216" s="63" t="s">
        <v>368</v>
      </c>
      <c r="B216" s="95">
        <v>1757435.39323</v>
      </c>
      <c r="C216" s="95">
        <v>1453769.25453</v>
      </c>
      <c r="D216" s="95">
        <v>29453.164550000001</v>
      </c>
      <c r="E216" s="95">
        <v>54.328029999999998</v>
      </c>
      <c r="F216" s="95">
        <v>37390.96759</v>
      </c>
      <c r="G216" s="95">
        <v>2741.6954900000001</v>
      </c>
      <c r="H216" s="95">
        <v>1.4410000000000001</v>
      </c>
      <c r="I216" s="95">
        <v>71.519000000000005</v>
      </c>
      <c r="J216" s="95">
        <v>5.2999999999999999E-2</v>
      </c>
      <c r="K216" s="95">
        <v>0</v>
      </c>
      <c r="L216" s="95">
        <v>7.0000000000000001E-3</v>
      </c>
      <c r="M216" s="95">
        <v>20391679.668240003</v>
      </c>
      <c r="N216" s="95">
        <v>0</v>
      </c>
      <c r="O216" s="95">
        <v>23672597.491659999</v>
      </c>
      <c r="P216" s="190">
        <f>SUM(O217:O219)-O216</f>
        <v>0</v>
      </c>
      <c r="Q216" s="11"/>
    </row>
    <row r="217" spans="1:17">
      <c r="A217" s="64" t="s">
        <v>369</v>
      </c>
      <c r="B217" s="95">
        <v>34300</v>
      </c>
      <c r="C217" s="95">
        <v>119.6</v>
      </c>
      <c r="D217" s="95">
        <v>0</v>
      </c>
      <c r="E217" s="95">
        <v>0</v>
      </c>
      <c r="F217" s="95">
        <v>0</v>
      </c>
      <c r="G217" s="95">
        <v>0</v>
      </c>
      <c r="H217" s="95">
        <v>0</v>
      </c>
      <c r="I217" s="95">
        <v>0</v>
      </c>
      <c r="J217" s="95">
        <v>0</v>
      </c>
      <c r="K217" s="95">
        <v>0</v>
      </c>
      <c r="L217" s="95">
        <v>0</v>
      </c>
      <c r="M217" s="95">
        <v>0</v>
      </c>
      <c r="N217" s="95">
        <v>0</v>
      </c>
      <c r="O217" s="95">
        <v>34419.599999999999</v>
      </c>
      <c r="P217" s="11"/>
      <c r="Q217" s="11"/>
    </row>
    <row r="218" spans="1:17">
      <c r="A218" s="64" t="s">
        <v>370</v>
      </c>
      <c r="B218" s="95">
        <v>0</v>
      </c>
      <c r="C218" s="95">
        <v>1445190</v>
      </c>
      <c r="D218" s="95">
        <v>0</v>
      </c>
      <c r="E218" s="95">
        <v>0</v>
      </c>
      <c r="F218" s="95">
        <v>0</v>
      </c>
      <c r="G218" s="95">
        <v>0</v>
      </c>
      <c r="H218" s="95">
        <v>0</v>
      </c>
      <c r="I218" s="95">
        <v>0</v>
      </c>
      <c r="J218" s="95">
        <v>0</v>
      </c>
      <c r="K218" s="95">
        <v>0</v>
      </c>
      <c r="L218" s="95">
        <v>0</v>
      </c>
      <c r="M218" s="95">
        <v>0</v>
      </c>
      <c r="N218" s="95">
        <v>0</v>
      </c>
      <c r="O218" s="95">
        <v>1445190</v>
      </c>
      <c r="P218" s="11"/>
      <c r="Q218" s="11"/>
    </row>
    <row r="219" spans="1:17">
      <c r="A219" s="64" t="s">
        <v>371</v>
      </c>
      <c r="B219" s="95">
        <v>1723135.39323</v>
      </c>
      <c r="C219" s="95">
        <v>8459.6545299999998</v>
      </c>
      <c r="D219" s="95">
        <v>29453.164550000001</v>
      </c>
      <c r="E219" s="95">
        <v>54.328029999999998</v>
      </c>
      <c r="F219" s="95">
        <v>37390.96759</v>
      </c>
      <c r="G219" s="95">
        <v>2741.6954900000001</v>
      </c>
      <c r="H219" s="95">
        <v>1.4410000000000001</v>
      </c>
      <c r="I219" s="95">
        <v>71.519000000000005</v>
      </c>
      <c r="J219" s="95">
        <v>5.2999999999999999E-2</v>
      </c>
      <c r="K219" s="95">
        <v>0</v>
      </c>
      <c r="L219" s="95">
        <v>7.0000000000000001E-3</v>
      </c>
      <c r="M219" s="95">
        <v>20391679.668240003</v>
      </c>
      <c r="N219" s="95">
        <v>0</v>
      </c>
      <c r="O219" s="95">
        <v>22192987.891660001</v>
      </c>
      <c r="P219" s="11"/>
      <c r="Q219" s="11"/>
    </row>
    <row r="220" spans="1:17">
      <c r="A220" s="63" t="s">
        <v>372</v>
      </c>
      <c r="B220" s="95">
        <v>0</v>
      </c>
      <c r="C220" s="95">
        <v>19414703.334060002</v>
      </c>
      <c r="D220" s="95">
        <v>118.38227000000001</v>
      </c>
      <c r="E220" s="95">
        <v>0</v>
      </c>
      <c r="F220" s="95">
        <v>34074.804549999993</v>
      </c>
      <c r="G220" s="95">
        <v>0</v>
      </c>
      <c r="H220" s="95">
        <v>0</v>
      </c>
      <c r="I220" s="95">
        <v>0</v>
      </c>
      <c r="J220" s="95">
        <v>13205.17013</v>
      </c>
      <c r="K220" s="95">
        <v>0</v>
      </c>
      <c r="L220" s="95">
        <v>567.3699499999999</v>
      </c>
      <c r="M220" s="95">
        <v>0</v>
      </c>
      <c r="N220" s="95">
        <v>150839.42228</v>
      </c>
      <c r="O220" s="95">
        <v>19613508.483240001</v>
      </c>
      <c r="P220" s="190">
        <f>SUM(O221:O225)-O220</f>
        <v>0</v>
      </c>
      <c r="Q220" s="11"/>
    </row>
    <row r="221" spans="1:17">
      <c r="A221" s="65" t="s">
        <v>373</v>
      </c>
      <c r="B221" s="95">
        <v>0</v>
      </c>
      <c r="C221" s="95">
        <v>0</v>
      </c>
      <c r="D221" s="95">
        <v>0</v>
      </c>
      <c r="E221" s="95">
        <v>0</v>
      </c>
      <c r="F221" s="95">
        <v>0</v>
      </c>
      <c r="G221" s="95">
        <v>0</v>
      </c>
      <c r="H221" s="95">
        <v>0</v>
      </c>
      <c r="I221" s="95">
        <v>0</v>
      </c>
      <c r="J221" s="95">
        <v>0</v>
      </c>
      <c r="K221" s="95">
        <v>0</v>
      </c>
      <c r="L221" s="95">
        <v>0</v>
      </c>
      <c r="M221" s="95">
        <v>0</v>
      </c>
      <c r="N221" s="95">
        <v>0</v>
      </c>
      <c r="O221" s="95">
        <v>0</v>
      </c>
      <c r="P221" s="11"/>
      <c r="Q221" s="11"/>
    </row>
    <row r="222" spans="1:17">
      <c r="A222" s="64" t="s">
        <v>374</v>
      </c>
      <c r="B222" s="95">
        <v>0</v>
      </c>
      <c r="C222" s="95">
        <v>296039.96562999999</v>
      </c>
      <c r="D222" s="95">
        <v>118.38227000000001</v>
      </c>
      <c r="E222" s="95">
        <v>0</v>
      </c>
      <c r="F222" s="95">
        <v>34074.804549999993</v>
      </c>
      <c r="G222" s="95">
        <v>0</v>
      </c>
      <c r="H222" s="95">
        <v>0</v>
      </c>
      <c r="I222" s="95">
        <v>0</v>
      </c>
      <c r="J222" s="95">
        <v>13205.17013</v>
      </c>
      <c r="K222" s="95">
        <v>0</v>
      </c>
      <c r="L222" s="95">
        <v>567.3699499999999</v>
      </c>
      <c r="M222" s="95">
        <v>0</v>
      </c>
      <c r="N222" s="95">
        <v>150839.42228</v>
      </c>
      <c r="O222" s="95">
        <v>494845.11481</v>
      </c>
      <c r="P222" s="11"/>
      <c r="Q222" s="11"/>
    </row>
    <row r="223" spans="1:17">
      <c r="A223" s="64" t="s">
        <v>375</v>
      </c>
      <c r="B223" s="95">
        <v>0</v>
      </c>
      <c r="C223" s="95">
        <v>19118663.36843</v>
      </c>
      <c r="D223" s="95">
        <v>0</v>
      </c>
      <c r="E223" s="95">
        <v>0</v>
      </c>
      <c r="F223" s="95">
        <v>0</v>
      </c>
      <c r="G223" s="95">
        <v>0</v>
      </c>
      <c r="H223" s="95">
        <v>0</v>
      </c>
      <c r="I223" s="95">
        <v>0</v>
      </c>
      <c r="J223" s="95">
        <v>0</v>
      </c>
      <c r="K223" s="95">
        <v>0</v>
      </c>
      <c r="L223" s="95">
        <v>0</v>
      </c>
      <c r="M223" s="95">
        <v>0</v>
      </c>
      <c r="N223" s="95">
        <v>0</v>
      </c>
      <c r="O223" s="95">
        <v>19118663.36843</v>
      </c>
      <c r="P223" s="11"/>
      <c r="Q223" s="11"/>
    </row>
    <row r="224" spans="1:17">
      <c r="A224" s="64" t="s">
        <v>376</v>
      </c>
      <c r="B224" s="95">
        <v>0</v>
      </c>
      <c r="C224" s="95">
        <v>0</v>
      </c>
      <c r="D224" s="95">
        <v>0</v>
      </c>
      <c r="E224" s="95">
        <v>0</v>
      </c>
      <c r="F224" s="95">
        <v>0</v>
      </c>
      <c r="G224" s="95">
        <v>0</v>
      </c>
      <c r="H224" s="95">
        <v>0</v>
      </c>
      <c r="I224" s="95">
        <v>0</v>
      </c>
      <c r="J224" s="95">
        <v>0</v>
      </c>
      <c r="K224" s="95">
        <v>0</v>
      </c>
      <c r="L224" s="95">
        <v>0</v>
      </c>
      <c r="M224" s="95">
        <v>0</v>
      </c>
      <c r="N224" s="95">
        <v>0</v>
      </c>
      <c r="O224" s="95">
        <v>0</v>
      </c>
      <c r="P224" s="11"/>
      <c r="Q224" s="11"/>
    </row>
    <row r="225" spans="1:17">
      <c r="A225" s="64" t="s">
        <v>377</v>
      </c>
      <c r="B225" s="95">
        <v>0</v>
      </c>
      <c r="C225" s="95">
        <v>0</v>
      </c>
      <c r="D225" s="95">
        <v>0</v>
      </c>
      <c r="E225" s="95">
        <v>0</v>
      </c>
      <c r="F225" s="95">
        <v>0</v>
      </c>
      <c r="G225" s="95">
        <v>0</v>
      </c>
      <c r="H225" s="95">
        <v>0</v>
      </c>
      <c r="I225" s="95">
        <v>0</v>
      </c>
      <c r="J225" s="95">
        <v>0</v>
      </c>
      <c r="K225" s="95">
        <v>0</v>
      </c>
      <c r="L225" s="95">
        <v>0</v>
      </c>
      <c r="M225" s="95">
        <v>0</v>
      </c>
      <c r="N225" s="95">
        <v>0</v>
      </c>
      <c r="O225" s="95">
        <v>0</v>
      </c>
      <c r="P225" s="11"/>
      <c r="Q225" s="11"/>
    </row>
    <row r="226" spans="1:17">
      <c r="A226" s="63" t="s">
        <v>378</v>
      </c>
      <c r="B226" s="95">
        <v>24492.340070000002</v>
      </c>
      <c r="C226" s="95">
        <v>2463.8437799999997</v>
      </c>
      <c r="D226" s="95">
        <v>166257.60930000001</v>
      </c>
      <c r="E226" s="95">
        <v>21379.94659</v>
      </c>
      <c r="F226" s="95">
        <v>37751.590979999994</v>
      </c>
      <c r="G226" s="95">
        <v>18176.916260000002</v>
      </c>
      <c r="H226" s="95">
        <v>462.85257000000001</v>
      </c>
      <c r="I226" s="95">
        <v>0</v>
      </c>
      <c r="J226" s="95">
        <v>215.39433</v>
      </c>
      <c r="K226" s="95">
        <v>0</v>
      </c>
      <c r="L226" s="95">
        <v>0</v>
      </c>
      <c r="M226" s="95">
        <v>652.53177000000005</v>
      </c>
      <c r="N226" s="95">
        <v>0</v>
      </c>
      <c r="O226" s="95">
        <v>271853.02564999997</v>
      </c>
      <c r="P226" s="190">
        <f>SUM(O227:O228)-O226</f>
        <v>0</v>
      </c>
      <c r="Q226" s="11"/>
    </row>
    <row r="227" spans="1:17">
      <c r="A227" s="64" t="s">
        <v>379</v>
      </c>
      <c r="B227" s="95">
        <v>20315.498100000001</v>
      </c>
      <c r="C227" s="95">
        <v>1782.6467399999999</v>
      </c>
      <c r="D227" s="95">
        <v>67139.788950000002</v>
      </c>
      <c r="E227" s="95">
        <v>20373.770499999999</v>
      </c>
      <c r="F227" s="95">
        <v>36588.887210000001</v>
      </c>
      <c r="G227" s="95">
        <v>8116.7435500000001</v>
      </c>
      <c r="H227" s="95">
        <v>137.20021</v>
      </c>
      <c r="I227" s="95">
        <v>0</v>
      </c>
      <c r="J227" s="95">
        <v>215.39433</v>
      </c>
      <c r="K227" s="95">
        <v>0</v>
      </c>
      <c r="L227" s="95">
        <v>0</v>
      </c>
      <c r="M227" s="95">
        <v>652.53177000000005</v>
      </c>
      <c r="N227" s="95">
        <v>0</v>
      </c>
      <c r="O227" s="95">
        <v>155322.46136000002</v>
      </c>
      <c r="P227" s="11"/>
      <c r="Q227" s="11"/>
    </row>
    <row r="228" spans="1:17">
      <c r="A228" s="64" t="s">
        <v>380</v>
      </c>
      <c r="B228" s="95">
        <v>4176.8419700000004</v>
      </c>
      <c r="C228" s="95">
        <v>681.19704000000002</v>
      </c>
      <c r="D228" s="95">
        <v>99117.820349999995</v>
      </c>
      <c r="E228" s="95">
        <v>1006.1760899999999</v>
      </c>
      <c r="F228" s="95">
        <v>1162.7037700000001</v>
      </c>
      <c r="G228" s="95">
        <v>10060.172710000001</v>
      </c>
      <c r="H228" s="95">
        <v>325.65235999999999</v>
      </c>
      <c r="I228" s="95">
        <v>0</v>
      </c>
      <c r="J228" s="95">
        <v>0</v>
      </c>
      <c r="K228" s="95">
        <v>0</v>
      </c>
      <c r="L228" s="95">
        <v>0</v>
      </c>
      <c r="M228" s="95">
        <v>0</v>
      </c>
      <c r="N228" s="95">
        <v>0</v>
      </c>
      <c r="O228" s="95">
        <v>116530.56429000001</v>
      </c>
      <c r="P228" s="11"/>
      <c r="Q228" s="11"/>
    </row>
    <row r="229" spans="1:17">
      <c r="A229" s="63" t="s">
        <v>381</v>
      </c>
      <c r="B229" s="95">
        <v>0</v>
      </c>
      <c r="C229" s="95">
        <v>4253.2</v>
      </c>
      <c r="D229" s="95">
        <v>0</v>
      </c>
      <c r="E229" s="95">
        <v>0</v>
      </c>
      <c r="F229" s="95">
        <v>0</v>
      </c>
      <c r="G229" s="95">
        <v>0</v>
      </c>
      <c r="H229" s="95">
        <v>0</v>
      </c>
      <c r="I229" s="95">
        <v>0</v>
      </c>
      <c r="J229" s="95">
        <v>0</v>
      </c>
      <c r="K229" s="95">
        <v>0</v>
      </c>
      <c r="L229" s="95">
        <v>0</v>
      </c>
      <c r="M229" s="95">
        <v>0</v>
      </c>
      <c r="N229" s="95">
        <v>0</v>
      </c>
      <c r="O229" s="95">
        <v>4253.2</v>
      </c>
      <c r="P229" s="190">
        <f>SUM(O230:O231)-O229</f>
        <v>0</v>
      </c>
      <c r="Q229" s="11"/>
    </row>
    <row r="230" spans="1:17">
      <c r="A230" s="64" t="s">
        <v>382</v>
      </c>
      <c r="B230" s="95">
        <v>0</v>
      </c>
      <c r="C230" s="95">
        <v>4253.2</v>
      </c>
      <c r="D230" s="95">
        <v>0</v>
      </c>
      <c r="E230" s="95">
        <v>0</v>
      </c>
      <c r="F230" s="95">
        <v>0</v>
      </c>
      <c r="G230" s="95">
        <v>0</v>
      </c>
      <c r="H230" s="95">
        <v>0</v>
      </c>
      <c r="I230" s="95">
        <v>0</v>
      </c>
      <c r="J230" s="95">
        <v>0</v>
      </c>
      <c r="K230" s="95">
        <v>0</v>
      </c>
      <c r="L230" s="95">
        <v>0</v>
      </c>
      <c r="M230" s="95">
        <v>0</v>
      </c>
      <c r="N230" s="95">
        <v>0</v>
      </c>
      <c r="O230" s="95">
        <v>4253.2</v>
      </c>
      <c r="P230" s="11"/>
      <c r="Q230" s="11"/>
    </row>
    <row r="231" spans="1:17">
      <c r="A231" s="64" t="s">
        <v>383</v>
      </c>
      <c r="B231" s="95">
        <v>0</v>
      </c>
      <c r="C231" s="95">
        <v>0</v>
      </c>
      <c r="D231" s="95">
        <v>0</v>
      </c>
      <c r="E231" s="95">
        <v>0</v>
      </c>
      <c r="F231" s="95">
        <v>0</v>
      </c>
      <c r="G231" s="95">
        <v>0</v>
      </c>
      <c r="H231" s="95">
        <v>0</v>
      </c>
      <c r="I231" s="95">
        <v>0</v>
      </c>
      <c r="J231" s="95">
        <v>0</v>
      </c>
      <c r="K231" s="95">
        <v>0</v>
      </c>
      <c r="L231" s="95">
        <v>0</v>
      </c>
      <c r="M231" s="95">
        <v>0</v>
      </c>
      <c r="N231" s="95">
        <v>0</v>
      </c>
      <c r="O231" s="95">
        <v>0</v>
      </c>
      <c r="P231" s="11"/>
      <c r="Q231" s="11"/>
    </row>
    <row r="232" spans="1:17">
      <c r="A232" s="63" t="s">
        <v>384</v>
      </c>
      <c r="B232" s="95">
        <v>33463614.001189999</v>
      </c>
      <c r="C232" s="95">
        <v>34768165.431709997</v>
      </c>
      <c r="D232" s="95">
        <v>53869435.459059998</v>
      </c>
      <c r="E232" s="95">
        <v>29741766.36011</v>
      </c>
      <c r="F232" s="95">
        <v>24908980.217130002</v>
      </c>
      <c r="G232" s="95">
        <v>18409162.221409999</v>
      </c>
      <c r="H232" s="95">
        <v>16448944.841010001</v>
      </c>
      <c r="I232" s="95">
        <v>9942058.9177700002</v>
      </c>
      <c r="J232" s="95">
        <v>238940.84826</v>
      </c>
      <c r="K232" s="95">
        <v>21548835.263919998</v>
      </c>
      <c r="L232" s="95">
        <v>6133970.2165299999</v>
      </c>
      <c r="M232" s="95">
        <v>28692422.211770002</v>
      </c>
      <c r="N232" s="95">
        <v>11128186.681120001</v>
      </c>
      <c r="O232" s="95">
        <v>289294482.67098999</v>
      </c>
      <c r="P232" s="190">
        <f>SUM(O233:O241)-O232</f>
        <v>0</v>
      </c>
      <c r="Q232" s="11"/>
    </row>
    <row r="233" spans="1:17">
      <c r="A233" s="64" t="s">
        <v>385</v>
      </c>
      <c r="B233" s="95">
        <v>26981548.371410001</v>
      </c>
      <c r="C233" s="95">
        <v>19822528.808419999</v>
      </c>
      <c r="D233" s="95">
        <v>50149596.465769999</v>
      </c>
      <c r="E233" s="95">
        <v>17294896.683119997</v>
      </c>
      <c r="F233" s="95">
        <v>15466516.560139999</v>
      </c>
      <c r="G233" s="95">
        <v>14440181.764830001</v>
      </c>
      <c r="H233" s="95">
        <v>12704985.16343</v>
      </c>
      <c r="I233" s="95">
        <v>2513644.0586300003</v>
      </c>
      <c r="J233" s="95">
        <v>110483.70215000001</v>
      </c>
      <c r="K233" s="95">
        <v>14376729.115590001</v>
      </c>
      <c r="L233" s="95">
        <v>5227565.8657799996</v>
      </c>
      <c r="M233" s="95">
        <v>20712460.690080002</v>
      </c>
      <c r="N233" s="95">
        <v>8044187.92184</v>
      </c>
      <c r="O233" s="95">
        <v>207845325.17118999</v>
      </c>
      <c r="P233" s="11"/>
      <c r="Q233" s="11"/>
    </row>
    <row r="234" spans="1:17">
      <c r="A234" s="64" t="s">
        <v>386</v>
      </c>
      <c r="B234" s="95">
        <v>119210.3345</v>
      </c>
      <c r="C234" s="95">
        <v>9497.5602400000007</v>
      </c>
      <c r="D234" s="95">
        <v>2560.7954799999998</v>
      </c>
      <c r="E234" s="95">
        <v>0</v>
      </c>
      <c r="F234" s="95">
        <v>0</v>
      </c>
      <c r="G234" s="95">
        <v>3695.0566800000001</v>
      </c>
      <c r="H234" s="95">
        <v>0</v>
      </c>
      <c r="I234" s="95">
        <v>0</v>
      </c>
      <c r="J234" s="95">
        <v>0</v>
      </c>
      <c r="K234" s="95">
        <v>35781.04494</v>
      </c>
      <c r="L234" s="95">
        <v>0</v>
      </c>
      <c r="M234" s="95">
        <v>0</v>
      </c>
      <c r="N234" s="95">
        <v>0</v>
      </c>
      <c r="O234" s="95">
        <v>170744.79183999999</v>
      </c>
      <c r="P234" s="11"/>
      <c r="Q234" s="11"/>
    </row>
    <row r="235" spans="1:17">
      <c r="A235" s="64" t="s">
        <v>387</v>
      </c>
      <c r="B235" s="95">
        <v>4034601.8449400002</v>
      </c>
      <c r="C235" s="95">
        <v>9246568.7740599997</v>
      </c>
      <c r="D235" s="95">
        <v>2341652.8295700001</v>
      </c>
      <c r="E235" s="95">
        <v>7560360.2348999996</v>
      </c>
      <c r="F235" s="95">
        <v>5414439.1034399997</v>
      </c>
      <c r="G235" s="95">
        <v>3078637.9979699999</v>
      </c>
      <c r="H235" s="95">
        <v>2214921.5832699998</v>
      </c>
      <c r="I235" s="95">
        <v>7058111.6519399993</v>
      </c>
      <c r="J235" s="95">
        <v>71944.969409999991</v>
      </c>
      <c r="K235" s="95">
        <v>6951432.9347399995</v>
      </c>
      <c r="L235" s="95">
        <v>564073.65614999994</v>
      </c>
      <c r="M235" s="95">
        <v>7848263.92478</v>
      </c>
      <c r="N235" s="95">
        <v>2953240.6578800003</v>
      </c>
      <c r="O235" s="95">
        <v>59338250.163050003</v>
      </c>
      <c r="P235" s="11"/>
      <c r="Q235" s="11"/>
    </row>
    <row r="236" spans="1:17">
      <c r="A236" s="64" t="s">
        <v>388</v>
      </c>
      <c r="B236" s="95">
        <v>121463.24433</v>
      </c>
      <c r="C236" s="95">
        <v>76458.627359999999</v>
      </c>
      <c r="D236" s="95">
        <v>31717.327269999998</v>
      </c>
      <c r="E236" s="95">
        <v>79237.518280000004</v>
      </c>
      <c r="F236" s="95">
        <v>6859.9108200000001</v>
      </c>
      <c r="G236" s="95">
        <v>256412.32686</v>
      </c>
      <c r="H236" s="95">
        <v>37349.863319999997</v>
      </c>
      <c r="I236" s="95">
        <v>0</v>
      </c>
      <c r="J236" s="95">
        <v>0</v>
      </c>
      <c r="K236" s="95">
        <v>0</v>
      </c>
      <c r="L236" s="95">
        <v>0</v>
      </c>
      <c r="M236" s="95">
        <v>0</v>
      </c>
      <c r="N236" s="95">
        <v>0</v>
      </c>
      <c r="O236" s="95">
        <v>609498.81824000005</v>
      </c>
      <c r="P236" s="11"/>
      <c r="Q236" s="11"/>
    </row>
    <row r="237" spans="1:17">
      <c r="A237" s="64" t="s">
        <v>389</v>
      </c>
      <c r="B237" s="64">
        <v>492612.72356000001</v>
      </c>
      <c r="C237" s="64">
        <v>1023328.9597100001</v>
      </c>
      <c r="D237" s="64">
        <v>128964.1293</v>
      </c>
      <c r="E237" s="64">
        <v>281730.98431000003</v>
      </c>
      <c r="F237" s="64">
        <v>353320.26918</v>
      </c>
      <c r="G237" s="64">
        <v>51153.628479999999</v>
      </c>
      <c r="H237" s="64">
        <v>96210.715270000001</v>
      </c>
      <c r="I237" s="64">
        <v>31438.082409999999</v>
      </c>
      <c r="J237" s="64">
        <v>4150.2624900000001</v>
      </c>
      <c r="K237" s="64">
        <v>49619.831330000001</v>
      </c>
      <c r="L237" s="64">
        <v>43870.608759999996</v>
      </c>
      <c r="M237" s="64">
        <v>76546.303979999997</v>
      </c>
      <c r="N237" s="64">
        <v>41620.058469999996</v>
      </c>
      <c r="O237" s="64">
        <v>2674566.5572500001</v>
      </c>
      <c r="P237" s="11"/>
      <c r="Q237" s="11"/>
    </row>
    <row r="238" spans="1:17">
      <c r="A238" s="64" t="s">
        <v>390</v>
      </c>
      <c r="B238" s="64">
        <v>1350164.44976</v>
      </c>
      <c r="C238" s="64">
        <v>122687.81704000001</v>
      </c>
      <c r="D238" s="64">
        <v>659305.49523999996</v>
      </c>
      <c r="E238" s="64">
        <v>4002948.1989000002</v>
      </c>
      <c r="F238" s="64">
        <v>2771622.8112900001</v>
      </c>
      <c r="G238" s="64">
        <v>88677.368900000001</v>
      </c>
      <c r="H238" s="64">
        <v>212868.68346999999</v>
      </c>
      <c r="I238" s="64">
        <v>0</v>
      </c>
      <c r="J238" s="64">
        <v>52361.914210000003</v>
      </c>
      <c r="K238" s="64">
        <v>74</v>
      </c>
      <c r="L238" s="64">
        <v>286839.20549000002</v>
      </c>
      <c r="M238" s="64">
        <v>0</v>
      </c>
      <c r="N238" s="64">
        <v>0</v>
      </c>
      <c r="O238" s="64">
        <v>9547549.9442999996</v>
      </c>
      <c r="P238" s="11"/>
      <c r="Q238" s="11"/>
    </row>
    <row r="239" spans="1:17">
      <c r="A239" s="64" t="s">
        <v>391</v>
      </c>
      <c r="B239" s="64">
        <v>2265.3040000000001</v>
      </c>
      <c r="C239" s="64">
        <v>0</v>
      </c>
      <c r="D239" s="64">
        <v>2.56</v>
      </c>
      <c r="E239" s="64">
        <v>0</v>
      </c>
      <c r="F239" s="64">
        <v>34811.647270000001</v>
      </c>
      <c r="G239" s="64">
        <v>0</v>
      </c>
      <c r="H239" s="64">
        <v>0</v>
      </c>
      <c r="I239" s="64">
        <v>0</v>
      </c>
      <c r="J239" s="64">
        <v>0</v>
      </c>
      <c r="K239" s="64">
        <v>0</v>
      </c>
      <c r="L239" s="64">
        <v>0</v>
      </c>
      <c r="M239" s="64">
        <v>1017.31219</v>
      </c>
      <c r="N239" s="64">
        <v>0</v>
      </c>
      <c r="O239" s="64">
        <v>38096.82346</v>
      </c>
      <c r="P239" s="11"/>
      <c r="Q239" s="11"/>
    </row>
    <row r="240" spans="1:17">
      <c r="A240" s="64" t="s">
        <v>392</v>
      </c>
      <c r="B240" s="64">
        <v>0</v>
      </c>
      <c r="C240" s="64">
        <v>0</v>
      </c>
      <c r="D240" s="64">
        <v>0</v>
      </c>
      <c r="E240" s="64">
        <v>0</v>
      </c>
      <c r="F240" s="64">
        <v>0</v>
      </c>
      <c r="G240" s="64">
        <v>0</v>
      </c>
      <c r="H240" s="64">
        <v>0</v>
      </c>
      <c r="I240" s="64">
        <v>0</v>
      </c>
      <c r="J240" s="64">
        <v>0</v>
      </c>
      <c r="K240" s="64">
        <v>0</v>
      </c>
      <c r="L240" s="64">
        <v>0</v>
      </c>
      <c r="M240" s="64">
        <v>0</v>
      </c>
      <c r="N240" s="64">
        <v>0</v>
      </c>
      <c r="O240" s="64">
        <v>0</v>
      </c>
      <c r="P240" s="11"/>
      <c r="Q240" s="11"/>
    </row>
    <row r="241" spans="1:17">
      <c r="A241" s="64" t="s">
        <v>393</v>
      </c>
      <c r="B241" s="64">
        <v>361747.72869000002</v>
      </c>
      <c r="C241" s="64">
        <v>4467094.8848799998</v>
      </c>
      <c r="D241" s="64">
        <v>555635.85642999993</v>
      </c>
      <c r="E241" s="64">
        <v>522592.74060000002</v>
      </c>
      <c r="F241" s="64">
        <v>861409.91498999996</v>
      </c>
      <c r="G241" s="64">
        <v>490404.07769000001</v>
      </c>
      <c r="H241" s="64">
        <v>1182608.83225</v>
      </c>
      <c r="I241" s="64">
        <v>338865.12479000003</v>
      </c>
      <c r="J241" s="64">
        <v>0</v>
      </c>
      <c r="K241" s="64">
        <v>135198.33731999999</v>
      </c>
      <c r="L241" s="64">
        <v>11620.880349999999</v>
      </c>
      <c r="M241" s="64">
        <v>54133.980739999999</v>
      </c>
      <c r="N241" s="64">
        <v>89138.042930000011</v>
      </c>
      <c r="O241" s="64">
        <v>9070450.401659999</v>
      </c>
      <c r="P241" s="11"/>
      <c r="Q241" s="11"/>
    </row>
    <row r="242" spans="1:17">
      <c r="A242" s="63" t="s">
        <v>394</v>
      </c>
      <c r="B242" s="64">
        <v>7890245.8676499994</v>
      </c>
      <c r="C242" s="64">
        <v>5371687.4063800005</v>
      </c>
      <c r="D242" s="64">
        <v>10590621.373620002</v>
      </c>
      <c r="E242" s="64">
        <v>9188316.7808199991</v>
      </c>
      <c r="F242" s="64">
        <v>27801765.996950001</v>
      </c>
      <c r="G242" s="64">
        <v>3909428.0371399997</v>
      </c>
      <c r="H242" s="64">
        <v>1846204.72765</v>
      </c>
      <c r="I242" s="64">
        <v>2905107.41145</v>
      </c>
      <c r="J242" s="64">
        <v>495397.20795999997</v>
      </c>
      <c r="K242" s="64">
        <v>1338036.36167</v>
      </c>
      <c r="L242" s="64">
        <v>854853.77523999999</v>
      </c>
      <c r="M242" s="64">
        <v>3932404.7209299998</v>
      </c>
      <c r="N242" s="64">
        <v>1986171.6425699999</v>
      </c>
      <c r="O242" s="64">
        <v>78110241.310029998</v>
      </c>
      <c r="P242" s="190">
        <f>SUM(O243:O248)-O242</f>
        <v>0</v>
      </c>
      <c r="Q242" s="11"/>
    </row>
    <row r="243" spans="1:17">
      <c r="A243" s="64" t="s">
        <v>395</v>
      </c>
      <c r="B243" s="64">
        <v>2529783.4903200003</v>
      </c>
      <c r="C243" s="64">
        <v>1667361.7822999998</v>
      </c>
      <c r="D243" s="64">
        <v>2256783.4489499996</v>
      </c>
      <c r="E243" s="64">
        <v>4264524.5591399996</v>
      </c>
      <c r="F243" s="64">
        <v>25375829.906549998</v>
      </c>
      <c r="G243" s="64">
        <v>2440764.6177600003</v>
      </c>
      <c r="H243" s="64">
        <v>538700.70065999997</v>
      </c>
      <c r="I243" s="64">
        <v>413555.33968999999</v>
      </c>
      <c r="J243" s="64">
        <v>29324.88913</v>
      </c>
      <c r="K243" s="64">
        <v>569847.76007000008</v>
      </c>
      <c r="L243" s="64">
        <v>621030.45024000003</v>
      </c>
      <c r="M243" s="64">
        <v>1434014.6940899999</v>
      </c>
      <c r="N243" s="64">
        <v>908262.53812000004</v>
      </c>
      <c r="O243" s="64">
        <v>43049784.177019998</v>
      </c>
      <c r="P243" s="11"/>
      <c r="Q243" s="11"/>
    </row>
    <row r="244" spans="1:17">
      <c r="A244" s="64" t="s">
        <v>396</v>
      </c>
      <c r="B244" s="64">
        <v>957181.52616999997</v>
      </c>
      <c r="C244" s="64">
        <v>412909.99936999998</v>
      </c>
      <c r="D244" s="64">
        <v>1231898.4863099998</v>
      </c>
      <c r="E244" s="64">
        <v>168420.16075000001</v>
      </c>
      <c r="F244" s="64">
        <v>315574.13426999998</v>
      </c>
      <c r="G244" s="64">
        <v>197533.31605000002</v>
      </c>
      <c r="H244" s="64">
        <v>170954.38084</v>
      </c>
      <c r="I244" s="64">
        <v>283759.84032000002</v>
      </c>
      <c r="J244" s="64">
        <v>0</v>
      </c>
      <c r="K244" s="64">
        <v>3466.2</v>
      </c>
      <c r="L244" s="64">
        <v>0</v>
      </c>
      <c r="M244" s="64">
        <v>0</v>
      </c>
      <c r="N244" s="64">
        <v>256208.32958000002</v>
      </c>
      <c r="O244" s="64">
        <v>3997906.37366</v>
      </c>
      <c r="P244" s="11"/>
      <c r="Q244" s="11"/>
    </row>
    <row r="245" spans="1:17">
      <c r="A245" s="64" t="s">
        <v>397</v>
      </c>
      <c r="B245" s="64">
        <v>316977.84308999998</v>
      </c>
      <c r="C245" s="64">
        <v>651828.46987000003</v>
      </c>
      <c r="D245" s="64">
        <v>903082.28575000004</v>
      </c>
      <c r="E245" s="64">
        <v>634516.81196000008</v>
      </c>
      <c r="F245" s="64">
        <v>793175.67680999998</v>
      </c>
      <c r="G245" s="64">
        <v>114389.99781999999</v>
      </c>
      <c r="H245" s="64">
        <v>196186.27256000001</v>
      </c>
      <c r="I245" s="64">
        <v>305107.15179000003</v>
      </c>
      <c r="J245" s="64">
        <v>6965.1280099999994</v>
      </c>
      <c r="K245" s="64">
        <v>271155.19667000003</v>
      </c>
      <c r="L245" s="64">
        <v>54532.133569999998</v>
      </c>
      <c r="M245" s="64">
        <v>145648.57856999998</v>
      </c>
      <c r="N245" s="64">
        <v>250092.82686</v>
      </c>
      <c r="O245" s="64">
        <v>4643658.3733299999</v>
      </c>
      <c r="P245" s="11"/>
      <c r="Q245" s="11"/>
    </row>
    <row r="246" spans="1:17">
      <c r="A246" s="64" t="s">
        <v>398</v>
      </c>
      <c r="B246" s="64">
        <v>101696.51718000001</v>
      </c>
      <c r="C246" s="64">
        <v>123959.63099999999</v>
      </c>
      <c r="D246" s="64">
        <v>203260.76336000001</v>
      </c>
      <c r="E246" s="64">
        <v>1245962.9295599998</v>
      </c>
      <c r="F246" s="64">
        <v>68211.573349999991</v>
      </c>
      <c r="G246" s="64">
        <v>32573.085569999999</v>
      </c>
      <c r="H246" s="64">
        <v>45398.3655</v>
      </c>
      <c r="I246" s="64">
        <v>67345.690719999999</v>
      </c>
      <c r="J246" s="64">
        <v>282.84707000000003</v>
      </c>
      <c r="K246" s="64">
        <v>81492.653099999996</v>
      </c>
      <c r="L246" s="64">
        <v>21128.715359999998</v>
      </c>
      <c r="M246" s="64">
        <v>19025.573789999999</v>
      </c>
      <c r="N246" s="64">
        <v>14941.884460000001</v>
      </c>
      <c r="O246" s="64">
        <v>2025280.2300199999</v>
      </c>
      <c r="P246" s="11"/>
      <c r="Q246" s="11"/>
    </row>
    <row r="247" spans="1:17">
      <c r="A247" s="64" t="s">
        <v>399</v>
      </c>
      <c r="B247" s="64">
        <v>0</v>
      </c>
      <c r="C247" s="64">
        <v>0</v>
      </c>
      <c r="D247" s="64">
        <v>0</v>
      </c>
      <c r="E247" s="64">
        <v>280827.82</v>
      </c>
      <c r="F247" s="64">
        <v>1910.88239</v>
      </c>
      <c r="G247" s="64">
        <v>805.5144499999999</v>
      </c>
      <c r="H247" s="64">
        <v>0</v>
      </c>
      <c r="I247" s="64">
        <v>0</v>
      </c>
      <c r="J247" s="64">
        <v>0</v>
      </c>
      <c r="K247" s="64">
        <v>0</v>
      </c>
      <c r="L247" s="64">
        <v>0</v>
      </c>
      <c r="M247" s="64">
        <v>0</v>
      </c>
      <c r="N247" s="64">
        <v>0</v>
      </c>
      <c r="O247" s="64">
        <v>283544.21683999995</v>
      </c>
      <c r="P247" s="11"/>
      <c r="Q247" s="11"/>
    </row>
    <row r="248" spans="1:17">
      <c r="A248" s="64" t="s">
        <v>400</v>
      </c>
      <c r="B248" s="64">
        <v>3984606.49089</v>
      </c>
      <c r="C248" s="64">
        <v>2515627.5238399999</v>
      </c>
      <c r="D248" s="64">
        <v>5995596.38925</v>
      </c>
      <c r="E248" s="64">
        <v>2594064.4994099997</v>
      </c>
      <c r="F248" s="64">
        <v>1247063.8235799999</v>
      </c>
      <c r="G248" s="64">
        <v>1123361.5054899999</v>
      </c>
      <c r="H248" s="64">
        <v>894965.00809000002</v>
      </c>
      <c r="I248" s="64">
        <v>1835339.3889300001</v>
      </c>
      <c r="J248" s="64">
        <v>458824.34375</v>
      </c>
      <c r="K248" s="64">
        <v>412074.55183000001</v>
      </c>
      <c r="L248" s="64">
        <v>158162.47607</v>
      </c>
      <c r="M248" s="64">
        <v>2333715.8744800002</v>
      </c>
      <c r="N248" s="64">
        <v>556666.06354999996</v>
      </c>
      <c r="O248" s="64">
        <v>24110067.939160001</v>
      </c>
      <c r="P248" s="11"/>
      <c r="Q248" s="11"/>
    </row>
    <row r="249" spans="1:17">
      <c r="A249" s="63" t="s">
        <v>401</v>
      </c>
      <c r="B249" s="64">
        <v>353883.59636999998</v>
      </c>
      <c r="C249" s="64">
        <v>327210.86731</v>
      </c>
      <c r="D249" s="64">
        <v>483624.87048000004</v>
      </c>
      <c r="E249" s="64">
        <v>853306.2029400001</v>
      </c>
      <c r="F249" s="64">
        <v>569114.68582000001</v>
      </c>
      <c r="G249" s="64">
        <v>106214.29076999999</v>
      </c>
      <c r="H249" s="64">
        <v>88979.822310000003</v>
      </c>
      <c r="I249" s="64">
        <v>386782.98955</v>
      </c>
      <c r="J249" s="64">
        <v>0</v>
      </c>
      <c r="K249" s="64">
        <v>144936.03896999999</v>
      </c>
      <c r="L249" s="64">
        <v>539251.96721999999</v>
      </c>
      <c r="M249" s="64">
        <v>75187.476699999999</v>
      </c>
      <c r="N249" s="64">
        <v>65313.533960000001</v>
      </c>
      <c r="O249" s="64">
        <v>3993806.3424</v>
      </c>
      <c r="P249" s="190">
        <f>SUM(O250:O251)-O249</f>
        <v>0</v>
      </c>
      <c r="Q249" s="11"/>
    </row>
    <row r="250" spans="1:17">
      <c r="A250" s="64" t="s">
        <v>402</v>
      </c>
      <c r="B250" s="64">
        <v>352481.71938999998</v>
      </c>
      <c r="C250" s="64">
        <v>322404.27545999998</v>
      </c>
      <c r="D250" s="64">
        <v>483116.52779000002</v>
      </c>
      <c r="E250" s="64">
        <v>657397.90560000006</v>
      </c>
      <c r="F250" s="64">
        <v>557810.33505999995</v>
      </c>
      <c r="G250" s="64">
        <v>105960.75825</v>
      </c>
      <c r="H250" s="64">
        <v>88374.759819999992</v>
      </c>
      <c r="I250" s="64">
        <v>386782.98955</v>
      </c>
      <c r="J250" s="64">
        <v>0</v>
      </c>
      <c r="K250" s="64">
        <v>144639.71502999999</v>
      </c>
      <c r="L250" s="64">
        <v>536200.74248000002</v>
      </c>
      <c r="M250" s="64">
        <v>75128.939549999996</v>
      </c>
      <c r="N250" s="64">
        <v>65255.365880000005</v>
      </c>
      <c r="O250" s="64">
        <v>3775554.0338600003</v>
      </c>
      <c r="P250" s="11"/>
      <c r="Q250" s="11"/>
    </row>
    <row r="251" spans="1:17">
      <c r="A251" s="64" t="s">
        <v>403</v>
      </c>
      <c r="B251" s="64">
        <v>1401.87698</v>
      </c>
      <c r="C251" s="64">
        <v>4806.5918499999998</v>
      </c>
      <c r="D251" s="64">
        <v>508.34269</v>
      </c>
      <c r="E251" s="64">
        <v>195908.29733999999</v>
      </c>
      <c r="F251" s="64">
        <v>11304.350759999999</v>
      </c>
      <c r="G251" s="64">
        <v>253.53251999999998</v>
      </c>
      <c r="H251" s="64">
        <v>605.06249000000003</v>
      </c>
      <c r="I251" s="64">
        <v>0</v>
      </c>
      <c r="J251" s="64">
        <v>0</v>
      </c>
      <c r="K251" s="64">
        <v>296.32393999999999</v>
      </c>
      <c r="L251" s="64">
        <v>3051.2247400000001</v>
      </c>
      <c r="M251" s="64">
        <v>58.537150000000004</v>
      </c>
      <c r="N251" s="64">
        <v>58.168080000000003</v>
      </c>
      <c r="O251" s="64">
        <v>218252.30854</v>
      </c>
      <c r="P251" s="11"/>
      <c r="Q251" s="11"/>
    </row>
    <row r="252" spans="1:17">
      <c r="A252" s="63" t="s">
        <v>404</v>
      </c>
      <c r="B252" s="64">
        <v>0</v>
      </c>
      <c r="C252" s="64">
        <v>5333364.2441600002</v>
      </c>
      <c r="D252" s="64">
        <v>1.4000000000000001E-4</v>
      </c>
      <c r="E252" s="64">
        <v>0</v>
      </c>
      <c r="F252" s="64">
        <v>1969.4247700000001</v>
      </c>
      <c r="G252" s="64">
        <v>0</v>
      </c>
      <c r="H252" s="64">
        <v>0</v>
      </c>
      <c r="I252" s="64">
        <v>0</v>
      </c>
      <c r="J252" s="64">
        <v>0</v>
      </c>
      <c r="K252" s="64">
        <v>0</v>
      </c>
      <c r="L252" s="64">
        <v>0</v>
      </c>
      <c r="M252" s="64">
        <v>0</v>
      </c>
      <c r="N252" s="64">
        <v>0</v>
      </c>
      <c r="O252" s="64">
        <v>5335333.6690699998</v>
      </c>
      <c r="P252" s="190">
        <f>SUM(O253:O254)-O252</f>
        <v>0</v>
      </c>
      <c r="Q252" s="11"/>
    </row>
    <row r="253" spans="1:17">
      <c r="A253" s="64" t="s">
        <v>402</v>
      </c>
      <c r="B253" s="64">
        <v>0</v>
      </c>
      <c r="C253" s="64">
        <v>5110822.1069099996</v>
      </c>
      <c r="D253" s="64">
        <v>1.4000000000000001E-4</v>
      </c>
      <c r="E253" s="64">
        <v>0</v>
      </c>
      <c r="F253" s="64">
        <v>1969.4247700000001</v>
      </c>
      <c r="G253" s="64">
        <v>0</v>
      </c>
      <c r="H253" s="64">
        <v>0</v>
      </c>
      <c r="I253" s="64">
        <v>0</v>
      </c>
      <c r="J253" s="64">
        <v>0</v>
      </c>
      <c r="K253" s="64">
        <v>0</v>
      </c>
      <c r="L253" s="64">
        <v>0</v>
      </c>
      <c r="M253" s="64">
        <v>0</v>
      </c>
      <c r="N253" s="64">
        <v>0</v>
      </c>
      <c r="O253" s="64">
        <v>5112791.5318200001</v>
      </c>
      <c r="P253" s="11"/>
      <c r="Q253" s="11"/>
    </row>
    <row r="254" spans="1:17">
      <c r="A254" s="64" t="s">
        <v>403</v>
      </c>
      <c r="B254" s="64">
        <v>0</v>
      </c>
      <c r="C254" s="64">
        <v>222542.13725</v>
      </c>
      <c r="D254" s="64">
        <v>0</v>
      </c>
      <c r="E254" s="64">
        <v>0</v>
      </c>
      <c r="F254" s="64">
        <v>0</v>
      </c>
      <c r="G254" s="64">
        <v>0</v>
      </c>
      <c r="H254" s="64">
        <v>0</v>
      </c>
      <c r="I254" s="64">
        <v>0</v>
      </c>
      <c r="J254" s="64">
        <v>0</v>
      </c>
      <c r="K254" s="64">
        <v>0</v>
      </c>
      <c r="L254" s="64">
        <v>0</v>
      </c>
      <c r="M254" s="64">
        <v>0</v>
      </c>
      <c r="N254" s="64">
        <v>0</v>
      </c>
      <c r="O254" s="64">
        <v>222542.13725</v>
      </c>
      <c r="P254" s="11"/>
      <c r="Q254" s="11"/>
    </row>
    <row r="255" spans="1:17" ht="30" customHeight="1">
      <c r="A255" s="177" t="s">
        <v>405</v>
      </c>
      <c r="B255" s="57">
        <v>846221.11059000005</v>
      </c>
      <c r="C255" s="57">
        <v>1023716.66128</v>
      </c>
      <c r="D255" s="57">
        <v>1169731.64922</v>
      </c>
      <c r="E255" s="57">
        <v>787068.77662000002</v>
      </c>
      <c r="F255" s="57">
        <v>775810.29836999997</v>
      </c>
      <c r="G255" s="57">
        <v>451190.93264999997</v>
      </c>
      <c r="H255" s="57">
        <v>409453.55144000001</v>
      </c>
      <c r="I255" s="57">
        <v>880109.54745000007</v>
      </c>
      <c r="J255" s="57">
        <v>3413.8315499999999</v>
      </c>
      <c r="K255" s="57">
        <v>825201.05011000007</v>
      </c>
      <c r="L255" s="57">
        <v>190661.42439</v>
      </c>
      <c r="M255" s="57">
        <v>868934.75190999999</v>
      </c>
      <c r="N255" s="57">
        <v>521860.71406999999</v>
      </c>
      <c r="O255" s="57">
        <v>8753374.2996500004</v>
      </c>
      <c r="P255" s="190">
        <f>SUM(O256:O266)-O255</f>
        <v>0</v>
      </c>
      <c r="Q255" s="11"/>
    </row>
    <row r="256" spans="1:17">
      <c r="A256" s="64" t="s">
        <v>406</v>
      </c>
      <c r="B256" s="95">
        <v>278.85371000000004</v>
      </c>
      <c r="C256" s="95">
        <v>157.01886999999999</v>
      </c>
      <c r="D256" s="95">
        <v>46.746010000000005</v>
      </c>
      <c r="E256" s="95">
        <v>1233.6683400000002</v>
      </c>
      <c r="F256" s="95">
        <v>11.14723</v>
      </c>
      <c r="G256" s="95">
        <v>0.44600000000000001</v>
      </c>
      <c r="H256" s="95">
        <v>1731.03424</v>
      </c>
      <c r="I256" s="95">
        <v>1766.8650700000001</v>
      </c>
      <c r="J256" s="95">
        <v>0</v>
      </c>
      <c r="K256" s="95">
        <v>27.22457</v>
      </c>
      <c r="L256" s="95">
        <v>0</v>
      </c>
      <c r="M256" s="95">
        <v>42.882129999999997</v>
      </c>
      <c r="N256" s="95">
        <v>0</v>
      </c>
      <c r="O256" s="95">
        <v>5295.8861699999998</v>
      </c>
      <c r="P256" s="11"/>
      <c r="Q256" s="11"/>
    </row>
    <row r="257" spans="1:17">
      <c r="A257" s="64" t="s">
        <v>407</v>
      </c>
      <c r="B257" s="95">
        <v>68799.771370000002</v>
      </c>
      <c r="C257" s="95">
        <v>68239.659120000011</v>
      </c>
      <c r="D257" s="95">
        <v>70753.521250000005</v>
      </c>
      <c r="E257" s="95">
        <v>103259.82279000001</v>
      </c>
      <c r="F257" s="95">
        <v>63390.20448</v>
      </c>
      <c r="G257" s="95">
        <v>30410.181670000002</v>
      </c>
      <c r="H257" s="95">
        <v>15868.153689999999</v>
      </c>
      <c r="I257" s="95">
        <v>29775.472409999998</v>
      </c>
      <c r="J257" s="95">
        <v>164.42330999999999</v>
      </c>
      <c r="K257" s="95">
        <v>38122.849390000003</v>
      </c>
      <c r="L257" s="95">
        <v>5143.4146200000005</v>
      </c>
      <c r="M257" s="95">
        <v>14382.05565</v>
      </c>
      <c r="N257" s="95">
        <v>1301.07141</v>
      </c>
      <c r="O257" s="95">
        <v>509610.60116000002</v>
      </c>
      <c r="P257" s="11"/>
      <c r="Q257" s="11"/>
    </row>
    <row r="258" spans="1:17">
      <c r="A258" s="64" t="s">
        <v>408</v>
      </c>
      <c r="B258" s="95">
        <v>673500.76670000004</v>
      </c>
      <c r="C258" s="95">
        <v>643351.7557000001</v>
      </c>
      <c r="D258" s="95">
        <v>950458.50098000001</v>
      </c>
      <c r="E258" s="95">
        <v>480289.47572000005</v>
      </c>
      <c r="F258" s="95">
        <v>326057.98793</v>
      </c>
      <c r="G258" s="95">
        <v>365451.66408999998</v>
      </c>
      <c r="H258" s="95">
        <v>344196.40492</v>
      </c>
      <c r="I258" s="95">
        <v>740138.52263999998</v>
      </c>
      <c r="J258" s="95">
        <v>2344.6913100000002</v>
      </c>
      <c r="K258" s="95">
        <v>720887.41631</v>
      </c>
      <c r="L258" s="95">
        <v>141131.89328999998</v>
      </c>
      <c r="M258" s="95">
        <v>816436.69886</v>
      </c>
      <c r="N258" s="95">
        <v>430328.50635000004</v>
      </c>
      <c r="O258" s="95">
        <v>6634574.2848000005</v>
      </c>
      <c r="P258" s="11"/>
      <c r="Q258" s="11"/>
    </row>
    <row r="259" spans="1:17">
      <c r="A259" s="64" t="s">
        <v>409</v>
      </c>
      <c r="B259" s="95">
        <v>54112.66777</v>
      </c>
      <c r="C259" s="95">
        <v>254223.26678999999</v>
      </c>
      <c r="D259" s="95">
        <v>112497.86589</v>
      </c>
      <c r="E259" s="95">
        <v>144746.88816</v>
      </c>
      <c r="F259" s="95">
        <v>316889.86136000004</v>
      </c>
      <c r="G259" s="95">
        <v>39723.124560000004</v>
      </c>
      <c r="H259" s="95">
        <v>36016.576909999996</v>
      </c>
      <c r="I259" s="95">
        <v>103870.52268000001</v>
      </c>
      <c r="J259" s="95">
        <v>148.17308</v>
      </c>
      <c r="K259" s="95">
        <v>50249.84158</v>
      </c>
      <c r="L259" s="95">
        <v>29453.740969999999</v>
      </c>
      <c r="M259" s="95">
        <v>21918.615020000001</v>
      </c>
      <c r="N259" s="95">
        <v>86114.442209999994</v>
      </c>
      <c r="O259" s="95">
        <v>1249965.5869799999</v>
      </c>
      <c r="P259" s="11"/>
      <c r="Q259" s="11"/>
    </row>
    <row r="260" spans="1:17">
      <c r="A260" s="64" t="s">
        <v>410</v>
      </c>
      <c r="B260" s="95">
        <v>8758.6591099999987</v>
      </c>
      <c r="C260" s="95">
        <v>16698.01268</v>
      </c>
      <c r="D260" s="95">
        <v>5028.5366299999996</v>
      </c>
      <c r="E260" s="95">
        <v>2622.4424800000002</v>
      </c>
      <c r="F260" s="95">
        <v>46217.025829999999</v>
      </c>
      <c r="G260" s="95">
        <v>3821.07683</v>
      </c>
      <c r="H260" s="95">
        <v>208.04232999999999</v>
      </c>
      <c r="I260" s="95">
        <v>2497.3119799999999</v>
      </c>
      <c r="J260" s="95">
        <v>98.395780000000002</v>
      </c>
      <c r="K260" s="95">
        <v>8794.0952699999998</v>
      </c>
      <c r="L260" s="95">
        <v>448.25002000000001</v>
      </c>
      <c r="M260" s="95">
        <v>1062.62634</v>
      </c>
      <c r="N260" s="95">
        <v>390.07926000000003</v>
      </c>
      <c r="O260" s="95">
        <v>96644.554540000012</v>
      </c>
      <c r="P260" s="11"/>
      <c r="Q260" s="11"/>
    </row>
    <row r="261" spans="1:17">
      <c r="A261" s="64" t="s">
        <v>411</v>
      </c>
      <c r="B261" s="95">
        <v>154.63137</v>
      </c>
      <c r="C261" s="95">
        <v>14500.90517</v>
      </c>
      <c r="D261" s="95">
        <v>703.45063000000005</v>
      </c>
      <c r="E261" s="95">
        <v>439.43107000000003</v>
      </c>
      <c r="F261" s="95">
        <v>431.86414000000002</v>
      </c>
      <c r="G261" s="95">
        <v>225.28345000000002</v>
      </c>
      <c r="H261" s="95">
        <v>161.37287000000001</v>
      </c>
      <c r="I261" s="95">
        <v>409.45123999999998</v>
      </c>
      <c r="J261" s="95">
        <v>4.3451199999999996</v>
      </c>
      <c r="K261" s="95">
        <v>568.96716000000004</v>
      </c>
      <c r="L261" s="95">
        <v>40.9893</v>
      </c>
      <c r="M261" s="95">
        <v>54.62912</v>
      </c>
      <c r="N261" s="95">
        <v>119.92276</v>
      </c>
      <c r="O261" s="95">
        <v>17815.243399999999</v>
      </c>
      <c r="P261" s="11"/>
      <c r="Q261" s="11"/>
    </row>
    <row r="262" spans="1:17">
      <c r="A262" s="64" t="s">
        <v>412</v>
      </c>
      <c r="B262" s="95">
        <v>3826.9706699999997</v>
      </c>
      <c r="C262" s="95">
        <v>2541.5498499999999</v>
      </c>
      <c r="D262" s="95">
        <v>4958.7691500000001</v>
      </c>
      <c r="E262" s="95">
        <v>0</v>
      </c>
      <c r="F262" s="95">
        <v>4101.7744499999999</v>
      </c>
      <c r="G262" s="95">
        <v>1534.4171899999999</v>
      </c>
      <c r="H262" s="95">
        <v>3860.8229799999999</v>
      </c>
      <c r="I262" s="95">
        <v>685.46015</v>
      </c>
      <c r="J262" s="95">
        <v>5.6949100000000001</v>
      </c>
      <c r="K262" s="95">
        <v>683.94180000000006</v>
      </c>
      <c r="L262" s="95">
        <v>1470.0171200000002</v>
      </c>
      <c r="M262" s="95">
        <v>119.2483</v>
      </c>
      <c r="N262" s="95">
        <v>1175.944</v>
      </c>
      <c r="O262" s="95">
        <v>24964.610570000001</v>
      </c>
      <c r="P262" s="11"/>
      <c r="Q262" s="11"/>
    </row>
    <row r="263" spans="1:17">
      <c r="A263" s="64" t="s">
        <v>413</v>
      </c>
      <c r="B263" s="95">
        <v>20.14959</v>
      </c>
      <c r="C263" s="95">
        <v>4200.3080899999995</v>
      </c>
      <c r="D263" s="95">
        <v>258.31076000000002</v>
      </c>
      <c r="E263" s="95">
        <v>0</v>
      </c>
      <c r="F263" s="95">
        <v>375.93290999999999</v>
      </c>
      <c r="G263" s="95">
        <v>1660.70813</v>
      </c>
      <c r="H263" s="95">
        <v>2280.54846</v>
      </c>
      <c r="I263" s="95">
        <v>39.750730000000004</v>
      </c>
      <c r="J263" s="95">
        <v>0</v>
      </c>
      <c r="K263" s="95">
        <v>29.313320000000001</v>
      </c>
      <c r="L263" s="95">
        <v>268.18902000000003</v>
      </c>
      <c r="M263" s="95">
        <v>0</v>
      </c>
      <c r="N263" s="95">
        <v>489.06121000000002</v>
      </c>
      <c r="O263" s="95">
        <v>9622.2722200000007</v>
      </c>
      <c r="P263" s="11"/>
      <c r="Q263" s="11"/>
    </row>
    <row r="264" spans="1:17">
      <c r="A264" s="64" t="s">
        <v>414</v>
      </c>
      <c r="B264" s="95">
        <v>111.69205000000001</v>
      </c>
      <c r="C264" s="95">
        <v>5.0000000000000002E-5</v>
      </c>
      <c r="D264" s="95">
        <v>0</v>
      </c>
      <c r="E264" s="95">
        <v>0</v>
      </c>
      <c r="F264" s="95">
        <v>0</v>
      </c>
      <c r="G264" s="95">
        <v>0</v>
      </c>
      <c r="H264" s="95">
        <v>0</v>
      </c>
      <c r="I264" s="95">
        <v>0</v>
      </c>
      <c r="J264" s="95">
        <v>0</v>
      </c>
      <c r="K264" s="95">
        <v>1.9058900000000001</v>
      </c>
      <c r="L264" s="95">
        <v>0</v>
      </c>
      <c r="M264" s="95">
        <v>0</v>
      </c>
      <c r="N264" s="95">
        <v>0</v>
      </c>
      <c r="O264" s="95">
        <v>113.59799000000001</v>
      </c>
      <c r="P264" s="11"/>
      <c r="Q264" s="11"/>
    </row>
    <row r="265" spans="1:17">
      <c r="A265" s="64" t="s">
        <v>415</v>
      </c>
      <c r="B265" s="95">
        <v>13400.32307</v>
      </c>
      <c r="C265" s="95">
        <v>12916.13351</v>
      </c>
      <c r="D265" s="95">
        <v>13153.74137</v>
      </c>
      <c r="E265" s="95">
        <v>10519.140949999999</v>
      </c>
      <c r="F265" s="95">
        <v>118.9286</v>
      </c>
      <c r="G265" s="95">
        <v>5334.4371700000002</v>
      </c>
      <c r="H265" s="95">
        <v>0</v>
      </c>
      <c r="I265" s="95">
        <v>916.56093999999996</v>
      </c>
      <c r="J265" s="95">
        <v>0</v>
      </c>
      <c r="K265" s="95">
        <v>3787.5210899999997</v>
      </c>
      <c r="L265" s="95">
        <v>4325.1838600000001</v>
      </c>
      <c r="M265" s="95">
        <v>11852.60369</v>
      </c>
      <c r="N265" s="95">
        <v>985.23729000000003</v>
      </c>
      <c r="O265" s="95">
        <v>77309.81154000001</v>
      </c>
      <c r="P265" s="11"/>
      <c r="Q265" s="11"/>
    </row>
    <row r="266" spans="1:17">
      <c r="A266" s="64" t="s">
        <v>416</v>
      </c>
      <c r="B266" s="95">
        <v>23256.625179999999</v>
      </c>
      <c r="C266" s="95">
        <v>6888.0514499999999</v>
      </c>
      <c r="D266" s="95">
        <v>11872.206550000001</v>
      </c>
      <c r="E266" s="95">
        <v>43957.90711</v>
      </c>
      <c r="F266" s="95">
        <v>18215.57144</v>
      </c>
      <c r="G266" s="95">
        <v>3029.5935600000003</v>
      </c>
      <c r="H266" s="95">
        <v>5130.5950400000002</v>
      </c>
      <c r="I266" s="95">
        <v>9.6296100000000013</v>
      </c>
      <c r="J266" s="95">
        <v>648.10804000000007</v>
      </c>
      <c r="K266" s="95">
        <v>2047.9737299999999</v>
      </c>
      <c r="L266" s="95">
        <v>8379.7461899999998</v>
      </c>
      <c r="M266" s="95">
        <v>3065.3927999999996</v>
      </c>
      <c r="N266" s="95">
        <v>956.44957999999997</v>
      </c>
      <c r="O266" s="95">
        <v>127457.85028</v>
      </c>
      <c r="P266" s="11"/>
      <c r="Q266" s="11"/>
    </row>
    <row r="267" spans="1:17">
      <c r="A267" s="177" t="s">
        <v>417</v>
      </c>
      <c r="B267" s="57">
        <v>-378207.29238999996</v>
      </c>
      <c r="C267" s="57">
        <v>-340063.66063</v>
      </c>
      <c r="D267" s="57">
        <v>-532147.23968</v>
      </c>
      <c r="E267" s="57">
        <v>-259832.51386000001</v>
      </c>
      <c r="F267" s="57">
        <v>-355244.73792000004</v>
      </c>
      <c r="G267" s="57">
        <v>-201407.59547999999</v>
      </c>
      <c r="H267" s="57">
        <v>-179648.77439999999</v>
      </c>
      <c r="I267" s="57">
        <v>-297292.89948000002</v>
      </c>
      <c r="J267" s="57">
        <v>-802.85766000000001</v>
      </c>
      <c r="K267" s="57">
        <v>-344958.06397000002</v>
      </c>
      <c r="L267" s="57">
        <v>-84850.6783</v>
      </c>
      <c r="M267" s="57">
        <v>-487412.70293999999</v>
      </c>
      <c r="N267" s="57">
        <v>-156155.71146000002</v>
      </c>
      <c r="O267" s="57">
        <v>-3618024.72817</v>
      </c>
      <c r="P267" s="190">
        <f>SUM(O268:O274)-O267</f>
        <v>0</v>
      </c>
      <c r="Q267" s="11"/>
    </row>
    <row r="268" spans="1:17">
      <c r="A268" s="64" t="s">
        <v>418</v>
      </c>
      <c r="B268" s="95">
        <v>-297946.97183999995</v>
      </c>
      <c r="C268" s="95">
        <v>-242718.7905</v>
      </c>
      <c r="D268" s="95">
        <v>-433536.25786000001</v>
      </c>
      <c r="E268" s="95">
        <v>-230926.31688999999</v>
      </c>
      <c r="F268" s="95">
        <v>-269918.67366999999</v>
      </c>
      <c r="G268" s="95">
        <v>-150652.53124000001</v>
      </c>
      <c r="H268" s="95">
        <v>-147243.64006000001</v>
      </c>
      <c r="I268" s="95">
        <v>-198164.51916999999</v>
      </c>
      <c r="J268" s="95">
        <v>-161.88343</v>
      </c>
      <c r="K268" s="95">
        <v>-231052.29475999999</v>
      </c>
      <c r="L268" s="95">
        <v>-66328.139750000002</v>
      </c>
      <c r="M268" s="95">
        <v>-407234.80343000003</v>
      </c>
      <c r="N268" s="95">
        <v>-138416.84667</v>
      </c>
      <c r="O268" s="95">
        <v>-2814301.66927</v>
      </c>
      <c r="P268" s="11"/>
      <c r="Q268" s="11"/>
    </row>
    <row r="269" spans="1:17">
      <c r="A269" s="64" t="s">
        <v>419</v>
      </c>
      <c r="B269" s="95">
        <v>0</v>
      </c>
      <c r="C269" s="95">
        <v>0</v>
      </c>
      <c r="D269" s="95">
        <v>-101.80278999999999</v>
      </c>
      <c r="E269" s="95">
        <v>0</v>
      </c>
      <c r="F269" s="95">
        <v>0</v>
      </c>
      <c r="G269" s="95">
        <v>-91.326589999999996</v>
      </c>
      <c r="H269" s="95">
        <v>-371.36246999999997</v>
      </c>
      <c r="I269" s="95">
        <v>0</v>
      </c>
      <c r="J269" s="95">
        <v>0</v>
      </c>
      <c r="K269" s="95">
        <v>0</v>
      </c>
      <c r="L269" s="95">
        <v>-57.764780000000002</v>
      </c>
      <c r="M269" s="95">
        <v>0</v>
      </c>
      <c r="N269" s="95">
        <v>0</v>
      </c>
      <c r="O269" s="95">
        <v>-622.25662999999997</v>
      </c>
      <c r="P269" s="11"/>
      <c r="Q269" s="11"/>
    </row>
    <row r="270" spans="1:17">
      <c r="A270" s="64" t="s">
        <v>420</v>
      </c>
      <c r="B270" s="95">
        <v>-11102.523710000001</v>
      </c>
      <c r="C270" s="95">
        <v>-26641.757289999998</v>
      </c>
      <c r="D270" s="95">
        <v>-45810.369500000001</v>
      </c>
      <c r="E270" s="95">
        <v>-15625.16768</v>
      </c>
      <c r="F270" s="95">
        <v>-38189.603130000003</v>
      </c>
      <c r="G270" s="95">
        <v>-23810.218530000002</v>
      </c>
      <c r="H270" s="95">
        <v>-22451.490899999997</v>
      </c>
      <c r="I270" s="95">
        <v>-66975.337599999999</v>
      </c>
      <c r="J270" s="95">
        <v>-640.97423000000003</v>
      </c>
      <c r="K270" s="95">
        <v>-70747.688670000003</v>
      </c>
      <c r="L270" s="95">
        <v>-15212.450349999999</v>
      </c>
      <c r="M270" s="95">
        <v>-44527.407729999999</v>
      </c>
      <c r="N270" s="95">
        <v>-11686.81344</v>
      </c>
      <c r="O270" s="95">
        <v>-393421.80275999999</v>
      </c>
      <c r="P270" s="11"/>
      <c r="Q270" s="11"/>
    </row>
    <row r="271" spans="1:17">
      <c r="A271" s="64" t="s">
        <v>421</v>
      </c>
      <c r="B271" s="95">
        <v>-8.5835799999999995</v>
      </c>
      <c r="C271" s="95">
        <v>-905.65057999999999</v>
      </c>
      <c r="D271" s="95">
        <v>0</v>
      </c>
      <c r="E271" s="95">
        <v>-61.683330000000005</v>
      </c>
      <c r="F271" s="95">
        <v>-25697.317329999998</v>
      </c>
      <c r="G271" s="95">
        <v>0</v>
      </c>
      <c r="H271" s="95">
        <v>0</v>
      </c>
      <c r="I271" s="95">
        <v>-1501.2546499999999</v>
      </c>
      <c r="J271" s="95">
        <v>0</v>
      </c>
      <c r="K271" s="95">
        <v>-4718.8809000000001</v>
      </c>
      <c r="L271" s="95">
        <v>0</v>
      </c>
      <c r="M271" s="95">
        <v>0</v>
      </c>
      <c r="N271" s="95">
        <v>-3.8062499999999999</v>
      </c>
      <c r="O271" s="95">
        <v>-32897.176619999998</v>
      </c>
      <c r="P271" s="11"/>
      <c r="Q271" s="11"/>
    </row>
    <row r="272" spans="1:17">
      <c r="A272" s="64" t="s">
        <v>422</v>
      </c>
      <c r="B272" s="95">
        <v>-13660.23144</v>
      </c>
      <c r="C272" s="95">
        <v>0</v>
      </c>
      <c r="D272" s="95">
        <v>-21216.473620000001</v>
      </c>
      <c r="E272" s="95">
        <v>0</v>
      </c>
      <c r="F272" s="95">
        <v>0</v>
      </c>
      <c r="G272" s="95">
        <v>-14378.564329999999</v>
      </c>
      <c r="H272" s="95">
        <v>-3685.2666600000002</v>
      </c>
      <c r="I272" s="95">
        <v>-12991.111150000001</v>
      </c>
      <c r="J272" s="95">
        <v>0</v>
      </c>
      <c r="K272" s="95">
        <v>-20790.543659999999</v>
      </c>
      <c r="L272" s="95">
        <v>0</v>
      </c>
      <c r="M272" s="95">
        <v>0</v>
      </c>
      <c r="N272" s="95">
        <v>0</v>
      </c>
      <c r="O272" s="95">
        <v>-86722.190860000002</v>
      </c>
      <c r="P272" s="11"/>
      <c r="Q272" s="11"/>
    </row>
    <row r="273" spans="1:17">
      <c r="A273" s="65" t="s">
        <v>423</v>
      </c>
      <c r="B273" s="95">
        <v>-8116.5776299999998</v>
      </c>
      <c r="C273" s="95">
        <v>0</v>
      </c>
      <c r="D273" s="95">
        <v>-7983.9985299999998</v>
      </c>
      <c r="E273" s="95">
        <v>-7978.2374800000007</v>
      </c>
      <c r="F273" s="95">
        <v>-10351.488890000001</v>
      </c>
      <c r="G273" s="95">
        <v>-6156.95111</v>
      </c>
      <c r="H273" s="95">
        <v>-3810.5524599999999</v>
      </c>
      <c r="I273" s="95">
        <v>-7704.1111799999999</v>
      </c>
      <c r="J273" s="95">
        <v>0</v>
      </c>
      <c r="K273" s="95">
        <v>-8669.7615000000005</v>
      </c>
      <c r="L273" s="95">
        <v>-2608.1344199999999</v>
      </c>
      <c r="M273" s="95">
        <v>-13903.48544</v>
      </c>
      <c r="N273" s="95">
        <v>0</v>
      </c>
      <c r="O273" s="95">
        <v>-77283.298639999994</v>
      </c>
      <c r="P273" s="11"/>
      <c r="Q273" s="11"/>
    </row>
    <row r="274" spans="1:17">
      <c r="A274" s="65" t="s">
        <v>495</v>
      </c>
      <c r="B274" s="95">
        <v>-47372.404190000001</v>
      </c>
      <c r="C274" s="95">
        <v>-69797.46226</v>
      </c>
      <c r="D274" s="95">
        <v>-23498.337379999997</v>
      </c>
      <c r="E274" s="95">
        <v>-5241.1084800000008</v>
      </c>
      <c r="F274" s="95">
        <v>-11087.6549</v>
      </c>
      <c r="G274" s="95">
        <v>-6318.0036799999998</v>
      </c>
      <c r="H274" s="95">
        <v>-2086.4618500000001</v>
      </c>
      <c r="I274" s="95">
        <v>-9956.5657300000003</v>
      </c>
      <c r="J274" s="95">
        <v>0</v>
      </c>
      <c r="K274" s="95">
        <v>-8978.8944800000008</v>
      </c>
      <c r="L274" s="95">
        <v>-644.18899999999996</v>
      </c>
      <c r="M274" s="95">
        <v>-21747.00634</v>
      </c>
      <c r="N274" s="95">
        <v>-6048.2450999999992</v>
      </c>
      <c r="O274" s="95">
        <v>-212776.33338999999</v>
      </c>
      <c r="P274" s="11"/>
      <c r="Q274" s="11"/>
    </row>
    <row r="275" spans="1:17">
      <c r="A275" s="177" t="s">
        <v>1125</v>
      </c>
      <c r="B275" s="57">
        <v>468013.81819999998</v>
      </c>
      <c r="C275" s="57">
        <v>683653.00064999994</v>
      </c>
      <c r="D275" s="57">
        <v>637584.40953999991</v>
      </c>
      <c r="E275" s="57">
        <v>527236.26275999995</v>
      </c>
      <c r="F275" s="57">
        <v>420565.56044999999</v>
      </c>
      <c r="G275" s="57">
        <v>249783.33716999998</v>
      </c>
      <c r="H275" s="57">
        <v>229804.77703999999</v>
      </c>
      <c r="I275" s="57">
        <v>582816.64797000005</v>
      </c>
      <c r="J275" s="57">
        <v>2610.9738900000002</v>
      </c>
      <c r="K275" s="57">
        <v>480242.98613999999</v>
      </c>
      <c r="L275" s="57">
        <v>105810.74609</v>
      </c>
      <c r="M275" s="57">
        <v>381522.04897</v>
      </c>
      <c r="N275" s="57">
        <v>365705.00261000003</v>
      </c>
      <c r="O275" s="57">
        <v>5135349.5714799995</v>
      </c>
      <c r="P275" s="190"/>
      <c r="Q275" s="11"/>
    </row>
    <row r="276" spans="1:17">
      <c r="A276" s="155" t="s">
        <v>424</v>
      </c>
      <c r="B276" s="57">
        <v>259196.42103</v>
      </c>
      <c r="C276" s="57">
        <v>338853.54693999997</v>
      </c>
      <c r="D276" s="57">
        <v>287238.09230000002</v>
      </c>
      <c r="E276" s="57">
        <v>283592.29560000001</v>
      </c>
      <c r="F276" s="57">
        <v>262206.69558</v>
      </c>
      <c r="G276" s="57">
        <v>256955.26172000001</v>
      </c>
      <c r="H276" s="57">
        <v>100981.50254</v>
      </c>
      <c r="I276" s="57">
        <v>36391.892959999997</v>
      </c>
      <c r="J276" s="57">
        <v>4577.3450899999998</v>
      </c>
      <c r="K276" s="57">
        <v>89824.944690000004</v>
      </c>
      <c r="L276" s="57">
        <v>26444.925170000002</v>
      </c>
      <c r="M276" s="57">
        <v>353794.92508999998</v>
      </c>
      <c r="N276" s="57">
        <v>39493.191129999999</v>
      </c>
      <c r="O276" s="57">
        <v>2339551.0398400002</v>
      </c>
      <c r="P276" s="190">
        <f>SUM(O277:O282)-O276</f>
        <v>0</v>
      </c>
      <c r="Q276" s="11"/>
    </row>
    <row r="277" spans="1:17">
      <c r="A277" s="64" t="s">
        <v>425</v>
      </c>
      <c r="B277" s="95">
        <v>116919.7004</v>
      </c>
      <c r="C277" s="95">
        <v>197915.03809000002</v>
      </c>
      <c r="D277" s="95">
        <v>127055.09591</v>
      </c>
      <c r="E277" s="95">
        <v>128992.97344</v>
      </c>
      <c r="F277" s="95">
        <v>123096.14143</v>
      </c>
      <c r="G277" s="95">
        <v>125689.83178000001</v>
      </c>
      <c r="H277" s="95">
        <v>41914.764909999998</v>
      </c>
      <c r="I277" s="95">
        <v>31634.685140000001</v>
      </c>
      <c r="J277" s="95">
        <v>2469.7391299999999</v>
      </c>
      <c r="K277" s="95">
        <v>62513.150099999999</v>
      </c>
      <c r="L277" s="95">
        <v>10524.70667</v>
      </c>
      <c r="M277" s="95">
        <v>106210.47298999999</v>
      </c>
      <c r="N277" s="95">
        <v>34564.110950000002</v>
      </c>
      <c r="O277" s="95">
        <v>1109500.4109400001</v>
      </c>
      <c r="P277" s="11"/>
      <c r="Q277" s="11"/>
    </row>
    <row r="278" spans="1:17">
      <c r="A278" s="64" t="s">
        <v>426</v>
      </c>
      <c r="B278" s="95">
        <v>114092.39895999999</v>
      </c>
      <c r="C278" s="95">
        <v>77785.904049999997</v>
      </c>
      <c r="D278" s="95">
        <v>124666.98843000001</v>
      </c>
      <c r="E278" s="95">
        <v>131335.57032</v>
      </c>
      <c r="F278" s="95">
        <v>88871.749949999998</v>
      </c>
      <c r="G278" s="95">
        <v>116594.70026000001</v>
      </c>
      <c r="H278" s="95">
        <v>23943.16491</v>
      </c>
      <c r="I278" s="95">
        <v>3475.4491499999999</v>
      </c>
      <c r="J278" s="95">
        <v>1755.76496</v>
      </c>
      <c r="K278" s="95">
        <v>23606.340609999999</v>
      </c>
      <c r="L278" s="95">
        <v>7532.8396900000007</v>
      </c>
      <c r="M278" s="95">
        <v>36240.586219999997</v>
      </c>
      <c r="N278" s="95">
        <v>1017.03242</v>
      </c>
      <c r="O278" s="95">
        <v>750918.48992999992</v>
      </c>
      <c r="P278" s="11"/>
      <c r="Q278" s="11"/>
    </row>
    <row r="279" spans="1:17">
      <c r="A279" s="64" t="s">
        <v>427</v>
      </c>
      <c r="B279" s="95">
        <v>15781.684300000001</v>
      </c>
      <c r="C279" s="95">
        <v>4595.4605799999999</v>
      </c>
      <c r="D279" s="95">
        <v>21111.89111</v>
      </c>
      <c r="E279" s="95">
        <v>4047.69958</v>
      </c>
      <c r="F279" s="95">
        <v>21226.22812</v>
      </c>
      <c r="G279" s="95">
        <v>5661.7837</v>
      </c>
      <c r="H279" s="95">
        <v>1565.6204700000001</v>
      </c>
      <c r="I279" s="95">
        <v>54.88</v>
      </c>
      <c r="J279" s="95">
        <v>0</v>
      </c>
      <c r="K279" s="95">
        <v>2501.4577400000003</v>
      </c>
      <c r="L279" s="95">
        <v>3159.6103399999997</v>
      </c>
      <c r="M279" s="95">
        <v>205032.51355999999</v>
      </c>
      <c r="N279" s="95">
        <v>1127.03188</v>
      </c>
      <c r="O279" s="95">
        <v>285865.86138000002</v>
      </c>
      <c r="P279" s="11"/>
      <c r="Q279" s="11"/>
    </row>
    <row r="280" spans="1:17">
      <c r="A280" s="64" t="s">
        <v>428</v>
      </c>
      <c r="B280" s="95">
        <v>4828.6220400000002</v>
      </c>
      <c r="C280" s="95">
        <v>45313.108700000004</v>
      </c>
      <c r="D280" s="95">
        <v>3826.3775699999997</v>
      </c>
      <c r="E280" s="95">
        <v>7821.1593300000004</v>
      </c>
      <c r="F280" s="95">
        <v>6137.7501700000003</v>
      </c>
      <c r="G280" s="95">
        <v>2690.9621699999998</v>
      </c>
      <c r="H280" s="95">
        <v>2825.6424099999999</v>
      </c>
      <c r="I280" s="95">
        <v>694.37218000000007</v>
      </c>
      <c r="J280" s="95">
        <v>0</v>
      </c>
      <c r="K280" s="95">
        <v>30.767589999999998</v>
      </c>
      <c r="L280" s="95">
        <v>517.56858999999997</v>
      </c>
      <c r="M280" s="95">
        <v>0</v>
      </c>
      <c r="N280" s="95">
        <v>0</v>
      </c>
      <c r="O280" s="95">
        <v>74686.330749999994</v>
      </c>
      <c r="P280" s="11"/>
      <c r="Q280" s="11"/>
    </row>
    <row r="281" spans="1:17">
      <c r="A281" s="62" t="s">
        <v>429</v>
      </c>
      <c r="B281" s="95">
        <v>7574.0153300000002</v>
      </c>
      <c r="C281" s="95">
        <v>13244.035519999999</v>
      </c>
      <c r="D281" s="95">
        <v>10577.73928</v>
      </c>
      <c r="E281" s="95">
        <v>11394.89293</v>
      </c>
      <c r="F281" s="95">
        <v>22874.82591</v>
      </c>
      <c r="G281" s="95">
        <v>6317.9838099999997</v>
      </c>
      <c r="H281" s="95">
        <v>30732.309839999998</v>
      </c>
      <c r="I281" s="95">
        <v>532.50648999999999</v>
      </c>
      <c r="J281" s="95">
        <v>351.84100000000001</v>
      </c>
      <c r="K281" s="95">
        <v>1173.22865</v>
      </c>
      <c r="L281" s="95">
        <v>4710.1998800000001</v>
      </c>
      <c r="M281" s="95">
        <v>6311.35232</v>
      </c>
      <c r="N281" s="95">
        <v>2785.0158799999999</v>
      </c>
      <c r="O281" s="95">
        <v>118579.94684</v>
      </c>
      <c r="P281" s="11"/>
      <c r="Q281" s="11"/>
    </row>
    <row r="282" spans="1:17">
      <c r="A282" s="62" t="s">
        <v>430</v>
      </c>
      <c r="B282" s="95">
        <v>0</v>
      </c>
      <c r="C282" s="95">
        <v>0</v>
      </c>
      <c r="D282" s="95">
        <v>0</v>
      </c>
      <c r="E282" s="95">
        <v>0</v>
      </c>
      <c r="F282" s="95">
        <v>0</v>
      </c>
      <c r="G282" s="95">
        <v>0</v>
      </c>
      <c r="H282" s="95">
        <v>0</v>
      </c>
      <c r="I282" s="95">
        <v>0</v>
      </c>
      <c r="J282" s="95">
        <v>0</v>
      </c>
      <c r="K282" s="95">
        <v>0</v>
      </c>
      <c r="L282" s="95">
        <v>0</v>
      </c>
      <c r="M282" s="95">
        <v>0</v>
      </c>
      <c r="N282" s="95">
        <v>0</v>
      </c>
      <c r="O282" s="95">
        <v>0</v>
      </c>
      <c r="P282" s="11"/>
      <c r="Q282" s="11"/>
    </row>
    <row r="283" spans="1:17">
      <c r="A283" s="177" t="s">
        <v>431</v>
      </c>
      <c r="B283" s="57">
        <v>-171121.40278999999</v>
      </c>
      <c r="C283" s="57">
        <v>-143495.54771000001</v>
      </c>
      <c r="D283" s="57">
        <v>-193846.22015000001</v>
      </c>
      <c r="E283" s="57">
        <v>-135880.48246999999</v>
      </c>
      <c r="F283" s="57">
        <v>-282292.44308</v>
      </c>
      <c r="G283" s="57">
        <v>-140888.62500999999</v>
      </c>
      <c r="H283" s="57">
        <v>-51445.06467</v>
      </c>
      <c r="I283" s="57">
        <v>-16683.787939999998</v>
      </c>
      <c r="J283" s="57">
        <v>-3527.8375799999999</v>
      </c>
      <c r="K283" s="57">
        <v>-43547.997080000001</v>
      </c>
      <c r="L283" s="57">
        <v>-15271.886269999999</v>
      </c>
      <c r="M283" s="57">
        <v>-165115.47272999998</v>
      </c>
      <c r="N283" s="57">
        <v>-14219.098820000001</v>
      </c>
      <c r="O283" s="57">
        <v>-1377335.8662999999</v>
      </c>
      <c r="P283" s="190">
        <f>SUM(O284:O289)-O283</f>
        <v>0</v>
      </c>
      <c r="Q283" s="11"/>
    </row>
    <row r="284" spans="1:17">
      <c r="A284" s="64" t="s">
        <v>425</v>
      </c>
      <c r="B284" s="95">
        <v>-46447.058859999997</v>
      </c>
      <c r="C284" s="95">
        <v>-39519.76324</v>
      </c>
      <c r="D284" s="95">
        <v>-51129.282299999999</v>
      </c>
      <c r="E284" s="95">
        <v>-13669.986779999999</v>
      </c>
      <c r="F284" s="95">
        <v>-15808.866380000001</v>
      </c>
      <c r="G284" s="95">
        <v>-31873.260469999997</v>
      </c>
      <c r="H284" s="95">
        <v>-16576.021420000001</v>
      </c>
      <c r="I284" s="95">
        <v>-10275.564869999998</v>
      </c>
      <c r="J284" s="95">
        <v>-733.54733999999996</v>
      </c>
      <c r="K284" s="95">
        <v>-10753.94515</v>
      </c>
      <c r="L284" s="95">
        <v>-2020.89957</v>
      </c>
      <c r="M284" s="95">
        <v>-28573.894</v>
      </c>
      <c r="N284" s="95">
        <v>-556.44587999999999</v>
      </c>
      <c r="O284" s="95">
        <v>-267938.53625999996</v>
      </c>
      <c r="P284" s="11"/>
      <c r="Q284" s="11"/>
    </row>
    <row r="285" spans="1:17">
      <c r="A285" s="64" t="s">
        <v>432</v>
      </c>
      <c r="B285" s="95">
        <v>-17339.046489999997</v>
      </c>
      <c r="C285" s="95">
        <v>-8927.1388699999989</v>
      </c>
      <c r="D285" s="95">
        <v>-30748.29104</v>
      </c>
      <c r="E285" s="95">
        <v>-24026.304989999997</v>
      </c>
      <c r="F285" s="95">
        <v>-17832.385710000002</v>
      </c>
      <c r="G285" s="95">
        <v>-8516.4458100000011</v>
      </c>
      <c r="H285" s="95">
        <v>-3264.2220499999999</v>
      </c>
      <c r="I285" s="95">
        <v>-95.456829999999997</v>
      </c>
      <c r="J285" s="95">
        <v>0</v>
      </c>
      <c r="K285" s="95">
        <v>-3131.4433199999999</v>
      </c>
      <c r="L285" s="95">
        <v>-3644.86004</v>
      </c>
      <c r="M285" s="95">
        <v>-93198.32746</v>
      </c>
      <c r="N285" s="95">
        <v>-1481.9829</v>
      </c>
      <c r="O285" s="95">
        <v>-212205.90550999998</v>
      </c>
      <c r="P285" s="11"/>
      <c r="Q285" s="11"/>
    </row>
    <row r="286" spans="1:17">
      <c r="A286" s="64" t="s">
        <v>433</v>
      </c>
      <c r="B286" s="95">
        <v>-233.62144000000001</v>
      </c>
      <c r="C286" s="95">
        <v>-22361.692800000001</v>
      </c>
      <c r="D286" s="95">
        <v>-9.6359999999999992</v>
      </c>
      <c r="E286" s="95">
        <v>-274.13389000000001</v>
      </c>
      <c r="F286" s="95">
        <v>-216.95476000000002</v>
      </c>
      <c r="G286" s="95">
        <v>0</v>
      </c>
      <c r="H286" s="95">
        <v>0</v>
      </c>
      <c r="I286" s="95">
        <v>-380.64271000000002</v>
      </c>
      <c r="J286" s="95">
        <v>0</v>
      </c>
      <c r="K286" s="95">
        <v>0</v>
      </c>
      <c r="L286" s="95">
        <v>0</v>
      </c>
      <c r="M286" s="95">
        <v>-38.415999999999997</v>
      </c>
      <c r="N286" s="95">
        <v>-361.12378000000001</v>
      </c>
      <c r="O286" s="95">
        <v>-23876.221379999999</v>
      </c>
      <c r="P286" s="11"/>
      <c r="Q286" s="11"/>
    </row>
    <row r="287" spans="1:17">
      <c r="A287" s="64" t="s">
        <v>434</v>
      </c>
      <c r="B287" s="95">
        <v>0</v>
      </c>
      <c r="C287" s="95">
        <v>0</v>
      </c>
      <c r="D287" s="95">
        <v>0</v>
      </c>
      <c r="E287" s="95">
        <v>0</v>
      </c>
      <c r="F287" s="95">
        <v>0</v>
      </c>
      <c r="G287" s="95">
        <v>0</v>
      </c>
      <c r="H287" s="95">
        <v>0</v>
      </c>
      <c r="I287" s="95">
        <v>0</v>
      </c>
      <c r="J287" s="95">
        <v>-4.9570400000000001</v>
      </c>
      <c r="K287" s="95">
        <v>0</v>
      </c>
      <c r="L287" s="95">
        <v>0</v>
      </c>
      <c r="M287" s="95">
        <v>0</v>
      </c>
      <c r="N287" s="95">
        <v>0</v>
      </c>
      <c r="O287" s="95">
        <v>-4.9570400000000001</v>
      </c>
      <c r="P287" s="11"/>
      <c r="Q287" s="11"/>
    </row>
    <row r="288" spans="1:17">
      <c r="A288" s="65" t="s">
        <v>435</v>
      </c>
      <c r="B288" s="95">
        <v>-107101.67600000001</v>
      </c>
      <c r="C288" s="95">
        <v>-72686.952799999999</v>
      </c>
      <c r="D288" s="95">
        <v>-111959.01081000001</v>
      </c>
      <c r="E288" s="95">
        <v>-97910.056810000009</v>
      </c>
      <c r="F288" s="95">
        <v>-248434.23622999998</v>
      </c>
      <c r="G288" s="95">
        <v>-100498.91873</v>
      </c>
      <c r="H288" s="95">
        <v>-31604.821199999998</v>
      </c>
      <c r="I288" s="95">
        <v>-5932.1235299999998</v>
      </c>
      <c r="J288" s="95">
        <v>-2789.3332</v>
      </c>
      <c r="K288" s="95">
        <v>-29662.608609999999</v>
      </c>
      <c r="L288" s="95">
        <v>-9606.1266599999999</v>
      </c>
      <c r="M288" s="95">
        <v>-43304.835270000003</v>
      </c>
      <c r="N288" s="95">
        <v>-11819.546259999999</v>
      </c>
      <c r="O288" s="95">
        <v>-873310.24611000007</v>
      </c>
      <c r="P288" s="11"/>
      <c r="Q288" s="11"/>
    </row>
    <row r="289" spans="1:17">
      <c r="A289" s="65" t="s">
        <v>436</v>
      </c>
      <c r="B289" s="95">
        <v>0</v>
      </c>
      <c r="C289" s="95">
        <v>0</v>
      </c>
      <c r="D289" s="95">
        <v>0</v>
      </c>
      <c r="E289" s="95">
        <v>0</v>
      </c>
      <c r="F289" s="95">
        <v>0</v>
      </c>
      <c r="G289" s="95">
        <v>0</v>
      </c>
      <c r="H289" s="95">
        <v>0</v>
      </c>
      <c r="I289" s="95">
        <v>0</v>
      </c>
      <c r="J289" s="95">
        <v>0</v>
      </c>
      <c r="K289" s="95">
        <v>0</v>
      </c>
      <c r="L289" s="95">
        <v>0</v>
      </c>
      <c r="M289" s="95">
        <v>0</v>
      </c>
      <c r="N289" s="95">
        <v>0</v>
      </c>
      <c r="O289" s="95">
        <v>0</v>
      </c>
      <c r="P289" s="11"/>
      <c r="Q289" s="11"/>
    </row>
    <row r="290" spans="1:17">
      <c r="A290" s="177" t="s">
        <v>1124</v>
      </c>
      <c r="B290" s="57">
        <v>556088.8364400001</v>
      </c>
      <c r="C290" s="57">
        <v>879010.99988000002</v>
      </c>
      <c r="D290" s="57">
        <v>730976.28169000009</v>
      </c>
      <c r="E290" s="57">
        <v>674948.07588999998</v>
      </c>
      <c r="F290" s="57">
        <v>400479.81294999999</v>
      </c>
      <c r="G290" s="57">
        <v>365849.97388000001</v>
      </c>
      <c r="H290" s="57">
        <v>279341.21491000004</v>
      </c>
      <c r="I290" s="57">
        <v>602524.75299000007</v>
      </c>
      <c r="J290" s="57">
        <v>3660.4814000000001</v>
      </c>
      <c r="K290" s="57">
        <v>526519.93374999997</v>
      </c>
      <c r="L290" s="57">
        <v>116983.78499</v>
      </c>
      <c r="M290" s="57">
        <v>570201.50133</v>
      </c>
      <c r="N290" s="57">
        <v>390979.09492</v>
      </c>
      <c r="O290" s="57">
        <v>6097564.7450200003</v>
      </c>
      <c r="P290" s="190"/>
      <c r="Q290" s="11"/>
    </row>
    <row r="291" spans="1:17">
      <c r="A291" s="64" t="s">
        <v>437</v>
      </c>
      <c r="B291" s="95">
        <v>129068.07445</v>
      </c>
      <c r="C291" s="95">
        <v>152842.77065000002</v>
      </c>
      <c r="D291" s="95">
        <v>195660.38183000003</v>
      </c>
      <c r="E291" s="95">
        <v>194288.28203999999</v>
      </c>
      <c r="F291" s="95">
        <v>156640.59677999999</v>
      </c>
      <c r="G291" s="95">
        <v>33586.687279999998</v>
      </c>
      <c r="H291" s="95">
        <v>38527.973429999998</v>
      </c>
      <c r="I291" s="95">
        <v>102716.81476000001</v>
      </c>
      <c r="J291" s="95">
        <v>805.30918000000008</v>
      </c>
      <c r="K291" s="95">
        <v>496124.73723999999</v>
      </c>
      <c r="L291" s="95">
        <v>16533.450720000001</v>
      </c>
      <c r="M291" s="95">
        <v>494546.08344000002</v>
      </c>
      <c r="N291" s="95">
        <v>32259.097829999999</v>
      </c>
      <c r="O291" s="95">
        <v>2043600.2596300002</v>
      </c>
      <c r="P291" s="190">
        <f>SUM(O292:O298)-O291</f>
        <v>0</v>
      </c>
      <c r="Q291" s="11"/>
    </row>
    <row r="292" spans="1:17">
      <c r="A292" s="64" t="s">
        <v>438</v>
      </c>
      <c r="B292" s="95">
        <v>2233.9627300000002</v>
      </c>
      <c r="C292" s="95">
        <v>5077.6014699999996</v>
      </c>
      <c r="D292" s="95">
        <v>10971.889210000001</v>
      </c>
      <c r="E292" s="95">
        <v>809.0173299999999</v>
      </c>
      <c r="F292" s="95">
        <v>10350.779849999999</v>
      </c>
      <c r="G292" s="95">
        <v>563.50977999999998</v>
      </c>
      <c r="H292" s="95">
        <v>4657.2477099999996</v>
      </c>
      <c r="I292" s="95">
        <v>6634.1247599999997</v>
      </c>
      <c r="J292" s="95">
        <v>3.3</v>
      </c>
      <c r="K292" s="95">
        <v>5438.5672400000003</v>
      </c>
      <c r="L292" s="95">
        <v>2380.8222500000002</v>
      </c>
      <c r="M292" s="95">
        <v>2649.7904600000002</v>
      </c>
      <c r="N292" s="95">
        <v>7580.0234099999998</v>
      </c>
      <c r="O292" s="95">
        <v>59350.636200000001</v>
      </c>
      <c r="P292" s="11"/>
      <c r="Q292" s="11"/>
    </row>
    <row r="293" spans="1:17">
      <c r="A293" s="64" t="s">
        <v>439</v>
      </c>
      <c r="B293" s="95">
        <v>125178.99844</v>
      </c>
      <c r="C293" s="95">
        <v>147041.03537999999</v>
      </c>
      <c r="D293" s="95">
        <v>179305.8591</v>
      </c>
      <c r="E293" s="95">
        <v>193478.91612000001</v>
      </c>
      <c r="F293" s="95">
        <v>142049.39827999999</v>
      </c>
      <c r="G293" s="95">
        <v>32848.998169999999</v>
      </c>
      <c r="H293" s="95">
        <v>33395.483070000002</v>
      </c>
      <c r="I293" s="95">
        <v>95329.016659999994</v>
      </c>
      <c r="J293" s="95">
        <v>802.00918000000001</v>
      </c>
      <c r="K293" s="95">
        <v>446308.15451999998</v>
      </c>
      <c r="L293" s="95">
        <v>13776.852650000001</v>
      </c>
      <c r="M293" s="95">
        <v>486260.01611999999</v>
      </c>
      <c r="N293" s="95">
        <v>24581.784949999997</v>
      </c>
      <c r="O293" s="95">
        <v>1920356.5226400001</v>
      </c>
      <c r="P293" s="11"/>
      <c r="Q293" s="11"/>
    </row>
    <row r="294" spans="1:17">
      <c r="A294" s="64" t="s">
        <v>440</v>
      </c>
      <c r="B294" s="95">
        <v>1655.11328</v>
      </c>
      <c r="C294" s="95">
        <v>0</v>
      </c>
      <c r="D294" s="95">
        <v>5141.8420599999999</v>
      </c>
      <c r="E294" s="95">
        <v>0.34858999999999996</v>
      </c>
      <c r="F294" s="95">
        <v>3733.4742200000001</v>
      </c>
      <c r="G294" s="95">
        <v>174.17932999999999</v>
      </c>
      <c r="H294" s="95">
        <v>0</v>
      </c>
      <c r="I294" s="95">
        <v>0</v>
      </c>
      <c r="J294" s="95">
        <v>0</v>
      </c>
      <c r="K294" s="95">
        <v>30538.571749999999</v>
      </c>
      <c r="L294" s="95">
        <v>1.8029000000000002</v>
      </c>
      <c r="M294" s="95">
        <v>2490.2306699999999</v>
      </c>
      <c r="N294" s="95">
        <v>0</v>
      </c>
      <c r="O294" s="95">
        <v>43735.5628</v>
      </c>
      <c r="P294" s="11"/>
      <c r="Q294" s="11"/>
    </row>
    <row r="295" spans="1:17">
      <c r="A295" s="64" t="s">
        <v>441</v>
      </c>
      <c r="B295" s="95">
        <v>0</v>
      </c>
      <c r="C295" s="95">
        <v>0</v>
      </c>
      <c r="D295" s="95">
        <v>0</v>
      </c>
      <c r="E295" s="95">
        <v>0</v>
      </c>
      <c r="F295" s="95">
        <v>0</v>
      </c>
      <c r="G295" s="95">
        <v>0</v>
      </c>
      <c r="H295" s="95">
        <v>0</v>
      </c>
      <c r="I295" s="95">
        <v>753.67333999999994</v>
      </c>
      <c r="J295" s="95">
        <v>0</v>
      </c>
      <c r="K295" s="95">
        <v>13839.443730000001</v>
      </c>
      <c r="L295" s="95">
        <v>373.97291999999999</v>
      </c>
      <c r="M295" s="95">
        <v>3146.04619</v>
      </c>
      <c r="N295" s="95">
        <v>76.489609999999999</v>
      </c>
      <c r="O295" s="95">
        <v>18189.625789999998</v>
      </c>
      <c r="P295" s="11"/>
      <c r="Q295" s="11"/>
    </row>
    <row r="296" spans="1:17">
      <c r="A296" s="64" t="s">
        <v>442</v>
      </c>
      <c r="B296" s="95">
        <v>0</v>
      </c>
      <c r="C296" s="95">
        <v>0</v>
      </c>
      <c r="D296" s="95">
        <v>0</v>
      </c>
      <c r="E296" s="95">
        <v>0</v>
      </c>
      <c r="F296" s="95">
        <v>0</v>
      </c>
      <c r="G296" s="95">
        <v>0</v>
      </c>
      <c r="H296" s="95">
        <v>0</v>
      </c>
      <c r="I296" s="95">
        <v>0</v>
      </c>
      <c r="J296" s="95">
        <v>0</v>
      </c>
      <c r="K296" s="95">
        <v>0</v>
      </c>
      <c r="L296" s="95">
        <v>0</v>
      </c>
      <c r="M296" s="95">
        <v>0</v>
      </c>
      <c r="N296" s="95">
        <v>0</v>
      </c>
      <c r="O296" s="95">
        <v>0</v>
      </c>
      <c r="P296" s="11"/>
      <c r="Q296" s="11"/>
    </row>
    <row r="297" spans="1:17">
      <c r="A297" s="64" t="s">
        <v>443</v>
      </c>
      <c r="B297" s="95">
        <v>0</v>
      </c>
      <c r="C297" s="95">
        <v>724.13380000000006</v>
      </c>
      <c r="D297" s="95">
        <v>240.79146</v>
      </c>
      <c r="E297" s="95">
        <v>0</v>
      </c>
      <c r="F297" s="95">
        <v>506.94443000000001</v>
      </c>
      <c r="G297" s="95">
        <v>0</v>
      </c>
      <c r="H297" s="95">
        <v>475.24265000000003</v>
      </c>
      <c r="I297" s="95">
        <v>0</v>
      </c>
      <c r="J297" s="95">
        <v>0</v>
      </c>
      <c r="K297" s="95">
        <v>0</v>
      </c>
      <c r="L297" s="95">
        <v>0</v>
      </c>
      <c r="M297" s="95">
        <v>0</v>
      </c>
      <c r="N297" s="95">
        <v>20.799859999999999</v>
      </c>
      <c r="O297" s="95">
        <v>1967.9122</v>
      </c>
      <c r="P297" s="11"/>
      <c r="Q297" s="11"/>
    </row>
    <row r="298" spans="1:17">
      <c r="A298" s="64" t="s">
        <v>444</v>
      </c>
      <c r="B298" s="95">
        <v>0</v>
      </c>
      <c r="C298" s="95">
        <v>0</v>
      </c>
      <c r="D298" s="95">
        <v>0</v>
      </c>
      <c r="E298" s="95">
        <v>0</v>
      </c>
      <c r="F298" s="95">
        <v>0</v>
      </c>
      <c r="G298" s="95">
        <v>0</v>
      </c>
      <c r="H298" s="95">
        <v>0</v>
      </c>
      <c r="I298" s="95">
        <v>0</v>
      </c>
      <c r="J298" s="95">
        <v>0</v>
      </c>
      <c r="K298" s="95">
        <v>0</v>
      </c>
      <c r="L298" s="95">
        <v>0</v>
      </c>
      <c r="M298" s="95">
        <v>0</v>
      </c>
      <c r="N298" s="95">
        <v>0</v>
      </c>
      <c r="O298" s="95">
        <v>0</v>
      </c>
      <c r="P298" s="11"/>
      <c r="Q298" s="11"/>
    </row>
    <row r="299" spans="1:17">
      <c r="A299" s="64" t="s">
        <v>445</v>
      </c>
      <c r="B299" s="95">
        <v>-201881.35678</v>
      </c>
      <c r="C299" s="95">
        <v>-246544.53011000002</v>
      </c>
      <c r="D299" s="95">
        <v>-274940.15210000001</v>
      </c>
      <c r="E299" s="95">
        <v>-333382.58847000002</v>
      </c>
      <c r="F299" s="95">
        <v>-167662.88016</v>
      </c>
      <c r="G299" s="95">
        <v>-73986.401590000009</v>
      </c>
      <c r="H299" s="95">
        <v>-56084.28744</v>
      </c>
      <c r="I299" s="95">
        <v>-141277.63902999999</v>
      </c>
      <c r="J299" s="95">
        <v>-1762.07098</v>
      </c>
      <c r="K299" s="95">
        <v>-520192.26474999997</v>
      </c>
      <c r="L299" s="95">
        <v>-25354.168719999998</v>
      </c>
      <c r="M299" s="95">
        <v>-541195.96941000002</v>
      </c>
      <c r="N299" s="95">
        <v>-46435.23461</v>
      </c>
      <c r="O299" s="95">
        <v>-2630699.54415</v>
      </c>
      <c r="P299" s="190">
        <f>SUM(O300:O305)-O299</f>
        <v>0</v>
      </c>
      <c r="Q299" s="11"/>
    </row>
    <row r="300" spans="1:17">
      <c r="A300" s="64" t="s">
        <v>446</v>
      </c>
      <c r="B300" s="95">
        <v>-200279.81653000001</v>
      </c>
      <c r="C300" s="95">
        <v>-205216.22328999999</v>
      </c>
      <c r="D300" s="95">
        <v>-235030.93273</v>
      </c>
      <c r="E300" s="95">
        <v>-311439.13481000002</v>
      </c>
      <c r="F300" s="95">
        <v>-120433.04987</v>
      </c>
      <c r="G300" s="95">
        <v>-73291.615720000002</v>
      </c>
      <c r="H300" s="95">
        <v>-47955.886509999997</v>
      </c>
      <c r="I300" s="95">
        <v>-114646.68096</v>
      </c>
      <c r="J300" s="95">
        <v>-1762.07098</v>
      </c>
      <c r="K300" s="95">
        <v>-460111.65162000002</v>
      </c>
      <c r="L300" s="95">
        <v>-20599.20146</v>
      </c>
      <c r="M300" s="95">
        <v>-519538.13922000001</v>
      </c>
      <c r="N300" s="95">
        <v>-36172.244899999998</v>
      </c>
      <c r="O300" s="95">
        <v>-2346476.6486</v>
      </c>
      <c r="P300" s="11"/>
      <c r="Q300" s="11"/>
    </row>
    <row r="301" spans="1:17">
      <c r="A301" s="64" t="s">
        <v>447</v>
      </c>
      <c r="B301" s="95">
        <v>-1601.50406</v>
      </c>
      <c r="C301" s="95">
        <v>-145.94960999999998</v>
      </c>
      <c r="D301" s="95">
        <v>-28267.027260000003</v>
      </c>
      <c r="E301" s="95">
        <v>-20690.67829</v>
      </c>
      <c r="F301" s="95">
        <v>-7470.3563899999999</v>
      </c>
      <c r="G301" s="95">
        <v>-1.0915599999999999</v>
      </c>
      <c r="H301" s="95">
        <v>-14.534469999999999</v>
      </c>
      <c r="I301" s="95">
        <v>0</v>
      </c>
      <c r="J301" s="95">
        <v>0</v>
      </c>
      <c r="K301" s="95">
        <v>-33149.442199999998</v>
      </c>
      <c r="L301" s="95">
        <v>-134.53332999999998</v>
      </c>
      <c r="M301" s="95">
        <v>-4234.4389800000008</v>
      </c>
      <c r="N301" s="95">
        <v>0</v>
      </c>
      <c r="O301" s="95">
        <v>-95709.556150000004</v>
      </c>
      <c r="P301" s="11"/>
      <c r="Q301" s="11"/>
    </row>
    <row r="302" spans="1:17">
      <c r="A302" s="65" t="s">
        <v>448</v>
      </c>
      <c r="B302" s="95">
        <v>0</v>
      </c>
      <c r="C302" s="95">
        <v>0</v>
      </c>
      <c r="D302" s="95">
        <v>-109.19</v>
      </c>
      <c r="E302" s="95">
        <v>0</v>
      </c>
      <c r="F302" s="95">
        <v>0</v>
      </c>
      <c r="G302" s="95">
        <v>0</v>
      </c>
      <c r="H302" s="95">
        <v>0</v>
      </c>
      <c r="I302" s="95">
        <v>-74.890219999999999</v>
      </c>
      <c r="J302" s="95">
        <v>0</v>
      </c>
      <c r="K302" s="95">
        <v>-14115.84397</v>
      </c>
      <c r="L302" s="95">
        <v>-376.03719000000001</v>
      </c>
      <c r="M302" s="95">
        <v>-3712.71173</v>
      </c>
      <c r="N302" s="95">
        <v>0</v>
      </c>
      <c r="O302" s="95">
        <v>-18388.67311</v>
      </c>
      <c r="P302" s="11"/>
      <c r="Q302" s="11"/>
    </row>
    <row r="303" spans="1:17">
      <c r="A303" s="65" t="s">
        <v>449</v>
      </c>
      <c r="B303" s="95">
        <v>-3.619E-2</v>
      </c>
      <c r="C303" s="95">
        <v>-40382.419569999998</v>
      </c>
      <c r="D303" s="95">
        <v>-11299.413640000001</v>
      </c>
      <c r="E303" s="95">
        <v>-1252.7753700000001</v>
      </c>
      <c r="F303" s="95">
        <v>-38674.604169999999</v>
      </c>
      <c r="G303" s="95">
        <v>-693.69431000000009</v>
      </c>
      <c r="H303" s="95">
        <v>-7116.6199800000004</v>
      </c>
      <c r="I303" s="95">
        <v>-26556.067850000003</v>
      </c>
      <c r="J303" s="95">
        <v>0</v>
      </c>
      <c r="K303" s="95">
        <v>-12815.32696</v>
      </c>
      <c r="L303" s="95">
        <v>-4244.3967400000001</v>
      </c>
      <c r="M303" s="95">
        <v>-13710.679480000001</v>
      </c>
      <c r="N303" s="95">
        <v>-9904.7444500000001</v>
      </c>
      <c r="O303" s="95">
        <v>-166650.77871000001</v>
      </c>
      <c r="P303" s="11"/>
      <c r="Q303" s="11"/>
    </row>
    <row r="304" spans="1:17">
      <c r="A304" s="64" t="s">
        <v>450</v>
      </c>
      <c r="B304" s="95">
        <v>0</v>
      </c>
      <c r="C304" s="95">
        <v>0</v>
      </c>
      <c r="D304" s="95">
        <v>0</v>
      </c>
      <c r="E304" s="95">
        <v>0</v>
      </c>
      <c r="F304" s="95">
        <v>0</v>
      </c>
      <c r="G304" s="95">
        <v>0</v>
      </c>
      <c r="H304" s="95">
        <v>0</v>
      </c>
      <c r="I304" s="95">
        <v>0</v>
      </c>
      <c r="J304" s="95">
        <v>0</v>
      </c>
      <c r="K304" s="95">
        <v>0</v>
      </c>
      <c r="L304" s="95">
        <v>0</v>
      </c>
      <c r="M304" s="95">
        <v>0</v>
      </c>
      <c r="N304" s="95">
        <v>0</v>
      </c>
      <c r="O304" s="95">
        <v>0</v>
      </c>
      <c r="P304" s="11"/>
      <c r="Q304" s="11"/>
    </row>
    <row r="305" spans="1:17">
      <c r="A305" s="65" t="s">
        <v>451</v>
      </c>
      <c r="B305" s="95">
        <v>0</v>
      </c>
      <c r="C305" s="95">
        <v>-799.93763999999999</v>
      </c>
      <c r="D305" s="95">
        <v>-233.58847</v>
      </c>
      <c r="E305" s="95">
        <v>0</v>
      </c>
      <c r="F305" s="95">
        <v>-1084.8697299999999</v>
      </c>
      <c r="G305" s="95">
        <v>0</v>
      </c>
      <c r="H305" s="95">
        <v>-997.24648000000002</v>
      </c>
      <c r="I305" s="95">
        <v>0</v>
      </c>
      <c r="J305" s="95">
        <v>0</v>
      </c>
      <c r="K305" s="95">
        <v>0</v>
      </c>
      <c r="L305" s="95">
        <v>0</v>
      </c>
      <c r="M305" s="95">
        <v>0</v>
      </c>
      <c r="N305" s="95">
        <v>-358.24526000000003</v>
      </c>
      <c r="O305" s="95">
        <v>-3473.8875800000001</v>
      </c>
      <c r="P305" s="11"/>
      <c r="Q305" s="11"/>
    </row>
    <row r="306" spans="1:17">
      <c r="A306" s="177" t="s">
        <v>1123</v>
      </c>
      <c r="B306" s="57">
        <v>483275.55411000003</v>
      </c>
      <c r="C306" s="57">
        <v>785309.24041999993</v>
      </c>
      <c r="D306" s="57">
        <v>651696.51142</v>
      </c>
      <c r="E306" s="57">
        <v>535853.76945999998</v>
      </c>
      <c r="F306" s="57">
        <v>389457.52957000001</v>
      </c>
      <c r="G306" s="57">
        <v>325450.25956999999</v>
      </c>
      <c r="H306" s="57">
        <v>261784.90090000001</v>
      </c>
      <c r="I306" s="57">
        <v>563963.92872000008</v>
      </c>
      <c r="J306" s="57">
        <v>2703.7195999999999</v>
      </c>
      <c r="K306" s="57">
        <v>502452.40623999998</v>
      </c>
      <c r="L306" s="57">
        <v>108163.06698999999</v>
      </c>
      <c r="M306" s="57">
        <v>523551.61536</v>
      </c>
      <c r="N306" s="57">
        <v>376802.95814</v>
      </c>
      <c r="O306" s="57">
        <v>5510465.4605</v>
      </c>
      <c r="P306" s="190"/>
      <c r="Q306" s="11"/>
    </row>
    <row r="307" spans="1:17">
      <c r="A307" s="64" t="s">
        <v>452</v>
      </c>
      <c r="B307" s="95">
        <v>-354458.08269999997</v>
      </c>
      <c r="C307" s="95">
        <v>-706835.01896999998</v>
      </c>
      <c r="D307" s="95">
        <v>-579080.32972000004</v>
      </c>
      <c r="E307" s="95">
        <v>-403421.42774999997</v>
      </c>
      <c r="F307" s="95">
        <v>-310008.59714999999</v>
      </c>
      <c r="G307" s="95">
        <v>-206786.92038</v>
      </c>
      <c r="H307" s="95">
        <v>-197343.93572000001</v>
      </c>
      <c r="I307" s="95">
        <v>-422121.86952000001</v>
      </c>
      <c r="J307" s="95">
        <v>-6933.7168600000005</v>
      </c>
      <c r="K307" s="95">
        <v>-423643.60136999999</v>
      </c>
      <c r="L307" s="95">
        <v>-96240.849180000005</v>
      </c>
      <c r="M307" s="95">
        <v>-448639.6679</v>
      </c>
      <c r="N307" s="95">
        <v>-300969.68618999998</v>
      </c>
      <c r="O307" s="95">
        <v>-4456483.7034099996</v>
      </c>
      <c r="P307" s="190">
        <f>SUM(O308:O316)-O307</f>
        <v>0</v>
      </c>
      <c r="Q307" s="11"/>
    </row>
    <row r="308" spans="1:17">
      <c r="A308" s="64" t="s">
        <v>453</v>
      </c>
      <c r="B308" s="95">
        <v>-140716.69680000001</v>
      </c>
      <c r="C308" s="95">
        <v>-400166.59852999996</v>
      </c>
      <c r="D308" s="95">
        <v>-206839.09972</v>
      </c>
      <c r="E308" s="95">
        <v>-182924.54782000001</v>
      </c>
      <c r="F308" s="95">
        <v>-122642.29736</v>
      </c>
      <c r="G308" s="95">
        <v>-94141.042079999999</v>
      </c>
      <c r="H308" s="95">
        <v>-103559.22034999999</v>
      </c>
      <c r="I308" s="95">
        <v>-246762.75762000002</v>
      </c>
      <c r="J308" s="95">
        <v>-4617.1278600000005</v>
      </c>
      <c r="K308" s="95">
        <v>-243785.60141999999</v>
      </c>
      <c r="L308" s="95">
        <v>-51204.104530000004</v>
      </c>
      <c r="M308" s="95">
        <v>-204223.56763999999</v>
      </c>
      <c r="N308" s="95">
        <v>-196450.54457</v>
      </c>
      <c r="O308" s="95">
        <v>-2198033.2063000002</v>
      </c>
      <c r="P308" s="11"/>
      <c r="Q308" s="11"/>
    </row>
    <row r="309" spans="1:17">
      <c r="A309" s="64" t="s">
        <v>454</v>
      </c>
      <c r="B309" s="95">
        <v>-32808.033559999996</v>
      </c>
      <c r="C309" s="95">
        <v>-69707.439339999997</v>
      </c>
      <c r="D309" s="95">
        <v>-41250.774420000002</v>
      </c>
      <c r="E309" s="95">
        <v>-41782.331479999993</v>
      </c>
      <c r="F309" s="95">
        <v>-26723.438480000001</v>
      </c>
      <c r="G309" s="95">
        <v>-18668.12154</v>
      </c>
      <c r="H309" s="95">
        <v>-18658.282460000002</v>
      </c>
      <c r="I309" s="95">
        <v>-43958.13581</v>
      </c>
      <c r="J309" s="95">
        <v>-668.47057999999993</v>
      </c>
      <c r="K309" s="95">
        <v>-33640.550179999998</v>
      </c>
      <c r="L309" s="95">
        <v>-6222.5252199999995</v>
      </c>
      <c r="M309" s="95">
        <v>-27654.649390000002</v>
      </c>
      <c r="N309" s="95">
        <v>-23516.529500000001</v>
      </c>
      <c r="O309" s="95">
        <v>-385259.28195999999</v>
      </c>
      <c r="P309" s="11"/>
      <c r="Q309" s="11"/>
    </row>
    <row r="310" spans="1:17">
      <c r="A310" s="64" t="s">
        <v>455</v>
      </c>
      <c r="B310" s="95">
        <v>-4894.2307300000002</v>
      </c>
      <c r="C310" s="95">
        <v>-6897.5235199999997</v>
      </c>
      <c r="D310" s="95">
        <v>-4315.1782800000001</v>
      </c>
      <c r="E310" s="95">
        <v>-3555.8283900000001</v>
      </c>
      <c r="F310" s="95">
        <v>-7419.0739000000003</v>
      </c>
      <c r="G310" s="95">
        <v>-2129.9797400000002</v>
      </c>
      <c r="H310" s="95">
        <v>-2338.40787</v>
      </c>
      <c r="I310" s="95">
        <v>-3223.8549500000004</v>
      </c>
      <c r="J310" s="95">
        <v>-133.03349</v>
      </c>
      <c r="K310" s="95">
        <v>-1861.40643</v>
      </c>
      <c r="L310" s="95">
        <v>-1473.16815</v>
      </c>
      <c r="M310" s="95">
        <v>-3350.12943</v>
      </c>
      <c r="N310" s="95">
        <v>-2101.92992</v>
      </c>
      <c r="O310" s="95">
        <v>-43693.7448</v>
      </c>
      <c r="P310" s="11"/>
      <c r="Q310" s="11"/>
    </row>
    <row r="311" spans="1:17">
      <c r="A311" s="64" t="s">
        <v>456</v>
      </c>
      <c r="B311" s="95">
        <v>-6714.52891</v>
      </c>
      <c r="C311" s="95">
        <v>-18106.13654</v>
      </c>
      <c r="D311" s="95">
        <v>-10419.15171</v>
      </c>
      <c r="E311" s="95">
        <v>-9572.717630000001</v>
      </c>
      <c r="F311" s="95">
        <v>-3962.6925799999999</v>
      </c>
      <c r="G311" s="95">
        <v>-6122.3611000000001</v>
      </c>
      <c r="H311" s="95">
        <v>-5903.5124299999998</v>
      </c>
      <c r="I311" s="95">
        <v>-13334.409949999999</v>
      </c>
      <c r="J311" s="95">
        <v>-292.81609000000003</v>
      </c>
      <c r="K311" s="95">
        <v>-10407.42318</v>
      </c>
      <c r="L311" s="95">
        <v>-2626.5672599999998</v>
      </c>
      <c r="M311" s="95">
        <v>-10872.119980000001</v>
      </c>
      <c r="N311" s="95">
        <v>-8405.4253599999993</v>
      </c>
      <c r="O311" s="95">
        <v>-106739.86272</v>
      </c>
      <c r="P311" s="11"/>
      <c r="Q311" s="11"/>
    </row>
    <row r="312" spans="1:17">
      <c r="A312" s="64" t="s">
        <v>457</v>
      </c>
      <c r="B312" s="95">
        <v>-32366.769980000001</v>
      </c>
      <c r="C312" s="95">
        <v>-40910.748189999998</v>
      </c>
      <c r="D312" s="95">
        <v>-37772.303540000001</v>
      </c>
      <c r="E312" s="95">
        <v>-18768.986690000002</v>
      </c>
      <c r="F312" s="95">
        <v>-30368.759550000002</v>
      </c>
      <c r="G312" s="95">
        <v>-1448.56205</v>
      </c>
      <c r="H312" s="95">
        <v>-886.82155</v>
      </c>
      <c r="I312" s="95">
        <v>-29604.80387</v>
      </c>
      <c r="J312" s="95">
        <v>-294.03386</v>
      </c>
      <c r="K312" s="95">
        <v>-26489.825820000002</v>
      </c>
      <c r="L312" s="95">
        <v>-6501.4936100000004</v>
      </c>
      <c r="M312" s="95">
        <v>-31385.343100000002</v>
      </c>
      <c r="N312" s="95">
        <v>-4328.6438200000002</v>
      </c>
      <c r="O312" s="95">
        <v>-261127.09563</v>
      </c>
      <c r="P312" s="11"/>
      <c r="Q312" s="11"/>
    </row>
    <row r="313" spans="1:17">
      <c r="A313" s="64" t="s">
        <v>458</v>
      </c>
      <c r="B313" s="95">
        <v>-5172.6019200000001</v>
      </c>
      <c r="C313" s="95">
        <v>-14674.064539999999</v>
      </c>
      <c r="D313" s="95">
        <v>-30430.208930000001</v>
      </c>
      <c r="E313" s="95">
        <v>-20033.039960000002</v>
      </c>
      <c r="F313" s="95">
        <v>-9759.4605600000014</v>
      </c>
      <c r="G313" s="95">
        <v>-4574.6752500000002</v>
      </c>
      <c r="H313" s="95">
        <v>-3343.3557599999999</v>
      </c>
      <c r="I313" s="95">
        <v>-7140.1583899999996</v>
      </c>
      <c r="J313" s="95">
        <v>-78.507940000000005</v>
      </c>
      <c r="K313" s="95">
        <v>-5608.9938300000003</v>
      </c>
      <c r="L313" s="95">
        <v>-1315.1925100000001</v>
      </c>
      <c r="M313" s="95">
        <v>-9545.5794299999998</v>
      </c>
      <c r="N313" s="95">
        <v>-3401.1051699999998</v>
      </c>
      <c r="O313" s="95">
        <v>-115076.94418999999</v>
      </c>
      <c r="P313" s="11"/>
      <c r="Q313" s="11"/>
    </row>
    <row r="314" spans="1:17">
      <c r="A314" s="64" t="s">
        <v>459</v>
      </c>
      <c r="B314" s="95">
        <v>-16921.112289999997</v>
      </c>
      <c r="C314" s="95">
        <v>-26691.025160000001</v>
      </c>
      <c r="D314" s="95">
        <v>-21258.879719999997</v>
      </c>
      <c r="E314" s="95">
        <v>-20848.23029</v>
      </c>
      <c r="F314" s="95">
        <v>-11819.53039</v>
      </c>
      <c r="G314" s="95">
        <v>-8111.8101399999996</v>
      </c>
      <c r="H314" s="95">
        <v>-9693.9157500000001</v>
      </c>
      <c r="I314" s="95">
        <v>-10164.401529999999</v>
      </c>
      <c r="J314" s="95">
        <v>-66.949529999999996</v>
      </c>
      <c r="K314" s="95">
        <v>-11423.15263</v>
      </c>
      <c r="L314" s="95">
        <v>-3181.4968199999998</v>
      </c>
      <c r="M314" s="95">
        <v>-32259.893059999999</v>
      </c>
      <c r="N314" s="95">
        <v>-5343.1541699999998</v>
      </c>
      <c r="O314" s="95">
        <v>-177783.55147999999</v>
      </c>
      <c r="P314" s="11"/>
      <c r="Q314" s="11"/>
    </row>
    <row r="315" spans="1:17">
      <c r="A315" s="64" t="s">
        <v>460</v>
      </c>
      <c r="B315" s="95">
        <v>-3794.1342400000003</v>
      </c>
      <c r="C315" s="95">
        <v>-916.06882999999993</v>
      </c>
      <c r="D315" s="95">
        <v>-25346.76093</v>
      </c>
      <c r="E315" s="95">
        <v>-6950.3453600000003</v>
      </c>
      <c r="F315" s="95">
        <v>-5192.58061</v>
      </c>
      <c r="G315" s="95">
        <v>-10751.3451</v>
      </c>
      <c r="H315" s="95">
        <v>-2508.1769900000004</v>
      </c>
      <c r="I315" s="95">
        <v>-283.97478999999998</v>
      </c>
      <c r="J315" s="95">
        <v>-69.418979999999991</v>
      </c>
      <c r="K315" s="95">
        <v>-14916.187910000001</v>
      </c>
      <c r="L315" s="95">
        <v>-781.49612000000002</v>
      </c>
      <c r="M315" s="95">
        <v>-17700.212219999998</v>
      </c>
      <c r="N315" s="95">
        <v>-975.15816000000007</v>
      </c>
      <c r="O315" s="95">
        <v>-90185.860239999995</v>
      </c>
      <c r="P315" s="11"/>
      <c r="Q315" s="11"/>
    </row>
    <row r="316" spans="1:17">
      <c r="A316" s="65" t="s">
        <v>461</v>
      </c>
      <c r="B316" s="95">
        <v>-111069.97426999999</v>
      </c>
      <c r="C316" s="95">
        <v>-128765.41432</v>
      </c>
      <c r="D316" s="95">
        <v>-201447.97247000001</v>
      </c>
      <c r="E316" s="95">
        <v>-98985.400129999995</v>
      </c>
      <c r="F316" s="95">
        <v>-92120.763720000003</v>
      </c>
      <c r="G316" s="95">
        <v>-60839.023380000006</v>
      </c>
      <c r="H316" s="95">
        <v>-50452.242559999999</v>
      </c>
      <c r="I316" s="95">
        <v>-67649.372610000006</v>
      </c>
      <c r="J316" s="95">
        <v>-713.35852999999997</v>
      </c>
      <c r="K316" s="95">
        <v>-75510.459969999996</v>
      </c>
      <c r="L316" s="95">
        <v>-22934.804960000001</v>
      </c>
      <c r="M316" s="95">
        <v>-111648.17365000001</v>
      </c>
      <c r="N316" s="95">
        <v>-56447.195520000001</v>
      </c>
      <c r="O316" s="95">
        <v>-1078584.1560899999</v>
      </c>
      <c r="P316" s="11"/>
      <c r="Q316" s="11"/>
    </row>
    <row r="317" spans="1:17">
      <c r="A317" s="177" t="s">
        <v>1122</v>
      </c>
      <c r="B317" s="57">
        <v>128817.47141</v>
      </c>
      <c r="C317" s="57">
        <v>78474.221449999997</v>
      </c>
      <c r="D317" s="57">
        <v>72616.181700000001</v>
      </c>
      <c r="E317" s="57">
        <v>132432.34171000001</v>
      </c>
      <c r="F317" s="57">
        <v>79448.932419999997</v>
      </c>
      <c r="G317" s="57">
        <v>118663.33919</v>
      </c>
      <c r="H317" s="57">
        <v>64440.965179999999</v>
      </c>
      <c r="I317" s="57">
        <v>141842.05919999999</v>
      </c>
      <c r="J317" s="57">
        <v>-4229.9972600000001</v>
      </c>
      <c r="K317" s="57">
        <v>78808.804870000007</v>
      </c>
      <c r="L317" s="57">
        <v>11922.21781</v>
      </c>
      <c r="M317" s="57">
        <v>74911.947459999996</v>
      </c>
      <c r="N317" s="57">
        <v>75833.271950000009</v>
      </c>
      <c r="O317" s="57">
        <v>1053981.75709</v>
      </c>
      <c r="P317" s="190"/>
      <c r="Q317" s="11"/>
    </row>
    <row r="318" spans="1:17">
      <c r="A318" s="65" t="s">
        <v>462</v>
      </c>
      <c r="B318" s="95">
        <v>-526.22262999999998</v>
      </c>
      <c r="C318" s="95">
        <v>4.0826099999999999</v>
      </c>
      <c r="D318" s="95">
        <v>-107.70199000000001</v>
      </c>
      <c r="E318" s="95">
        <v>-111576.29690999999</v>
      </c>
      <c r="F318" s="95">
        <v>12.581610000000001</v>
      </c>
      <c r="G318" s="95">
        <v>-25658.498609999999</v>
      </c>
      <c r="H318" s="95">
        <v>217.34776000000002</v>
      </c>
      <c r="I318" s="95">
        <v>0.33935000000000004</v>
      </c>
      <c r="J318" s="95">
        <v>6.1087400000000001</v>
      </c>
      <c r="K318" s="95">
        <v>-67.848649999999992</v>
      </c>
      <c r="L318" s="95">
        <v>0.36060000000000003</v>
      </c>
      <c r="M318" s="95">
        <v>0.1157</v>
      </c>
      <c r="N318" s="95">
        <v>-55.378860000000003</v>
      </c>
      <c r="O318" s="95">
        <v>-137751.01128000001</v>
      </c>
      <c r="P318" s="190">
        <f>SUM(O319:O320)-O318</f>
        <v>0</v>
      </c>
      <c r="Q318" s="11"/>
    </row>
    <row r="319" spans="1:17">
      <c r="A319" s="65" t="s">
        <v>463</v>
      </c>
      <c r="B319" s="95">
        <v>-642.25986</v>
      </c>
      <c r="C319" s="95">
        <v>1.0000000000000001E-5</v>
      </c>
      <c r="D319" s="95">
        <v>-395.22406000000001</v>
      </c>
      <c r="E319" s="95">
        <v>-111579.63346</v>
      </c>
      <c r="F319" s="95">
        <v>11.722209999999999</v>
      </c>
      <c r="G319" s="95">
        <v>-25694.638780000001</v>
      </c>
      <c r="H319" s="95">
        <v>215.1173</v>
      </c>
      <c r="I319" s="95">
        <v>0</v>
      </c>
      <c r="J319" s="95">
        <v>6.1087400000000001</v>
      </c>
      <c r="K319" s="95">
        <v>-105.68471000000001</v>
      </c>
      <c r="L319" s="95">
        <v>6.3000000000000003E-4</v>
      </c>
      <c r="M319" s="95">
        <v>0</v>
      </c>
      <c r="N319" s="95">
        <v>-55.378860000000003</v>
      </c>
      <c r="O319" s="95">
        <v>-138239.87084000002</v>
      </c>
      <c r="P319" s="11"/>
      <c r="Q319" s="11"/>
    </row>
    <row r="320" spans="1:17">
      <c r="A320" s="65" t="s">
        <v>464</v>
      </c>
      <c r="B320" s="95">
        <v>116.03722999999999</v>
      </c>
      <c r="C320" s="95">
        <v>4.0826000000000002</v>
      </c>
      <c r="D320" s="95">
        <v>287.52206999999999</v>
      </c>
      <c r="E320" s="95">
        <v>3.3365500000000003</v>
      </c>
      <c r="F320" s="95">
        <v>0.85939999999999994</v>
      </c>
      <c r="G320" s="95">
        <v>36.140169999999998</v>
      </c>
      <c r="H320" s="95">
        <v>2.2304599999999999</v>
      </c>
      <c r="I320" s="95">
        <v>0.33935000000000004</v>
      </c>
      <c r="J320" s="95">
        <v>0</v>
      </c>
      <c r="K320" s="95">
        <v>37.836059999999996</v>
      </c>
      <c r="L320" s="95">
        <v>0.35997000000000001</v>
      </c>
      <c r="M320" s="95">
        <v>0.1157</v>
      </c>
      <c r="N320" s="95">
        <v>0</v>
      </c>
      <c r="O320" s="95">
        <v>488.85955999999999</v>
      </c>
      <c r="P320" s="11"/>
      <c r="Q320" s="11"/>
    </row>
    <row r="321" spans="1:17">
      <c r="A321" s="65" t="s">
        <v>465</v>
      </c>
      <c r="B321" s="95">
        <v>800.26477999999997</v>
      </c>
      <c r="C321" s="95">
        <v>-12.84342</v>
      </c>
      <c r="D321" s="95">
        <v>-86.003199999999993</v>
      </c>
      <c r="E321" s="95">
        <v>111556.23666</v>
      </c>
      <c r="F321" s="95">
        <v>3.28979</v>
      </c>
      <c r="G321" s="95">
        <v>25538.975850000003</v>
      </c>
      <c r="H321" s="95">
        <v>-376.41348999999997</v>
      </c>
      <c r="I321" s="95">
        <v>-0.13222</v>
      </c>
      <c r="J321" s="95">
        <v>-6.8011599999999994</v>
      </c>
      <c r="K321" s="95">
        <v>-4.82761</v>
      </c>
      <c r="L321" s="95">
        <v>-58.843209999999999</v>
      </c>
      <c r="M321" s="95">
        <v>0</v>
      </c>
      <c r="N321" s="95">
        <v>-0.27105000000000001</v>
      </c>
      <c r="O321" s="95">
        <v>137352.63172</v>
      </c>
      <c r="P321" s="190">
        <f>SUM(O322:O323)-O321</f>
        <v>0</v>
      </c>
      <c r="Q321" s="11"/>
    </row>
    <row r="322" spans="1:17">
      <c r="A322" s="65" t="s">
        <v>466</v>
      </c>
      <c r="B322" s="95">
        <v>832.50820999999996</v>
      </c>
      <c r="C322" s="95">
        <v>0</v>
      </c>
      <c r="D322" s="95">
        <v>-0.65128999999999992</v>
      </c>
      <c r="E322" s="95">
        <v>111561.82462999999</v>
      </c>
      <c r="F322" s="95">
        <v>4.80959</v>
      </c>
      <c r="G322" s="95">
        <v>25563.109170000003</v>
      </c>
      <c r="H322" s="95">
        <v>-376.40575000000001</v>
      </c>
      <c r="I322" s="95">
        <v>0</v>
      </c>
      <c r="J322" s="95">
        <v>-6.8011599999999994</v>
      </c>
      <c r="K322" s="95">
        <v>0</v>
      </c>
      <c r="L322" s="95">
        <v>-2.0000000000000001E-4</v>
      </c>
      <c r="M322" s="95">
        <v>0</v>
      </c>
      <c r="N322" s="95">
        <v>0</v>
      </c>
      <c r="O322" s="95">
        <v>137578.39319999999</v>
      </c>
      <c r="P322" s="11"/>
      <c r="Q322" s="11"/>
    </row>
    <row r="323" spans="1:17">
      <c r="A323" s="65" t="s">
        <v>467</v>
      </c>
      <c r="B323" s="95">
        <v>-32.243430000000004</v>
      </c>
      <c r="C323" s="95">
        <v>-12.84342</v>
      </c>
      <c r="D323" s="95">
        <v>-85.351910000000004</v>
      </c>
      <c r="E323" s="95">
        <v>-5.5879700000000003</v>
      </c>
      <c r="F323" s="95">
        <v>-1.5198</v>
      </c>
      <c r="G323" s="95">
        <v>-24.133320000000001</v>
      </c>
      <c r="H323" s="95">
        <v>-7.7400000000000004E-3</v>
      </c>
      <c r="I323" s="95">
        <v>-0.13222</v>
      </c>
      <c r="J323" s="95">
        <v>0</v>
      </c>
      <c r="K323" s="95">
        <v>-4.82761</v>
      </c>
      <c r="L323" s="95">
        <v>-58.84301</v>
      </c>
      <c r="M323" s="95">
        <v>0</v>
      </c>
      <c r="N323" s="95">
        <v>-0.27105000000000001</v>
      </c>
      <c r="O323" s="95">
        <v>-225.76148000000001</v>
      </c>
      <c r="P323" s="11"/>
      <c r="Q323" s="11"/>
    </row>
    <row r="324" spans="1:17">
      <c r="A324" s="177" t="s">
        <v>1398</v>
      </c>
      <c r="B324" s="57">
        <v>129091.51356000001</v>
      </c>
      <c r="C324" s="57">
        <v>78465.460640000005</v>
      </c>
      <c r="D324" s="57">
        <v>72422.476510000008</v>
      </c>
      <c r="E324" s="57">
        <v>132412.28146</v>
      </c>
      <c r="F324" s="57">
        <v>79464.803819999986</v>
      </c>
      <c r="G324" s="57">
        <v>118543.81643000001</v>
      </c>
      <c r="H324" s="57">
        <v>64281.899450000004</v>
      </c>
      <c r="I324" s="57">
        <v>141842.26633000001</v>
      </c>
      <c r="J324" s="57">
        <v>-4230.6896799999995</v>
      </c>
      <c r="K324" s="57">
        <v>78736.12861</v>
      </c>
      <c r="L324" s="57">
        <v>11863.735199999999</v>
      </c>
      <c r="M324" s="57">
        <v>74912.063159999991</v>
      </c>
      <c r="N324" s="57">
        <v>75777.622040000002</v>
      </c>
      <c r="O324" s="57">
        <v>1053583.3775299999</v>
      </c>
      <c r="P324" s="663"/>
      <c r="Q324" s="11"/>
    </row>
    <row r="325" spans="1:17">
      <c r="A325" s="65" t="s">
        <v>468</v>
      </c>
      <c r="B325" s="95">
        <v>1371.4196899999999</v>
      </c>
      <c r="C325" s="95">
        <v>0.30604000000000003</v>
      </c>
      <c r="D325" s="95">
        <v>3607.5356000000002</v>
      </c>
      <c r="E325" s="95">
        <v>1283.82635</v>
      </c>
      <c r="F325" s="95">
        <v>-2132.1967</v>
      </c>
      <c r="G325" s="95">
        <v>0</v>
      </c>
      <c r="H325" s="95">
        <v>162.28831</v>
      </c>
      <c r="I325" s="95">
        <v>808.67723999999998</v>
      </c>
      <c r="J325" s="95">
        <v>0</v>
      </c>
      <c r="K325" s="95">
        <v>1592.42975</v>
      </c>
      <c r="L325" s="95">
        <v>0</v>
      </c>
      <c r="M325" s="95">
        <v>0</v>
      </c>
      <c r="N325" s="95">
        <v>779.21162000000004</v>
      </c>
      <c r="O325" s="95">
        <v>7473.4979000000003</v>
      </c>
      <c r="P325" s="11"/>
      <c r="Q325" s="11"/>
    </row>
    <row r="326" spans="1:17">
      <c r="A326" s="177" t="s">
        <v>1121</v>
      </c>
      <c r="B326" s="57">
        <v>130462.93325</v>
      </c>
      <c r="C326" s="57">
        <v>78465.766680000001</v>
      </c>
      <c r="D326" s="57">
        <v>76030.012109999996</v>
      </c>
      <c r="E326" s="57">
        <v>133696.10781000002</v>
      </c>
      <c r="F326" s="57">
        <v>77332.607120000001</v>
      </c>
      <c r="G326" s="57">
        <v>118543.81643000001</v>
      </c>
      <c r="H326" s="57">
        <v>64444.187760000001</v>
      </c>
      <c r="I326" s="57">
        <v>142650.94357</v>
      </c>
      <c r="J326" s="57">
        <v>-4230.6896799999995</v>
      </c>
      <c r="K326" s="57">
        <v>80328.558359999995</v>
      </c>
      <c r="L326" s="57">
        <v>11863.735199999999</v>
      </c>
      <c r="M326" s="57">
        <v>74912.063159999991</v>
      </c>
      <c r="N326" s="57">
        <v>76556.833659999989</v>
      </c>
      <c r="O326" s="57">
        <v>1061056.87543</v>
      </c>
      <c r="P326" s="11"/>
      <c r="Q326" s="11"/>
    </row>
    <row r="327" spans="1:17">
      <c r="A327" s="65" t="s">
        <v>469</v>
      </c>
      <c r="B327" s="95">
        <v>0</v>
      </c>
      <c r="C327" s="95">
        <v>2569.0798</v>
      </c>
      <c r="D327" s="95">
        <v>-7340.15924</v>
      </c>
      <c r="E327" s="95">
        <v>-1086.6251999999999</v>
      </c>
      <c r="F327" s="95">
        <v>164.16730999999999</v>
      </c>
      <c r="G327" s="95">
        <v>2309.2696900000001</v>
      </c>
      <c r="H327" s="95">
        <v>10984.43542</v>
      </c>
      <c r="I327" s="95">
        <v>-4030.096</v>
      </c>
      <c r="J327" s="95">
        <v>9.6168500000000012</v>
      </c>
      <c r="K327" s="95">
        <v>1137.6725200000001</v>
      </c>
      <c r="L327" s="95">
        <v>-16.13738</v>
      </c>
      <c r="M327" s="95">
        <v>65.540000000000006</v>
      </c>
      <c r="N327" s="95">
        <v>634.76454000000001</v>
      </c>
      <c r="O327" s="95">
        <v>5401.5283099999997</v>
      </c>
      <c r="P327" s="11"/>
      <c r="Q327" s="11"/>
    </row>
    <row r="328" spans="1:17">
      <c r="A328" s="177" t="s">
        <v>1399</v>
      </c>
      <c r="B328" s="57">
        <v>130462.93325</v>
      </c>
      <c r="C328" s="57">
        <v>81034.846480000007</v>
      </c>
      <c r="D328" s="57">
        <v>68689.852870000002</v>
      </c>
      <c r="E328" s="57">
        <v>132609.48261000001</v>
      </c>
      <c r="F328" s="57">
        <v>77496.774430000005</v>
      </c>
      <c r="G328" s="57">
        <v>120853.08612000001</v>
      </c>
      <c r="H328" s="57">
        <v>75428.62318000001</v>
      </c>
      <c r="I328" s="57">
        <v>138620.84756999998</v>
      </c>
      <c r="J328" s="57">
        <v>-4221.0728300000001</v>
      </c>
      <c r="K328" s="57">
        <v>81466.230879999988</v>
      </c>
      <c r="L328" s="57">
        <v>11847.597820000001</v>
      </c>
      <c r="M328" s="57">
        <v>74977.603159999999</v>
      </c>
      <c r="N328" s="57">
        <v>77191.598200000008</v>
      </c>
      <c r="O328" s="57">
        <v>1066458.40374</v>
      </c>
      <c r="P328" s="11"/>
      <c r="Q328" s="11"/>
    </row>
    <row r="329" spans="1:17">
      <c r="A329" s="65" t="s">
        <v>470</v>
      </c>
      <c r="B329" s="95">
        <v>0</v>
      </c>
      <c r="C329" s="95">
        <v>0</v>
      </c>
      <c r="D329" s="95">
        <v>0</v>
      </c>
      <c r="E329" s="95">
        <v>0</v>
      </c>
      <c r="F329" s="95">
        <v>0</v>
      </c>
      <c r="G329" s="95">
        <v>0</v>
      </c>
      <c r="H329" s="95">
        <v>0</v>
      </c>
      <c r="I329" s="95">
        <v>0</v>
      </c>
      <c r="J329" s="95">
        <v>0</v>
      </c>
      <c r="K329" s="95">
        <v>0</v>
      </c>
      <c r="L329" s="95">
        <v>0</v>
      </c>
      <c r="M329" s="95">
        <v>0</v>
      </c>
      <c r="N329" s="95">
        <v>0</v>
      </c>
      <c r="O329" s="95">
        <v>0</v>
      </c>
      <c r="P329" s="11"/>
      <c r="Q329" s="11"/>
    </row>
    <row r="330" spans="1:17">
      <c r="A330" s="177" t="s">
        <v>1120</v>
      </c>
      <c r="B330" s="57">
        <v>130462.93325</v>
      </c>
      <c r="C330" s="57">
        <v>81034.846480000007</v>
      </c>
      <c r="D330" s="57">
        <v>68689.852870000002</v>
      </c>
      <c r="E330" s="57">
        <v>132609.48261000001</v>
      </c>
      <c r="F330" s="57">
        <v>77496.774430000005</v>
      </c>
      <c r="G330" s="57">
        <v>120853.08612000001</v>
      </c>
      <c r="H330" s="57">
        <v>75428.62318000001</v>
      </c>
      <c r="I330" s="57">
        <v>138620.84756999998</v>
      </c>
      <c r="J330" s="57">
        <v>-4221.0728300000001</v>
      </c>
      <c r="K330" s="57">
        <v>81466.230879999988</v>
      </c>
      <c r="L330" s="57">
        <v>11847.597820000001</v>
      </c>
      <c r="M330" s="57">
        <v>74977.603159999999</v>
      </c>
      <c r="N330" s="57">
        <v>77191.598200000008</v>
      </c>
      <c r="O330" s="57">
        <v>1066458.40374</v>
      </c>
      <c r="P330" s="11"/>
      <c r="Q330" s="11"/>
    </row>
    <row r="331" spans="1:17">
      <c r="A331" s="65" t="s">
        <v>471</v>
      </c>
      <c r="B331" s="95">
        <v>-71616.62148999999</v>
      </c>
      <c r="C331" s="95">
        <v>-19722.5</v>
      </c>
      <c r="D331" s="95">
        <v>-35123.201999999997</v>
      </c>
      <c r="E331" s="95">
        <v>-81589.41</v>
      </c>
      <c r="F331" s="95">
        <v>-27503.63</v>
      </c>
      <c r="G331" s="95">
        <v>-59926.531999999999</v>
      </c>
      <c r="H331" s="95">
        <v>-52680.31048</v>
      </c>
      <c r="I331" s="95">
        <v>-42875.000020000007</v>
      </c>
      <c r="J331" s="95">
        <v>0</v>
      </c>
      <c r="K331" s="95">
        <v>-30722.974999999999</v>
      </c>
      <c r="L331" s="95">
        <v>-1251.9499599999999</v>
      </c>
      <c r="M331" s="95">
        <v>0</v>
      </c>
      <c r="N331" s="95">
        <v>-37258.355170000003</v>
      </c>
      <c r="O331" s="95">
        <v>-460270.48612000002</v>
      </c>
      <c r="P331" s="11"/>
      <c r="Q331" s="11"/>
    </row>
    <row r="332" spans="1:17">
      <c r="A332" s="177" t="s">
        <v>1119</v>
      </c>
      <c r="B332" s="57">
        <v>58846.311759999997</v>
      </c>
      <c r="C332" s="57">
        <v>61312.34648</v>
      </c>
      <c r="D332" s="57">
        <v>33566.650869999998</v>
      </c>
      <c r="E332" s="57">
        <v>51020.072610000003</v>
      </c>
      <c r="F332" s="57">
        <v>49993.14443</v>
      </c>
      <c r="G332" s="57">
        <v>60926.554120000001</v>
      </c>
      <c r="H332" s="57">
        <v>22748.312699999999</v>
      </c>
      <c r="I332" s="57">
        <v>95745.847549999991</v>
      </c>
      <c r="J332" s="57">
        <v>-4221.0728300000001</v>
      </c>
      <c r="K332" s="57">
        <v>50743.255880000004</v>
      </c>
      <c r="L332" s="57">
        <v>10595.647859999999</v>
      </c>
      <c r="M332" s="57">
        <v>74977.603159999999</v>
      </c>
      <c r="N332" s="57">
        <v>39933.243029999998</v>
      </c>
      <c r="O332" s="57">
        <v>606187.91761999996</v>
      </c>
      <c r="P332" s="190">
        <f>O332-SUM(B332:N332)</f>
        <v>0</v>
      </c>
      <c r="Q332" s="11"/>
    </row>
    <row r="333" spans="1:17" ht="3.75" customHeight="1" thickBot="1">
      <c r="A333" s="563"/>
      <c r="B333" s="564"/>
      <c r="C333" s="564"/>
      <c r="D333" s="564"/>
      <c r="E333" s="564"/>
      <c r="F333" s="564"/>
      <c r="G333" s="564"/>
      <c r="H333" s="564"/>
      <c r="I333" s="564"/>
      <c r="J333" s="564"/>
      <c r="K333" s="564"/>
      <c r="L333" s="564"/>
      <c r="M333" s="564"/>
      <c r="N333" s="564"/>
      <c r="O333" s="564"/>
      <c r="P333" s="11"/>
    </row>
    <row r="334" spans="1:17">
      <c r="A334" s="64"/>
      <c r="B334" s="146"/>
      <c r="C334" s="146"/>
      <c r="D334" s="146"/>
      <c r="E334" s="146"/>
      <c r="F334" s="146"/>
      <c r="G334" s="146"/>
      <c r="H334" s="146"/>
      <c r="I334" s="146"/>
      <c r="J334" s="146"/>
      <c r="K334" s="146"/>
      <c r="L334" s="146"/>
      <c r="M334" s="146"/>
      <c r="N334" s="146"/>
      <c r="O334" s="146"/>
      <c r="P334" s="11"/>
    </row>
    <row r="335" spans="1:17">
      <c r="A335" s="64"/>
      <c r="B335" s="146"/>
      <c r="C335" s="146"/>
      <c r="D335" s="146"/>
      <c r="E335" s="146"/>
      <c r="F335" s="146"/>
      <c r="G335" s="146"/>
      <c r="H335" s="146"/>
      <c r="I335" s="146"/>
      <c r="J335" s="146"/>
      <c r="K335" s="146"/>
      <c r="L335" s="146"/>
      <c r="M335" s="146"/>
      <c r="N335" s="146"/>
      <c r="O335" s="146"/>
      <c r="P335" s="11"/>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14" width="9.140625" style="5"/>
    <col min="15" max="15" width="11.7109375" style="5" customWidth="1"/>
    <col min="16" max="16384" width="9.140625" style="5"/>
  </cols>
  <sheetData>
    <row r="1" spans="1:16" ht="30" customHeight="1">
      <c r="A1" s="724" t="s">
        <v>473</v>
      </c>
      <c r="B1" s="724"/>
      <c r="C1" s="724"/>
      <c r="D1" s="724"/>
      <c r="E1" s="724"/>
      <c r="F1" s="724"/>
      <c r="G1" s="724"/>
      <c r="H1" s="724"/>
      <c r="I1" s="724"/>
      <c r="J1" s="724"/>
      <c r="K1" s="724"/>
      <c r="L1" s="724"/>
      <c r="M1" s="724"/>
      <c r="N1" s="724"/>
      <c r="O1" s="724"/>
      <c r="P1" s="11"/>
    </row>
    <row r="2" spans="1:16" ht="18">
      <c r="A2" s="725" t="s">
        <v>1096</v>
      </c>
      <c r="B2" s="725"/>
      <c r="C2" s="725"/>
      <c r="D2" s="725"/>
      <c r="E2" s="725"/>
      <c r="F2" s="725"/>
      <c r="G2" s="725"/>
      <c r="H2" s="725"/>
      <c r="I2" s="725"/>
      <c r="J2" s="725"/>
      <c r="K2" s="725"/>
      <c r="L2" s="725"/>
      <c r="M2" s="725"/>
      <c r="N2" s="725"/>
      <c r="O2" s="725"/>
      <c r="P2" s="11"/>
    </row>
    <row r="3" spans="1:16" ht="30" customHeight="1">
      <c r="A3" s="737" t="s">
        <v>1569</v>
      </c>
      <c r="B3" s="737"/>
      <c r="C3" s="737"/>
      <c r="D3" s="737"/>
      <c r="E3" s="737"/>
      <c r="F3" s="737"/>
      <c r="G3" s="737"/>
      <c r="H3" s="737"/>
      <c r="I3" s="737"/>
      <c r="J3" s="737"/>
      <c r="K3" s="737"/>
      <c r="L3" s="737"/>
      <c r="M3" s="737"/>
      <c r="N3" s="737"/>
      <c r="O3" s="737"/>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147</v>
      </c>
      <c r="D5" s="52" t="s">
        <v>36</v>
      </c>
      <c r="E5" s="52" t="s">
        <v>38</v>
      </c>
      <c r="F5" s="52" t="s">
        <v>46</v>
      </c>
      <c r="G5" s="52" t="s">
        <v>44</v>
      </c>
      <c r="H5" s="53" t="s">
        <v>40</v>
      </c>
      <c r="I5" s="52" t="s">
        <v>42</v>
      </c>
      <c r="J5" s="52" t="s">
        <v>48</v>
      </c>
      <c r="K5" s="52" t="s">
        <v>50</v>
      </c>
      <c r="L5" s="52" t="s">
        <v>52</v>
      </c>
      <c r="M5" s="53" t="s">
        <v>54</v>
      </c>
      <c r="N5" s="53" t="s">
        <v>56</v>
      </c>
      <c r="O5" s="53" t="s">
        <v>554</v>
      </c>
      <c r="P5" s="11"/>
    </row>
    <row r="6" spans="1:16">
      <c r="A6" s="103"/>
      <c r="B6" s="104"/>
      <c r="C6" s="104"/>
      <c r="D6" s="104"/>
      <c r="E6" s="104"/>
      <c r="F6" s="104"/>
      <c r="G6" s="104"/>
      <c r="H6" s="105"/>
      <c r="I6" s="178"/>
      <c r="J6" s="178"/>
      <c r="K6" s="178"/>
      <c r="L6" s="178"/>
      <c r="M6" s="665"/>
      <c r="N6" s="665"/>
      <c r="O6" s="665"/>
      <c r="P6" s="11"/>
    </row>
    <row r="7" spans="1:16">
      <c r="A7" s="72" t="s">
        <v>556</v>
      </c>
      <c r="B7" s="52"/>
      <c r="C7" s="52"/>
      <c r="D7" s="52"/>
      <c r="E7" s="52"/>
      <c r="F7" s="52"/>
      <c r="G7" s="52"/>
      <c r="H7" s="53"/>
      <c r="I7" s="666"/>
      <c r="J7" s="666"/>
      <c r="K7" s="666"/>
      <c r="L7" s="666"/>
      <c r="M7" s="667"/>
      <c r="N7" s="667"/>
      <c r="O7" s="667"/>
      <c r="P7" s="11"/>
    </row>
    <row r="8" spans="1:16">
      <c r="A8" s="103" t="s">
        <v>557</v>
      </c>
      <c r="B8" s="106">
        <v>0.1225</v>
      </c>
      <c r="C8" s="106">
        <v>0.19089999999999999</v>
      </c>
      <c r="D8" s="106">
        <v>9.35E-2</v>
      </c>
      <c r="E8" s="106">
        <v>8.9800000000000005E-2</v>
      </c>
      <c r="F8" s="106">
        <v>0.1053</v>
      </c>
      <c r="G8" s="106">
        <v>7.2099999999999997E-2</v>
      </c>
      <c r="H8" s="106">
        <v>0.1014</v>
      </c>
      <c r="I8" s="106">
        <v>7.3800000000000004E-2</v>
      </c>
      <c r="J8" s="106">
        <v>0.38550000000000001</v>
      </c>
      <c r="K8" s="106">
        <v>6.2899999999999998E-2</v>
      </c>
      <c r="L8" s="106">
        <v>0.10299999999999999</v>
      </c>
      <c r="M8" s="106">
        <v>5.1400000000000001E-2</v>
      </c>
      <c r="N8" s="106">
        <v>6.6900000000000001E-2</v>
      </c>
      <c r="O8" s="106">
        <v>0.10290000000000001</v>
      </c>
      <c r="P8" s="103"/>
    </row>
    <row r="9" spans="1:16">
      <c r="A9" s="103" t="s">
        <v>558</v>
      </c>
      <c r="B9" s="106">
        <v>0.64</v>
      </c>
      <c r="C9" s="106">
        <v>0.5595</v>
      </c>
      <c r="D9" s="106">
        <v>0.66100000000000003</v>
      </c>
      <c r="E9" s="106">
        <v>0.60919999999999996</v>
      </c>
      <c r="F9" s="106">
        <v>0.69830000000000003</v>
      </c>
      <c r="G9" s="106">
        <v>0.68069999999999997</v>
      </c>
      <c r="H9" s="106">
        <v>0.75609999999999999</v>
      </c>
      <c r="I9" s="106">
        <v>0.7913</v>
      </c>
      <c r="J9" s="106">
        <v>0.44569999999999999</v>
      </c>
      <c r="K9" s="106">
        <v>0.75119999999999998</v>
      </c>
      <c r="L9" s="106">
        <v>0.751</v>
      </c>
      <c r="M9" s="106">
        <v>0.67449999999999999</v>
      </c>
      <c r="N9" s="106">
        <v>0.88570000000000004</v>
      </c>
      <c r="O9" s="106">
        <v>0.67300000000000004</v>
      </c>
      <c r="P9" s="11"/>
    </row>
    <row r="10" spans="1:16">
      <c r="A10" s="72" t="s">
        <v>559</v>
      </c>
      <c r="B10" s="107"/>
      <c r="C10" s="107"/>
      <c r="D10" s="107"/>
      <c r="E10" s="107"/>
      <c r="F10" s="107"/>
      <c r="G10" s="107"/>
      <c r="H10" s="107"/>
      <c r="I10" s="107"/>
      <c r="J10" s="107"/>
      <c r="K10" s="107"/>
      <c r="L10" s="107"/>
      <c r="M10" s="107"/>
      <c r="N10" s="107"/>
      <c r="O10" s="107"/>
      <c r="P10" s="11"/>
    </row>
    <row r="11" spans="1:16">
      <c r="A11" s="108" t="s">
        <v>560</v>
      </c>
      <c r="B11" s="106">
        <v>0.72099999999999997</v>
      </c>
      <c r="C11" s="106">
        <v>0.57010000000000005</v>
      </c>
      <c r="D11" s="106">
        <v>0.71760000000000002</v>
      </c>
      <c r="E11" s="106">
        <v>0.72450000000000003</v>
      </c>
      <c r="F11" s="106">
        <v>0.72</v>
      </c>
      <c r="G11" s="106">
        <v>0.66869999999999996</v>
      </c>
      <c r="H11" s="106">
        <v>0.73350000000000004</v>
      </c>
      <c r="I11" s="106">
        <v>0.62039999999999995</v>
      </c>
      <c r="J11" s="106">
        <v>0.32790000000000002</v>
      </c>
      <c r="K11" s="106">
        <v>0.64680000000000004</v>
      </c>
      <c r="L11" s="106">
        <v>0.72470000000000001</v>
      </c>
      <c r="M11" s="106">
        <v>0.7137</v>
      </c>
      <c r="N11" s="106">
        <v>0.75190000000000001</v>
      </c>
      <c r="O11" s="106">
        <v>0.68430000000000002</v>
      </c>
      <c r="P11" s="11"/>
    </row>
    <row r="12" spans="1:16">
      <c r="A12" s="108" t="s">
        <v>1112</v>
      </c>
      <c r="B12" s="106">
        <v>0.81530000000000002</v>
      </c>
      <c r="C12" s="106">
        <v>0.76280000000000003</v>
      </c>
      <c r="D12" s="106">
        <v>0.78159999999999996</v>
      </c>
      <c r="E12" s="106">
        <v>0.74570000000000003</v>
      </c>
      <c r="F12" s="106">
        <v>0.76</v>
      </c>
      <c r="G12" s="106">
        <v>0.67949999999999999</v>
      </c>
      <c r="H12" s="106">
        <v>0.74150000000000005</v>
      </c>
      <c r="I12" s="106">
        <v>0.65410000000000001</v>
      </c>
      <c r="J12" s="106">
        <v>0.32790000000000002</v>
      </c>
      <c r="K12" s="106">
        <v>0.66849999999999998</v>
      </c>
      <c r="L12" s="106">
        <v>0.72940000000000005</v>
      </c>
      <c r="M12" s="106">
        <v>0.73960000000000004</v>
      </c>
      <c r="N12" s="106">
        <v>0.79149999999999998</v>
      </c>
      <c r="O12" s="106">
        <v>0.74809999999999999</v>
      </c>
      <c r="P12" s="11"/>
    </row>
    <row r="13" spans="1:16">
      <c r="A13" s="103" t="s">
        <v>561</v>
      </c>
      <c r="B13" s="106">
        <v>6.5000000000000002E-2</v>
      </c>
      <c r="C13" s="106">
        <v>0.14530000000000001</v>
      </c>
      <c r="D13" s="106">
        <v>0.10920000000000001</v>
      </c>
      <c r="E13" s="106">
        <v>0.1477</v>
      </c>
      <c r="F13" s="106">
        <v>0.13550000000000001</v>
      </c>
      <c r="G13" s="106">
        <v>0.18840000000000001</v>
      </c>
      <c r="H13" s="106">
        <v>0.13819999999999999</v>
      </c>
      <c r="I13" s="106">
        <v>0.17929999999999999</v>
      </c>
      <c r="J13" s="106">
        <v>0.21959999999999999</v>
      </c>
      <c r="K13" s="106">
        <v>0.18060000000000001</v>
      </c>
      <c r="L13" s="106">
        <v>0.15670000000000001</v>
      </c>
      <c r="M13" s="106">
        <v>0.15310000000000001</v>
      </c>
      <c r="N13" s="106">
        <v>6.0400000000000002E-2</v>
      </c>
      <c r="O13" s="106">
        <v>0.1346</v>
      </c>
      <c r="P13" s="11"/>
    </row>
    <row r="14" spans="1:16">
      <c r="A14" s="108" t="s">
        <v>562</v>
      </c>
      <c r="B14" s="106">
        <v>1.32E-2</v>
      </c>
      <c r="C14" s="106">
        <v>0</v>
      </c>
      <c r="D14" s="106">
        <v>8.6999999999999994E-3</v>
      </c>
      <c r="E14" s="106">
        <v>1.09E-2</v>
      </c>
      <c r="F14" s="106">
        <v>1.35E-2</v>
      </c>
      <c r="G14" s="106">
        <v>1.17E-2</v>
      </c>
      <c r="H14" s="106">
        <v>1.0699999999999999E-2</v>
      </c>
      <c r="I14" s="106">
        <v>1.2800000000000001E-2</v>
      </c>
      <c r="J14" s="106">
        <v>0</v>
      </c>
      <c r="K14" s="106">
        <v>1.35E-2</v>
      </c>
      <c r="L14" s="106">
        <v>1.4800000000000001E-2</v>
      </c>
      <c r="M14" s="106">
        <v>1.77E-2</v>
      </c>
      <c r="N14" s="106">
        <v>0</v>
      </c>
      <c r="O14" s="106">
        <v>1.01E-2</v>
      </c>
      <c r="P14" s="11"/>
    </row>
    <row r="15" spans="1:16">
      <c r="A15" s="109" t="s">
        <v>563</v>
      </c>
      <c r="B15" s="107"/>
      <c r="C15" s="107"/>
      <c r="D15" s="107"/>
      <c r="E15" s="107"/>
      <c r="F15" s="107"/>
      <c r="G15" s="107"/>
      <c r="H15" s="107"/>
      <c r="I15" s="107"/>
      <c r="J15" s="107"/>
      <c r="K15" s="107"/>
      <c r="L15" s="107"/>
      <c r="M15" s="107"/>
      <c r="N15" s="107"/>
      <c r="O15" s="107"/>
      <c r="P15" s="11"/>
    </row>
    <row r="16" spans="1:16">
      <c r="A16" s="108" t="s">
        <v>564</v>
      </c>
      <c r="B16" s="106">
        <v>0.57699999999999996</v>
      </c>
      <c r="C16" s="106">
        <v>0.59860000000000002</v>
      </c>
      <c r="D16" s="106">
        <v>0.59519999999999995</v>
      </c>
      <c r="E16" s="106">
        <v>0.72940000000000005</v>
      </c>
      <c r="F16" s="106">
        <v>0.69450000000000001</v>
      </c>
      <c r="G16" s="106">
        <v>0.2117</v>
      </c>
      <c r="H16" s="106">
        <v>0.75460000000000005</v>
      </c>
      <c r="I16" s="106">
        <v>0.56210000000000004</v>
      </c>
      <c r="J16" s="106">
        <v>0.49259999999999998</v>
      </c>
      <c r="K16" s="106">
        <v>0.58750000000000002</v>
      </c>
      <c r="L16" s="106">
        <v>0.82120000000000004</v>
      </c>
      <c r="M16" s="106">
        <v>0.75719999999999998</v>
      </c>
      <c r="N16" s="106">
        <v>0.61129999999999995</v>
      </c>
      <c r="O16" s="106">
        <v>0.61980000000000002</v>
      </c>
      <c r="P16" s="11"/>
    </row>
    <row r="17" spans="1:16">
      <c r="A17" s="108" t="s">
        <v>565</v>
      </c>
      <c r="B17" s="106">
        <v>0.42299999999999999</v>
      </c>
      <c r="C17" s="106">
        <v>0.40139999999999998</v>
      </c>
      <c r="D17" s="106">
        <v>0.40479999999999999</v>
      </c>
      <c r="E17" s="106">
        <v>0.27060000000000001</v>
      </c>
      <c r="F17" s="106">
        <v>0.30549999999999999</v>
      </c>
      <c r="G17" s="106">
        <v>0.7883</v>
      </c>
      <c r="H17" s="106">
        <v>0.24540000000000001</v>
      </c>
      <c r="I17" s="106">
        <v>0.43790000000000001</v>
      </c>
      <c r="J17" s="106">
        <v>0.50739999999999996</v>
      </c>
      <c r="K17" s="106">
        <v>0.41249999999999998</v>
      </c>
      <c r="L17" s="106">
        <v>0.17879999999999999</v>
      </c>
      <c r="M17" s="106">
        <v>0.24279999999999999</v>
      </c>
      <c r="N17" s="106">
        <v>0.38869999999999999</v>
      </c>
      <c r="O17" s="106">
        <v>0.38019999999999998</v>
      </c>
      <c r="P17" s="11"/>
    </row>
    <row r="18" spans="1:16">
      <c r="A18" s="108" t="s">
        <v>566</v>
      </c>
      <c r="B18" s="110">
        <v>1032.7527</v>
      </c>
      <c r="C18" s="110">
        <v>900.56780000000003</v>
      </c>
      <c r="D18" s="110">
        <v>981.60709999999995</v>
      </c>
      <c r="E18" s="110">
        <v>1037.6178</v>
      </c>
      <c r="F18" s="110">
        <v>1028.7856999999999</v>
      </c>
      <c r="G18" s="110">
        <v>1029.6514999999999</v>
      </c>
      <c r="H18" s="110">
        <v>1028.7782</v>
      </c>
      <c r="I18" s="110">
        <v>897.05229999999995</v>
      </c>
      <c r="J18" s="110">
        <v>272.69940000000003</v>
      </c>
      <c r="K18" s="110">
        <v>949.92200000000003</v>
      </c>
      <c r="L18" s="110">
        <v>903.61869999999999</v>
      </c>
      <c r="M18" s="110">
        <v>882.33330000000001</v>
      </c>
      <c r="N18" s="110">
        <v>924.07389999999998</v>
      </c>
      <c r="O18" s="110">
        <v>970.52769999999998</v>
      </c>
      <c r="P18" s="11"/>
    </row>
    <row r="19" spans="1:16">
      <c r="A19" s="109" t="s">
        <v>567</v>
      </c>
      <c r="B19" s="111"/>
      <c r="C19" s="111"/>
      <c r="D19" s="111"/>
      <c r="E19" s="111"/>
      <c r="F19" s="111"/>
      <c r="G19" s="111"/>
      <c r="H19" s="111"/>
      <c r="I19" s="111"/>
      <c r="J19" s="111"/>
      <c r="K19" s="111"/>
      <c r="L19" s="111"/>
      <c r="M19" s="111"/>
      <c r="N19" s="111"/>
      <c r="O19" s="111"/>
      <c r="P19" s="11"/>
    </row>
    <row r="20" spans="1:16">
      <c r="A20" s="103" t="s">
        <v>568</v>
      </c>
      <c r="B20" s="106">
        <v>0.98299999999999998</v>
      </c>
      <c r="C20" s="106">
        <v>0.97829999999999995</v>
      </c>
      <c r="D20" s="106">
        <v>0.97550000000000003</v>
      </c>
      <c r="E20" s="106">
        <v>0.96309999999999996</v>
      </c>
      <c r="F20" s="106">
        <v>0.98660000000000003</v>
      </c>
      <c r="G20" s="106">
        <v>0.98680000000000001</v>
      </c>
      <c r="H20" s="106">
        <v>0.98640000000000005</v>
      </c>
      <c r="I20" s="106">
        <v>0.99390000000000001</v>
      </c>
      <c r="J20" s="106">
        <v>0.99490000000000001</v>
      </c>
      <c r="K20" s="106">
        <v>0.98819999999999997</v>
      </c>
      <c r="L20" s="106">
        <v>0.98329999999999995</v>
      </c>
      <c r="M20" s="106">
        <v>0.99660000000000004</v>
      </c>
      <c r="N20" s="106">
        <v>0.99490000000000001</v>
      </c>
      <c r="O20" s="106">
        <v>0.98329999999999995</v>
      </c>
      <c r="P20" s="11"/>
    </row>
    <row r="21" spans="1:16">
      <c r="A21" s="103" t="s">
        <v>569</v>
      </c>
      <c r="B21" s="106">
        <v>0.2437</v>
      </c>
      <c r="C21" s="106">
        <v>0.2424</v>
      </c>
      <c r="D21" s="106">
        <v>0.21479999999999999</v>
      </c>
      <c r="E21" s="106">
        <v>0.22520000000000001</v>
      </c>
      <c r="F21" s="106">
        <v>0.20039999999999999</v>
      </c>
      <c r="G21" s="106">
        <v>0.11550000000000001</v>
      </c>
      <c r="H21" s="106">
        <v>8.0399999999999999E-2</v>
      </c>
      <c r="I21" s="106">
        <v>0.1961</v>
      </c>
      <c r="J21" s="106">
        <v>7.5200000000000003E-2</v>
      </c>
      <c r="K21" s="106">
        <v>0.15529999999999999</v>
      </c>
      <c r="L21" s="106">
        <v>0.1739</v>
      </c>
      <c r="M21" s="106">
        <v>3.7400000000000003E-2</v>
      </c>
      <c r="N21" s="106">
        <v>0.16969999999999999</v>
      </c>
      <c r="O21" s="106">
        <v>0.1817</v>
      </c>
      <c r="P21" s="11"/>
    </row>
    <row r="22" spans="1:16">
      <c r="A22" s="108" t="s">
        <v>570</v>
      </c>
      <c r="B22" s="106">
        <v>1.7000000000000001E-2</v>
      </c>
      <c r="C22" s="106">
        <v>2.1700000000000001E-2</v>
      </c>
      <c r="D22" s="106">
        <v>2.4500000000000001E-2</v>
      </c>
      <c r="E22" s="106">
        <v>3.6900000000000002E-2</v>
      </c>
      <c r="F22" s="106">
        <v>1.34E-2</v>
      </c>
      <c r="G22" s="106">
        <v>1.32E-2</v>
      </c>
      <c r="H22" s="106">
        <v>1.3599999999999999E-2</v>
      </c>
      <c r="I22" s="106">
        <v>6.1000000000000004E-3</v>
      </c>
      <c r="J22" s="106">
        <v>5.1000000000000004E-3</v>
      </c>
      <c r="K22" s="106">
        <v>1.18E-2</v>
      </c>
      <c r="L22" s="106">
        <v>1.67E-2</v>
      </c>
      <c r="M22" s="106">
        <v>3.3999999999999998E-3</v>
      </c>
      <c r="N22" s="106">
        <v>5.1000000000000004E-3</v>
      </c>
      <c r="O22" s="106">
        <v>1.67E-2</v>
      </c>
      <c r="P22" s="11"/>
    </row>
    <row r="23" spans="1:16">
      <c r="A23" s="108" t="s">
        <v>571</v>
      </c>
      <c r="B23" s="106">
        <v>0.2445</v>
      </c>
      <c r="C23" s="106">
        <v>0.23880000000000001</v>
      </c>
      <c r="D23" s="106">
        <v>0.2175</v>
      </c>
      <c r="E23" s="106">
        <v>0.21540000000000001</v>
      </c>
      <c r="F23" s="106">
        <v>0.20180000000000001</v>
      </c>
      <c r="G23" s="106">
        <v>0.11210000000000001</v>
      </c>
      <c r="H23" s="106">
        <v>7.5800000000000006E-2</v>
      </c>
      <c r="I23" s="106">
        <v>0.19639999999999999</v>
      </c>
      <c r="J23" s="106">
        <v>7.2599999999999998E-2</v>
      </c>
      <c r="K23" s="106">
        <v>0.15459999999999999</v>
      </c>
      <c r="L23" s="106">
        <v>0.1716</v>
      </c>
      <c r="M23" s="106">
        <v>3.6700000000000003E-2</v>
      </c>
      <c r="N23" s="106">
        <v>0.1694</v>
      </c>
      <c r="O23" s="106">
        <v>0.18</v>
      </c>
      <c r="P23" s="11"/>
    </row>
    <row r="24" spans="1:16">
      <c r="A24" s="108" t="s">
        <v>572</v>
      </c>
      <c r="B24" s="106">
        <v>1.37E-2</v>
      </c>
      <c r="C24" s="106">
        <v>3.61E-2</v>
      </c>
      <c r="D24" s="106">
        <v>1.26E-2</v>
      </c>
      <c r="E24" s="106">
        <v>7.9000000000000001E-2</v>
      </c>
      <c r="F24" s="106">
        <v>6.4999999999999997E-3</v>
      </c>
      <c r="G24" s="106">
        <v>4.2299999999999997E-2</v>
      </c>
      <c r="H24" s="106">
        <v>7.0099999999999996E-2</v>
      </c>
      <c r="I24" s="106">
        <v>4.8999999999999998E-3</v>
      </c>
      <c r="J24" s="106">
        <v>3.9600000000000003E-2</v>
      </c>
      <c r="K24" s="106">
        <v>1.5900000000000001E-2</v>
      </c>
      <c r="L24" s="106">
        <v>2.9700000000000001E-2</v>
      </c>
      <c r="M24" s="106">
        <v>2.1499999999999998E-2</v>
      </c>
      <c r="N24" s="106">
        <v>6.7000000000000002E-3</v>
      </c>
      <c r="O24" s="106">
        <v>2.5999999999999999E-2</v>
      </c>
      <c r="P24" s="11"/>
    </row>
    <row r="25" spans="1:16">
      <c r="A25" s="108" t="s">
        <v>573</v>
      </c>
      <c r="B25" s="106">
        <v>4.1200000000000001E-2</v>
      </c>
      <c r="C25" s="106">
        <v>4.7199999999999999E-2</v>
      </c>
      <c r="D25" s="106">
        <v>5.2400000000000002E-2</v>
      </c>
      <c r="E25" s="106">
        <v>4.3099999999999999E-2</v>
      </c>
      <c r="F25" s="106">
        <v>4.8000000000000001E-2</v>
      </c>
      <c r="G25" s="106">
        <v>4.2900000000000001E-2</v>
      </c>
      <c r="H25" s="106">
        <v>5.1799999999999999E-2</v>
      </c>
      <c r="I25" s="106">
        <v>9.2200000000000004E-2</v>
      </c>
      <c r="J25" s="106">
        <v>1.5900000000000001E-2</v>
      </c>
      <c r="K25" s="106">
        <v>7.7600000000000002E-2</v>
      </c>
      <c r="L25" s="106">
        <v>6.5199999999999994E-2</v>
      </c>
      <c r="M25" s="106">
        <v>4.3200000000000002E-2</v>
      </c>
      <c r="N25" s="106">
        <v>9.6799999999999997E-2</v>
      </c>
      <c r="O25" s="106">
        <v>5.4899999999999997E-2</v>
      </c>
      <c r="P25" s="11"/>
    </row>
    <row r="26" spans="1:16">
      <c r="A26" s="108" t="s">
        <v>574</v>
      </c>
      <c r="B26" s="106">
        <v>3.7100000000000001E-2</v>
      </c>
      <c r="C26" s="106">
        <v>3.8800000000000001E-2</v>
      </c>
      <c r="D26" s="106">
        <v>3.7900000000000003E-2</v>
      </c>
      <c r="E26" s="106">
        <v>6.4899999999999999E-2</v>
      </c>
      <c r="F26" s="106">
        <v>2.9399999999999999E-2</v>
      </c>
      <c r="G26" s="106">
        <v>2.5399999999999999E-2</v>
      </c>
      <c r="H26" s="106">
        <v>3.1399999999999997E-2</v>
      </c>
      <c r="I26" s="106">
        <v>4.82E-2</v>
      </c>
      <c r="J26" s="106">
        <v>6.0000000000000001E-3</v>
      </c>
      <c r="K26" s="106">
        <v>5.3199999999999997E-2</v>
      </c>
      <c r="L26" s="106">
        <v>3.5200000000000002E-2</v>
      </c>
      <c r="M26" s="106">
        <v>1.77E-2</v>
      </c>
      <c r="N26" s="106">
        <v>5.2600000000000001E-2</v>
      </c>
      <c r="O26" s="106">
        <v>3.9100000000000003E-2</v>
      </c>
      <c r="P26" s="11"/>
    </row>
    <row r="27" spans="1:16">
      <c r="A27" s="108" t="s">
        <v>575</v>
      </c>
      <c r="B27" s="106">
        <v>0.95599999999999996</v>
      </c>
      <c r="C27" s="106">
        <v>0.96560000000000001</v>
      </c>
      <c r="D27" s="106">
        <v>0.93710000000000004</v>
      </c>
      <c r="E27" s="106">
        <v>0.93410000000000004</v>
      </c>
      <c r="F27" s="106">
        <v>0.97660000000000002</v>
      </c>
      <c r="G27" s="106">
        <v>0.97740000000000005</v>
      </c>
      <c r="H27" s="106">
        <v>0.96479999999999999</v>
      </c>
      <c r="I27" s="106">
        <v>0.99350000000000005</v>
      </c>
      <c r="J27" s="106">
        <v>0.99660000000000004</v>
      </c>
      <c r="K27" s="106">
        <v>0.98129999999999995</v>
      </c>
      <c r="L27" s="106">
        <v>0.97250000000000003</v>
      </c>
      <c r="M27" s="106">
        <v>0.99399999999999999</v>
      </c>
      <c r="N27" s="106">
        <v>0.99270000000000003</v>
      </c>
      <c r="O27" s="106">
        <v>0.96560000000000001</v>
      </c>
      <c r="P27" s="11"/>
    </row>
    <row r="28" spans="1:16">
      <c r="A28" s="108" t="s">
        <v>576</v>
      </c>
      <c r="B28" s="106">
        <v>2.0899999999999998E-2</v>
      </c>
      <c r="C28" s="106">
        <v>1.11E-2</v>
      </c>
      <c r="D28" s="106">
        <v>2.2599999999999999E-2</v>
      </c>
      <c r="E28" s="106">
        <v>2.1399999999999999E-2</v>
      </c>
      <c r="F28" s="106">
        <v>1.2699999999999999E-2</v>
      </c>
      <c r="G28" s="106">
        <v>4.1000000000000003E-3</v>
      </c>
      <c r="H28" s="106">
        <v>5.5999999999999999E-3</v>
      </c>
      <c r="I28" s="106">
        <v>2.9999999999999997E-4</v>
      </c>
      <c r="J28" s="106">
        <v>0</v>
      </c>
      <c r="K28" s="106">
        <v>3.0999999999999999E-3</v>
      </c>
      <c r="L28" s="106">
        <v>3.7000000000000002E-3</v>
      </c>
      <c r="M28" s="106">
        <v>8.0000000000000004E-4</v>
      </c>
      <c r="N28" s="106">
        <v>1.8E-3</v>
      </c>
      <c r="O28" s="106">
        <v>1.17E-2</v>
      </c>
      <c r="P28" s="11"/>
    </row>
    <row r="29" spans="1:16">
      <c r="A29" s="108" t="s">
        <v>577</v>
      </c>
      <c r="B29" s="106">
        <v>4.7999999999999996E-3</v>
      </c>
      <c r="C29" s="106">
        <v>1.2999999999999999E-3</v>
      </c>
      <c r="D29" s="106">
        <v>7.0000000000000001E-3</v>
      </c>
      <c r="E29" s="106">
        <v>2.3999999999999998E-3</v>
      </c>
      <c r="F29" s="106">
        <v>2.2000000000000001E-3</v>
      </c>
      <c r="G29" s="106">
        <v>1.5E-3</v>
      </c>
      <c r="H29" s="106">
        <v>2.5000000000000001E-3</v>
      </c>
      <c r="I29" s="106">
        <v>1E-4</v>
      </c>
      <c r="J29" s="106">
        <v>0</v>
      </c>
      <c r="K29" s="106">
        <v>1.6999999999999999E-3</v>
      </c>
      <c r="L29" s="106">
        <v>2.5000000000000001E-3</v>
      </c>
      <c r="M29" s="106">
        <v>1E-4</v>
      </c>
      <c r="N29" s="106">
        <v>2.0000000000000001E-4</v>
      </c>
      <c r="O29" s="106">
        <v>2.5999999999999999E-3</v>
      </c>
      <c r="P29" s="11"/>
    </row>
    <row r="30" spans="1:16">
      <c r="A30" s="108" t="s">
        <v>578</v>
      </c>
      <c r="B30" s="106">
        <v>3.3E-3</v>
      </c>
      <c r="C30" s="106">
        <v>2.3E-3</v>
      </c>
      <c r="D30" s="106">
        <v>7.6E-3</v>
      </c>
      <c r="E30" s="106">
        <v>5.4000000000000003E-3</v>
      </c>
      <c r="F30" s="106">
        <v>1.1000000000000001E-3</v>
      </c>
      <c r="G30" s="106">
        <v>2.0999999999999999E-3</v>
      </c>
      <c r="H30" s="106">
        <v>1.2500000000000001E-2</v>
      </c>
      <c r="I30" s="106">
        <v>2.0000000000000001E-4</v>
      </c>
      <c r="J30" s="106">
        <v>0</v>
      </c>
      <c r="K30" s="106">
        <v>4.0000000000000002E-4</v>
      </c>
      <c r="L30" s="106">
        <v>2.7000000000000001E-3</v>
      </c>
      <c r="M30" s="106">
        <v>1E-4</v>
      </c>
      <c r="N30" s="106">
        <v>1E-4</v>
      </c>
      <c r="O30" s="106">
        <v>3.3E-3</v>
      </c>
      <c r="P30" s="11"/>
    </row>
    <row r="31" spans="1:16">
      <c r="A31" s="108" t="s">
        <v>579</v>
      </c>
      <c r="B31" s="106">
        <v>1.1999999999999999E-3</v>
      </c>
      <c r="C31" s="106">
        <v>6.3E-3</v>
      </c>
      <c r="D31" s="106">
        <v>2.0999999999999999E-3</v>
      </c>
      <c r="E31" s="106">
        <v>1.41E-2</v>
      </c>
      <c r="F31" s="106">
        <v>2.9999999999999997E-4</v>
      </c>
      <c r="G31" s="106">
        <v>6.4000000000000003E-3</v>
      </c>
      <c r="H31" s="106">
        <v>2.3E-3</v>
      </c>
      <c r="I31" s="106">
        <v>1E-4</v>
      </c>
      <c r="J31" s="106">
        <v>0</v>
      </c>
      <c r="K31" s="106">
        <v>5.0000000000000001E-4</v>
      </c>
      <c r="L31" s="106">
        <v>6.9999999999999999E-4</v>
      </c>
      <c r="M31" s="106">
        <v>1E-4</v>
      </c>
      <c r="N31" s="106">
        <v>2.0000000000000001E-4</v>
      </c>
      <c r="O31" s="106">
        <v>3.3999999999999998E-3</v>
      </c>
      <c r="P31" s="11"/>
    </row>
    <row r="32" spans="1:16">
      <c r="A32" s="108" t="s">
        <v>580</v>
      </c>
      <c r="B32" s="106">
        <v>1.3899999999999999E-2</v>
      </c>
      <c r="C32" s="106">
        <v>1.35E-2</v>
      </c>
      <c r="D32" s="106">
        <v>2.2700000000000001E-2</v>
      </c>
      <c r="E32" s="106">
        <v>2.24E-2</v>
      </c>
      <c r="F32" s="106">
        <v>7.1000000000000004E-3</v>
      </c>
      <c r="G32" s="106">
        <v>8.6E-3</v>
      </c>
      <c r="H32" s="106">
        <v>1.0999999999999999E-2</v>
      </c>
      <c r="I32" s="106">
        <v>5.8999999999999999E-3</v>
      </c>
      <c r="J32" s="106">
        <v>3.3999999999999998E-3</v>
      </c>
      <c r="K32" s="106">
        <v>1.32E-2</v>
      </c>
      <c r="L32" s="106">
        <v>1.78E-2</v>
      </c>
      <c r="M32" s="106">
        <v>4.1999999999999997E-3</v>
      </c>
      <c r="N32" s="106">
        <v>4.8999999999999998E-3</v>
      </c>
      <c r="O32" s="106">
        <v>1.3100000000000001E-2</v>
      </c>
      <c r="P32" s="11"/>
    </row>
    <row r="33" spans="1:16">
      <c r="A33" s="109" t="s">
        <v>581</v>
      </c>
      <c r="B33" s="107"/>
      <c r="C33" s="107"/>
      <c r="D33" s="107"/>
      <c r="E33" s="107"/>
      <c r="F33" s="107"/>
      <c r="G33" s="107"/>
      <c r="H33" s="107"/>
      <c r="I33" s="107"/>
      <c r="J33" s="107"/>
      <c r="K33" s="107"/>
      <c r="L33" s="107"/>
      <c r="M33" s="107"/>
      <c r="N33" s="107"/>
      <c r="O33" s="107"/>
      <c r="P33" s="11"/>
    </row>
    <row r="34" spans="1:16">
      <c r="A34" s="108" t="s">
        <v>582</v>
      </c>
      <c r="B34" s="106">
        <v>0.27289999999999998</v>
      </c>
      <c r="C34" s="106">
        <v>0.39739999999999998</v>
      </c>
      <c r="D34" s="106">
        <v>0.22370000000000001</v>
      </c>
      <c r="E34" s="106">
        <v>0.25619999999999998</v>
      </c>
      <c r="F34" s="106">
        <v>0.28050000000000003</v>
      </c>
      <c r="G34" s="106">
        <v>0.23710000000000001</v>
      </c>
      <c r="H34" s="106">
        <v>0.40360000000000001</v>
      </c>
      <c r="I34" s="106">
        <v>0.31830000000000003</v>
      </c>
      <c r="J34" s="106">
        <v>1.2624</v>
      </c>
      <c r="K34" s="106">
        <v>0.19570000000000001</v>
      </c>
      <c r="L34" s="106">
        <v>0.56340000000000001</v>
      </c>
      <c r="M34" s="106">
        <v>0.1963</v>
      </c>
      <c r="N34" s="106">
        <v>0.30669999999999997</v>
      </c>
      <c r="O34" s="106">
        <v>0.28589999999999999</v>
      </c>
      <c r="P34" s="11"/>
    </row>
    <row r="35" spans="1:16">
      <c r="A35" s="108" t="s">
        <v>583</v>
      </c>
      <c r="B35" s="106">
        <v>0.58989999999999998</v>
      </c>
      <c r="C35" s="106">
        <v>0.62939999999999996</v>
      </c>
      <c r="D35" s="106">
        <v>0.51090000000000002</v>
      </c>
      <c r="E35" s="106">
        <v>0.68669999999999998</v>
      </c>
      <c r="F35" s="106">
        <v>0.59760000000000002</v>
      </c>
      <c r="G35" s="106">
        <v>0.56069999999999998</v>
      </c>
      <c r="H35" s="106">
        <v>0.68630000000000002</v>
      </c>
      <c r="I35" s="106">
        <v>0.73109999999999997</v>
      </c>
      <c r="J35" s="106">
        <v>1.4541999999999999</v>
      </c>
      <c r="K35" s="106">
        <v>0.55630000000000002</v>
      </c>
      <c r="L35" s="106">
        <v>0.95469999999999999</v>
      </c>
      <c r="M35" s="106">
        <v>0.4662</v>
      </c>
      <c r="N35" s="106">
        <v>0.38119999999999998</v>
      </c>
      <c r="O35" s="106">
        <v>0.58950000000000002</v>
      </c>
      <c r="P35" s="11"/>
    </row>
    <row r="36" spans="1:16">
      <c r="A36" s="108" t="s">
        <v>584</v>
      </c>
      <c r="B36" s="106">
        <v>0.28270000000000001</v>
      </c>
      <c r="C36" s="106">
        <v>0.3231</v>
      </c>
      <c r="D36" s="106">
        <v>0.22539999999999999</v>
      </c>
      <c r="E36" s="106">
        <v>0.25800000000000001</v>
      </c>
      <c r="F36" s="106">
        <v>0.2397</v>
      </c>
      <c r="G36" s="106">
        <v>0.18140000000000001</v>
      </c>
      <c r="H36" s="106">
        <v>0.18440000000000001</v>
      </c>
      <c r="I36" s="106">
        <v>0.18959999999999999</v>
      </c>
      <c r="J36" s="106">
        <v>0.77229999999999999</v>
      </c>
      <c r="K36" s="106">
        <v>0.192</v>
      </c>
      <c r="L36" s="106">
        <v>0.1883</v>
      </c>
      <c r="M36" s="106">
        <v>0.12959999999999999</v>
      </c>
      <c r="N36" s="106">
        <v>9.2700000000000005E-2</v>
      </c>
      <c r="O36" s="106">
        <v>0.22739999999999999</v>
      </c>
      <c r="P36" s="11"/>
    </row>
    <row r="37" spans="1:16">
      <c r="A37" s="108" t="s">
        <v>585</v>
      </c>
      <c r="B37" s="106">
        <v>0.26490000000000002</v>
      </c>
      <c r="C37" s="106">
        <v>0.3024</v>
      </c>
      <c r="D37" s="106">
        <v>0.21340000000000001</v>
      </c>
      <c r="E37" s="106">
        <v>0.24079999999999999</v>
      </c>
      <c r="F37" s="106">
        <v>0.2243</v>
      </c>
      <c r="G37" s="106">
        <v>0.1706</v>
      </c>
      <c r="H37" s="106">
        <v>0.1724</v>
      </c>
      <c r="I37" s="106">
        <v>0.1696</v>
      </c>
      <c r="J37" s="106">
        <v>0.44409999999999999</v>
      </c>
      <c r="K37" s="106">
        <v>0.1787</v>
      </c>
      <c r="L37" s="106">
        <v>0.17449999999999999</v>
      </c>
      <c r="M37" s="106">
        <v>0.1222</v>
      </c>
      <c r="N37" s="106">
        <v>8.3099999999999993E-2</v>
      </c>
      <c r="O37" s="106">
        <v>0.2122</v>
      </c>
      <c r="P37" s="11"/>
    </row>
    <row r="38" spans="1:16">
      <c r="A38" s="103" t="s">
        <v>1400</v>
      </c>
      <c r="B38" s="106">
        <v>0.49980000000000002</v>
      </c>
      <c r="C38" s="106">
        <v>0.36980000000000002</v>
      </c>
      <c r="D38" s="106">
        <v>0.40210000000000001</v>
      </c>
      <c r="E38" s="106">
        <v>0.57350000000000001</v>
      </c>
      <c r="F38" s="106">
        <v>0.45129999999999998</v>
      </c>
      <c r="G38" s="106">
        <v>0.39439999999999997</v>
      </c>
      <c r="H38" s="106">
        <v>0.48859999999999998</v>
      </c>
      <c r="I38" s="106">
        <v>0.41210000000000002</v>
      </c>
      <c r="J38" s="106">
        <v>0.98960000000000004</v>
      </c>
      <c r="K38" s="106">
        <v>0.41170000000000001</v>
      </c>
      <c r="L38" s="106">
        <v>0.73760000000000003</v>
      </c>
      <c r="M38" s="106">
        <v>0.30840000000000001</v>
      </c>
      <c r="N38" s="106">
        <v>0.26440000000000002</v>
      </c>
      <c r="O38" s="106">
        <v>0.42799999999999999</v>
      </c>
      <c r="P38" s="11"/>
    </row>
    <row r="39" spans="1:16">
      <c r="A39" s="72" t="s">
        <v>586</v>
      </c>
      <c r="B39" s="107"/>
      <c r="C39" s="107"/>
      <c r="D39" s="107"/>
      <c r="E39" s="107"/>
      <c r="F39" s="107"/>
      <c r="G39" s="107"/>
      <c r="H39" s="107"/>
      <c r="I39" s="107"/>
      <c r="J39" s="107"/>
      <c r="K39" s="107"/>
      <c r="L39" s="107"/>
      <c r="M39" s="107"/>
      <c r="N39" s="107"/>
      <c r="O39" s="107"/>
      <c r="P39" s="11"/>
    </row>
    <row r="40" spans="1:16">
      <c r="A40" s="108" t="s">
        <v>587</v>
      </c>
      <c r="B40" s="106">
        <v>6.2799999999999995E-2</v>
      </c>
      <c r="C40" s="106">
        <v>6.4199999999999993E-2</v>
      </c>
      <c r="D40" s="106">
        <v>5.3499999999999999E-2</v>
      </c>
      <c r="E40" s="106">
        <v>6.6699999999999995E-2</v>
      </c>
      <c r="F40" s="106">
        <v>6.4199999999999993E-2</v>
      </c>
      <c r="G40" s="106">
        <v>5.9400000000000001E-2</v>
      </c>
      <c r="H40" s="106">
        <v>6.5100000000000005E-2</v>
      </c>
      <c r="I40" s="106">
        <v>0.1053</v>
      </c>
      <c r="J40" s="106">
        <v>0.42499999999999999</v>
      </c>
      <c r="K40" s="106">
        <v>6.9099999999999995E-2</v>
      </c>
      <c r="L40" s="106">
        <v>7.3400000000000007E-2</v>
      </c>
      <c r="M40" s="106">
        <v>5.74E-2</v>
      </c>
      <c r="N40" s="106">
        <v>0.1038</v>
      </c>
      <c r="O40" s="106">
        <v>6.6699999999999995E-2</v>
      </c>
      <c r="P40" s="11"/>
    </row>
    <row r="41" spans="1:16">
      <c r="A41" s="108" t="s">
        <v>588</v>
      </c>
      <c r="B41" s="106">
        <v>5.7799999999999997E-2</v>
      </c>
      <c r="C41" s="106">
        <v>6.2899999999999998E-2</v>
      </c>
      <c r="D41" s="106">
        <v>5.1700000000000003E-2</v>
      </c>
      <c r="E41" s="106">
        <v>5.5599999999999997E-2</v>
      </c>
      <c r="F41" s="106">
        <v>5.6399999999999999E-2</v>
      </c>
      <c r="G41" s="106">
        <v>5.8299999999999998E-2</v>
      </c>
      <c r="H41" s="106">
        <v>6.2E-2</v>
      </c>
      <c r="I41" s="106">
        <v>0.1053</v>
      </c>
      <c r="J41" s="106">
        <v>0.3453</v>
      </c>
      <c r="K41" s="106">
        <v>6.8400000000000002E-2</v>
      </c>
      <c r="L41" s="106">
        <v>6.7500000000000004E-2</v>
      </c>
      <c r="M41" s="106">
        <v>5.6500000000000002E-2</v>
      </c>
      <c r="N41" s="106">
        <v>0.1012</v>
      </c>
      <c r="O41" s="106">
        <v>6.2899999999999998E-2</v>
      </c>
      <c r="P41" s="11"/>
    </row>
    <row r="42" spans="1:16">
      <c r="A42" s="108" t="s">
        <v>589</v>
      </c>
      <c r="B42" s="106">
        <v>0.17150000000000001</v>
      </c>
      <c r="C42" s="106">
        <v>0.1865</v>
      </c>
      <c r="D42" s="106">
        <v>0.29730000000000001</v>
      </c>
      <c r="E42" s="106">
        <v>0.34110000000000001</v>
      </c>
      <c r="F42" s="106">
        <v>0.1419</v>
      </c>
      <c r="G42" s="106">
        <v>0.14729999999999999</v>
      </c>
      <c r="H42" s="106">
        <v>0.15409999999999999</v>
      </c>
      <c r="I42" s="106">
        <v>4.3799999999999999E-2</v>
      </c>
      <c r="J42" s="106">
        <v>5.3E-3</v>
      </c>
      <c r="K42" s="106">
        <v>0.1237</v>
      </c>
      <c r="L42" s="106">
        <v>0.1648</v>
      </c>
      <c r="M42" s="106">
        <v>3.9100000000000003E-2</v>
      </c>
      <c r="N42" s="106">
        <v>4.0500000000000001E-2</v>
      </c>
      <c r="O42" s="106">
        <v>0.1646</v>
      </c>
      <c r="P42" s="11"/>
    </row>
    <row r="43" spans="1:16">
      <c r="A43" s="108" t="s">
        <v>590</v>
      </c>
      <c r="B43" s="106">
        <v>3.3599999999999998E-2</v>
      </c>
      <c r="C43" s="106">
        <v>7.51E-2</v>
      </c>
      <c r="D43" s="106">
        <v>3.2899999999999999E-2</v>
      </c>
      <c r="E43" s="106">
        <v>0.16439999999999999</v>
      </c>
      <c r="F43" s="106">
        <v>1.3899999999999999E-2</v>
      </c>
      <c r="G43" s="106">
        <v>5.4699999999999999E-2</v>
      </c>
      <c r="H43" s="106">
        <v>6.3799999999999996E-2</v>
      </c>
      <c r="I43" s="106">
        <v>6.8999999999999999E-3</v>
      </c>
      <c r="J43" s="106">
        <v>3.0999999999999999E-3</v>
      </c>
      <c r="K43" s="106">
        <v>2.5999999999999999E-2</v>
      </c>
      <c r="L43" s="106">
        <v>5.0900000000000001E-2</v>
      </c>
      <c r="M43" s="106">
        <v>9.1000000000000004E-3</v>
      </c>
      <c r="N43" s="106">
        <v>9.1000000000000004E-3</v>
      </c>
      <c r="O43" s="106">
        <v>4.6600000000000003E-2</v>
      </c>
      <c r="P43" s="11"/>
    </row>
    <row r="44" spans="1:16">
      <c r="A44" s="108" t="s">
        <v>591</v>
      </c>
      <c r="B44" s="106">
        <v>7.3300000000000004E-2</v>
      </c>
      <c r="C44" s="106">
        <v>8.1699999999999995E-2</v>
      </c>
      <c r="D44" s="106">
        <v>0.1298</v>
      </c>
      <c r="E44" s="106">
        <v>8.6099999999999996E-2</v>
      </c>
      <c r="F44" s="106">
        <v>9.3899999999999997E-2</v>
      </c>
      <c r="G44" s="106">
        <v>5.11E-2</v>
      </c>
      <c r="H44" s="106">
        <v>6.0400000000000002E-2</v>
      </c>
      <c r="I44" s="106">
        <v>8.6999999999999994E-3</v>
      </c>
      <c r="J44" s="106">
        <v>1.5E-3</v>
      </c>
      <c r="K44" s="106">
        <v>2.9700000000000001E-2</v>
      </c>
      <c r="L44" s="106">
        <v>2.8199999999999999E-2</v>
      </c>
      <c r="M44" s="106">
        <v>1.67E-2</v>
      </c>
      <c r="N44" s="106">
        <v>1.3299999999999999E-2</v>
      </c>
      <c r="O44" s="106">
        <v>6.3299999999999995E-2</v>
      </c>
      <c r="P44" s="11"/>
    </row>
    <row r="45" spans="1:16">
      <c r="A45" s="108" t="s">
        <v>592</v>
      </c>
      <c r="B45" s="106">
        <v>0.13150000000000001</v>
      </c>
      <c r="C45" s="106">
        <v>0.1183</v>
      </c>
      <c r="D45" s="106">
        <v>0.1226</v>
      </c>
      <c r="E45" s="106">
        <v>0.12659999999999999</v>
      </c>
      <c r="F45" s="106">
        <v>0.1163</v>
      </c>
      <c r="G45" s="106">
        <v>0.1147</v>
      </c>
      <c r="H45" s="106">
        <v>0.1118</v>
      </c>
      <c r="I45" s="106">
        <v>0.13980000000000001</v>
      </c>
      <c r="J45" s="106">
        <v>0.74760000000000004</v>
      </c>
      <c r="K45" s="106">
        <v>0.12</v>
      </c>
      <c r="L45" s="106">
        <v>0.1188</v>
      </c>
      <c r="M45" s="106">
        <v>0.1174</v>
      </c>
      <c r="N45" s="106">
        <v>0.1308</v>
      </c>
      <c r="O45" s="106">
        <v>0.1234</v>
      </c>
      <c r="P45" s="11"/>
    </row>
    <row r="46" spans="1:16">
      <c r="A46" s="109" t="s">
        <v>593</v>
      </c>
      <c r="B46" s="107"/>
      <c r="C46" s="107"/>
      <c r="D46" s="107"/>
      <c r="E46" s="107"/>
      <c r="F46" s="107"/>
      <c r="G46" s="107"/>
      <c r="H46" s="107"/>
      <c r="I46" s="107"/>
      <c r="J46" s="107"/>
      <c r="K46" s="107"/>
      <c r="L46" s="107"/>
      <c r="M46" s="107"/>
      <c r="N46" s="107"/>
      <c r="O46" s="107"/>
      <c r="P46" s="11"/>
    </row>
    <row r="47" spans="1:16">
      <c r="A47" s="108" t="s">
        <v>594</v>
      </c>
      <c r="B47" s="106">
        <v>0.85009999999999997</v>
      </c>
      <c r="C47" s="106">
        <v>0.77039999999999997</v>
      </c>
      <c r="D47" s="106">
        <v>0.85460000000000003</v>
      </c>
      <c r="E47" s="106">
        <v>0.87860000000000005</v>
      </c>
      <c r="F47" s="106">
        <v>0.86729999999999996</v>
      </c>
      <c r="G47" s="106">
        <v>0.85870000000000002</v>
      </c>
      <c r="H47" s="106">
        <v>0.83540000000000003</v>
      </c>
      <c r="I47" s="106">
        <v>0.85189999999999999</v>
      </c>
      <c r="J47" s="106">
        <v>0.66900000000000004</v>
      </c>
      <c r="K47" s="106">
        <v>0.87480000000000002</v>
      </c>
      <c r="L47" s="106">
        <v>0.84550000000000003</v>
      </c>
      <c r="M47" s="106">
        <v>0.83740000000000003</v>
      </c>
      <c r="N47" s="106">
        <v>0.85950000000000004</v>
      </c>
      <c r="O47" s="106">
        <v>0.84470000000000001</v>
      </c>
      <c r="P47" s="11"/>
    </row>
    <row r="48" spans="1:16">
      <c r="A48" s="108" t="s">
        <v>595</v>
      </c>
      <c r="B48" s="106">
        <v>0.62570000000000003</v>
      </c>
      <c r="C48" s="106">
        <v>0.72819999999999996</v>
      </c>
      <c r="D48" s="106">
        <v>0.76780000000000004</v>
      </c>
      <c r="E48" s="106">
        <v>0.59230000000000005</v>
      </c>
      <c r="F48" s="106">
        <v>0.63729999999999998</v>
      </c>
      <c r="G48" s="106">
        <v>0.75539999999999996</v>
      </c>
      <c r="H48" s="106">
        <v>0.72389999999999999</v>
      </c>
      <c r="I48" s="106">
        <v>0.90900000000000003</v>
      </c>
      <c r="J48" s="106">
        <v>0.46289999999999998</v>
      </c>
      <c r="K48" s="106">
        <v>0.86680000000000001</v>
      </c>
      <c r="L48" s="106">
        <v>0.76390000000000002</v>
      </c>
      <c r="M48" s="106">
        <v>0.7228</v>
      </c>
      <c r="N48" s="106">
        <v>0.83940000000000003</v>
      </c>
      <c r="O48" s="106">
        <v>0.72230000000000005</v>
      </c>
      <c r="P48" s="11"/>
    </row>
    <row r="49" spans="1:16">
      <c r="A49" s="108" t="s">
        <v>596</v>
      </c>
      <c r="B49" s="106">
        <v>0.44180000000000003</v>
      </c>
      <c r="C49" s="106">
        <v>0.1288</v>
      </c>
      <c r="D49" s="106">
        <v>0.17380000000000001</v>
      </c>
      <c r="E49" s="106">
        <v>0.57050000000000001</v>
      </c>
      <c r="F49" s="106">
        <v>0.44219999999999998</v>
      </c>
      <c r="G49" s="106">
        <v>0.20710000000000001</v>
      </c>
      <c r="H49" s="106">
        <v>0.2303</v>
      </c>
      <c r="I49" s="106">
        <v>4.7500000000000001E-2</v>
      </c>
      <c r="J49" s="106">
        <v>1.2077</v>
      </c>
      <c r="K49" s="106">
        <v>8.3299999999999999E-2</v>
      </c>
      <c r="L49" s="106">
        <v>0.18679999999999999</v>
      </c>
      <c r="M49" s="106">
        <v>0.22789999999999999</v>
      </c>
      <c r="N49" s="106">
        <v>0.13919999999999999</v>
      </c>
      <c r="O49" s="106">
        <v>0.248</v>
      </c>
      <c r="P49" s="11"/>
    </row>
    <row r="50" spans="1:16" ht="15.75" thickBot="1">
      <c r="A50" s="218" t="s">
        <v>597</v>
      </c>
      <c r="B50" s="219">
        <v>2.5950000000000002</v>
      </c>
      <c r="C50" s="219">
        <v>3.6528</v>
      </c>
      <c r="D50" s="219">
        <v>2.8115000000000001</v>
      </c>
      <c r="E50" s="219">
        <v>2.1848999999999998</v>
      </c>
      <c r="F50" s="219">
        <v>2.3527</v>
      </c>
      <c r="G50" s="219">
        <v>2.4239000000000002</v>
      </c>
      <c r="H50" s="219">
        <v>2.6553</v>
      </c>
      <c r="I50" s="112">
        <v>1.4057999999999999</v>
      </c>
      <c r="J50" s="112">
        <v>0.95840000000000003</v>
      </c>
      <c r="K50" s="112">
        <v>1.8305</v>
      </c>
      <c r="L50" s="112">
        <v>2.2892999999999999</v>
      </c>
      <c r="M50" s="112">
        <v>2.8774000000000002</v>
      </c>
      <c r="N50" s="112">
        <v>1.3882000000000001</v>
      </c>
      <c r="O50" s="112">
        <v>2.4674</v>
      </c>
      <c r="P50" s="11"/>
    </row>
    <row r="51" spans="1:16" ht="15.75" thickTop="1">
      <c r="A51" s="738" t="s">
        <v>598</v>
      </c>
      <c r="B51" s="738"/>
      <c r="C51" s="738"/>
      <c r="D51" s="738"/>
      <c r="E51" s="738"/>
      <c r="F51" s="738"/>
      <c r="G51" s="738"/>
      <c r="H51" s="738"/>
      <c r="I51" s="738"/>
      <c r="J51" s="738"/>
      <c r="K51" s="738"/>
      <c r="L51" s="738"/>
      <c r="M51" s="738"/>
      <c r="N51" s="738"/>
      <c r="O51" s="738"/>
      <c r="P51" s="11"/>
    </row>
    <row r="52" spans="1:16" ht="51" customHeight="1">
      <c r="A52" s="736" t="s">
        <v>599</v>
      </c>
      <c r="B52" s="736"/>
      <c r="C52" s="736"/>
      <c r="D52" s="736"/>
      <c r="E52" s="736"/>
      <c r="F52" s="736"/>
      <c r="G52" s="736"/>
      <c r="H52" s="736"/>
      <c r="I52" s="736"/>
      <c r="J52" s="736"/>
      <c r="K52" s="736"/>
      <c r="L52" s="736"/>
      <c r="M52" s="736"/>
      <c r="N52" s="736"/>
      <c r="O52" s="736"/>
      <c r="P52" s="11"/>
    </row>
    <row r="53" spans="1:16" ht="51" customHeight="1">
      <c r="A53" s="736" t="s">
        <v>600</v>
      </c>
      <c r="B53" s="736"/>
      <c r="C53" s="736"/>
      <c r="D53" s="736"/>
      <c r="E53" s="736"/>
      <c r="F53" s="736"/>
      <c r="G53" s="736"/>
      <c r="H53" s="736"/>
      <c r="I53" s="736"/>
      <c r="J53" s="736"/>
      <c r="K53" s="736"/>
      <c r="L53" s="736"/>
      <c r="M53" s="736"/>
      <c r="N53" s="736"/>
      <c r="O53" s="736"/>
      <c r="P53" s="11"/>
    </row>
    <row r="54" spans="1:16">
      <c r="A54" s="733" t="s">
        <v>601</v>
      </c>
      <c r="B54" s="733"/>
      <c r="C54" s="733"/>
      <c r="D54" s="733"/>
      <c r="E54" s="733"/>
      <c r="F54" s="733"/>
      <c r="G54" s="733"/>
      <c r="H54" s="733"/>
      <c r="I54" s="733"/>
      <c r="J54" s="733"/>
      <c r="K54" s="733"/>
      <c r="L54" s="733"/>
      <c r="M54" s="733"/>
      <c r="N54" s="733"/>
      <c r="O54" s="733"/>
      <c r="P54" s="11"/>
    </row>
    <row r="55" spans="1:16">
      <c r="A55" s="734" t="s">
        <v>602</v>
      </c>
      <c r="B55" s="734"/>
      <c r="C55" s="734"/>
      <c r="D55" s="734"/>
      <c r="E55" s="734"/>
      <c r="F55" s="734"/>
      <c r="G55" s="734"/>
      <c r="H55" s="734"/>
      <c r="I55" s="734"/>
      <c r="J55" s="734"/>
      <c r="K55" s="734"/>
      <c r="L55" s="734"/>
      <c r="M55" s="734"/>
      <c r="N55" s="734"/>
      <c r="O55" s="734"/>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147</v>
      </c>
      <c r="D57" s="67" t="s">
        <v>36</v>
      </c>
      <c r="E57" s="67" t="s">
        <v>38</v>
      </c>
      <c r="F57" s="67" t="s">
        <v>46</v>
      </c>
      <c r="G57" s="67" t="s">
        <v>44</v>
      </c>
      <c r="H57" s="67" t="s">
        <v>40</v>
      </c>
      <c r="I57" s="67" t="s">
        <v>42</v>
      </c>
      <c r="J57" s="67" t="s">
        <v>48</v>
      </c>
      <c r="K57" s="67" t="s">
        <v>50</v>
      </c>
      <c r="L57" s="67" t="s">
        <v>52</v>
      </c>
      <c r="M57" s="68" t="s">
        <v>54</v>
      </c>
      <c r="N57" s="68" t="s">
        <v>56</v>
      </c>
      <c r="O57" s="68" t="s">
        <v>554</v>
      </c>
      <c r="P57" s="11"/>
    </row>
    <row r="58" spans="1:16">
      <c r="A58" s="565" t="s">
        <v>603</v>
      </c>
      <c r="B58" s="566"/>
      <c r="C58" s="566"/>
      <c r="D58" s="566"/>
      <c r="E58" s="566"/>
      <c r="F58" s="566"/>
      <c r="G58" s="566"/>
      <c r="H58" s="566"/>
      <c r="I58" s="566"/>
      <c r="J58" s="566"/>
      <c r="K58" s="566"/>
      <c r="L58" s="566"/>
      <c r="M58" s="567"/>
      <c r="N58" s="567"/>
      <c r="O58" s="567"/>
      <c r="P58" s="11"/>
    </row>
    <row r="59" spans="1:16">
      <c r="A59" s="108" t="s">
        <v>604</v>
      </c>
      <c r="B59" s="160">
        <v>2.4199999999999999E-2</v>
      </c>
      <c r="C59" s="160">
        <v>3.0300000000000001E-2</v>
      </c>
      <c r="D59" s="160">
        <v>2.6800000000000001E-2</v>
      </c>
      <c r="E59" s="160">
        <v>2.86E-2</v>
      </c>
      <c r="F59" s="160">
        <v>2.7199999999999998E-2</v>
      </c>
      <c r="G59" s="160">
        <v>2.8299999999999999E-2</v>
      </c>
      <c r="H59" s="160">
        <v>3.1600000000000003E-2</v>
      </c>
      <c r="I59" s="160">
        <v>6.1400000000000003E-2</v>
      </c>
      <c r="J59" s="160">
        <v>1.7600000000000001E-2</v>
      </c>
      <c r="K59" s="160">
        <v>4.5900000000000003E-2</v>
      </c>
      <c r="L59" s="160">
        <v>3.8300000000000001E-2</v>
      </c>
      <c r="M59" s="160">
        <v>2.5999999999999999E-2</v>
      </c>
      <c r="N59" s="160">
        <v>6.5199999999999994E-2</v>
      </c>
      <c r="O59" s="160">
        <v>3.2300000000000002E-2</v>
      </c>
      <c r="P59" s="11"/>
    </row>
    <row r="60" spans="1:16">
      <c r="A60" s="108" t="s">
        <v>605</v>
      </c>
      <c r="B60" s="160">
        <v>2.87E-2</v>
      </c>
      <c r="C60" s="160">
        <v>3.8899999999999997E-2</v>
      </c>
      <c r="D60" s="160">
        <v>3.0700000000000002E-2</v>
      </c>
      <c r="E60" s="160">
        <v>3.6600000000000001E-2</v>
      </c>
      <c r="F60" s="160">
        <v>2.5899999999999999E-2</v>
      </c>
      <c r="G60" s="160">
        <v>4.1399999999999999E-2</v>
      </c>
      <c r="H60" s="160">
        <v>3.8399999999999997E-2</v>
      </c>
      <c r="I60" s="160">
        <v>6.3500000000000001E-2</v>
      </c>
      <c r="J60" s="160">
        <v>2.47E-2</v>
      </c>
      <c r="K60" s="160">
        <v>5.0299999999999997E-2</v>
      </c>
      <c r="L60" s="160">
        <v>4.24E-2</v>
      </c>
      <c r="M60" s="160">
        <v>3.8800000000000001E-2</v>
      </c>
      <c r="N60" s="160">
        <v>6.9699999999999998E-2</v>
      </c>
      <c r="O60" s="160">
        <v>3.8300000000000001E-2</v>
      </c>
      <c r="P60" s="11"/>
    </row>
    <row r="61" spans="1:16">
      <c r="A61" s="108" t="s">
        <v>606</v>
      </c>
      <c r="B61" s="160">
        <v>2.4899999999999999E-2</v>
      </c>
      <c r="C61" s="160">
        <v>3.4799999999999998E-2</v>
      </c>
      <c r="D61" s="160">
        <v>2.7300000000000001E-2</v>
      </c>
      <c r="E61" s="160">
        <v>2.9000000000000001E-2</v>
      </c>
      <c r="F61" s="160">
        <v>2.52E-2</v>
      </c>
      <c r="G61" s="160">
        <v>3.6799999999999999E-2</v>
      </c>
      <c r="H61" s="160">
        <v>3.5999999999999997E-2</v>
      </c>
      <c r="I61" s="160">
        <v>5.9400000000000001E-2</v>
      </c>
      <c r="J61" s="160">
        <v>1.8200000000000001E-2</v>
      </c>
      <c r="K61" s="160">
        <v>4.8000000000000001E-2</v>
      </c>
      <c r="L61" s="160">
        <v>3.9199999999999999E-2</v>
      </c>
      <c r="M61" s="160">
        <v>3.56E-2</v>
      </c>
      <c r="N61" s="160">
        <v>6.7199999999999996E-2</v>
      </c>
      <c r="O61" s="160">
        <v>3.4700000000000002E-2</v>
      </c>
      <c r="P61" s="11"/>
    </row>
    <row r="62" spans="1:16">
      <c r="A62" s="108" t="s">
        <v>607</v>
      </c>
      <c r="B62" s="160">
        <v>6.6E-3</v>
      </c>
      <c r="C62" s="160">
        <v>3.5000000000000001E-3</v>
      </c>
      <c r="D62" s="160">
        <v>3.0000000000000001E-3</v>
      </c>
      <c r="E62" s="160">
        <v>7.1999999999999998E-3</v>
      </c>
      <c r="F62" s="160">
        <v>5.1000000000000004E-3</v>
      </c>
      <c r="G62" s="160">
        <v>1.34E-2</v>
      </c>
      <c r="H62" s="160">
        <v>8.8999999999999999E-3</v>
      </c>
      <c r="I62" s="160">
        <v>1.49E-2</v>
      </c>
      <c r="J62" s="160">
        <v>-2.8500000000000001E-2</v>
      </c>
      <c r="K62" s="160">
        <v>7.4999999999999997E-3</v>
      </c>
      <c r="L62" s="160">
        <v>4.3E-3</v>
      </c>
      <c r="M62" s="160">
        <v>5.1000000000000004E-3</v>
      </c>
      <c r="N62" s="160">
        <v>1.35E-2</v>
      </c>
      <c r="O62" s="160">
        <v>6.6E-3</v>
      </c>
      <c r="P62" s="11"/>
    </row>
    <row r="63" spans="1:16">
      <c r="A63" s="108" t="s">
        <v>608</v>
      </c>
      <c r="B63" s="160">
        <v>6.7000000000000002E-3</v>
      </c>
      <c r="C63" s="160">
        <v>3.5999999999999999E-3</v>
      </c>
      <c r="D63" s="160">
        <v>2.8999999999999998E-3</v>
      </c>
      <c r="E63" s="160">
        <v>7.1999999999999998E-3</v>
      </c>
      <c r="F63" s="160">
        <v>5.0000000000000001E-3</v>
      </c>
      <c r="G63" s="160">
        <v>1.37E-2</v>
      </c>
      <c r="H63" s="160">
        <v>1.04E-2</v>
      </c>
      <c r="I63" s="160">
        <v>1.46E-2</v>
      </c>
      <c r="J63" s="160">
        <v>-2.8500000000000001E-2</v>
      </c>
      <c r="K63" s="160">
        <v>7.7999999999999996E-3</v>
      </c>
      <c r="L63" s="160">
        <v>4.3E-3</v>
      </c>
      <c r="M63" s="160">
        <v>5.1000000000000004E-3</v>
      </c>
      <c r="N63" s="160">
        <v>1.38E-2</v>
      </c>
      <c r="O63" s="160">
        <v>6.7000000000000002E-3</v>
      </c>
      <c r="P63" s="11"/>
    </row>
    <row r="64" spans="1:16">
      <c r="A64" s="108" t="s">
        <v>609</v>
      </c>
      <c r="B64" s="160">
        <v>3.0000000000000001E-3</v>
      </c>
      <c r="C64" s="160">
        <v>2.7000000000000001E-3</v>
      </c>
      <c r="D64" s="160">
        <v>1.4E-3</v>
      </c>
      <c r="E64" s="160">
        <v>2.8E-3</v>
      </c>
      <c r="F64" s="160">
        <v>3.2000000000000002E-3</v>
      </c>
      <c r="G64" s="160">
        <v>6.8999999999999999E-3</v>
      </c>
      <c r="H64" s="160">
        <v>3.0999999999999999E-3</v>
      </c>
      <c r="I64" s="160">
        <v>1.01E-2</v>
      </c>
      <c r="J64" s="160">
        <v>-2.8500000000000001E-2</v>
      </c>
      <c r="K64" s="160">
        <v>4.7999999999999996E-3</v>
      </c>
      <c r="L64" s="160">
        <v>3.8E-3</v>
      </c>
      <c r="M64" s="160">
        <v>5.1000000000000004E-3</v>
      </c>
      <c r="N64" s="160">
        <v>7.1000000000000004E-3</v>
      </c>
      <c r="O64" s="160">
        <v>3.8E-3</v>
      </c>
      <c r="P64" s="11"/>
    </row>
    <row r="65" spans="1:16">
      <c r="A65" s="108" t="s">
        <v>610</v>
      </c>
      <c r="B65" s="160">
        <v>5.3900000000000003E-2</v>
      </c>
      <c r="C65" s="160">
        <v>4.3099999999999999E-2</v>
      </c>
      <c r="D65" s="160">
        <v>2.7900000000000001E-2</v>
      </c>
      <c r="E65" s="160">
        <v>5.1799999999999999E-2</v>
      </c>
      <c r="F65" s="160">
        <v>5.8200000000000002E-2</v>
      </c>
      <c r="G65" s="160">
        <v>0.1176</v>
      </c>
      <c r="H65" s="160">
        <v>5.11E-2</v>
      </c>
      <c r="I65" s="160">
        <v>9.5500000000000002E-2</v>
      </c>
      <c r="J65" s="160">
        <v>-7.9600000000000004E-2</v>
      </c>
      <c r="K65" s="160">
        <v>7.0800000000000002E-2</v>
      </c>
      <c r="L65" s="160">
        <v>5.8000000000000003E-2</v>
      </c>
      <c r="M65" s="160">
        <v>8.9700000000000002E-2</v>
      </c>
      <c r="N65" s="160">
        <v>6.9500000000000006E-2</v>
      </c>
      <c r="O65" s="160">
        <v>6.13E-2</v>
      </c>
      <c r="P65" s="11"/>
    </row>
    <row r="66" spans="1:16">
      <c r="A66" s="109" t="s">
        <v>611</v>
      </c>
      <c r="B66" s="67"/>
      <c r="C66" s="67"/>
      <c r="D66" s="67"/>
      <c r="E66" s="67"/>
      <c r="F66" s="67"/>
      <c r="G66" s="67"/>
      <c r="H66" s="67"/>
      <c r="I66" s="67"/>
      <c r="J66" s="67"/>
      <c r="K66" s="67"/>
      <c r="L66" s="67"/>
      <c r="M66" s="68"/>
      <c r="N66" s="68"/>
      <c r="O66" s="68"/>
      <c r="P66" s="11"/>
    </row>
    <row r="67" spans="1:16">
      <c r="A67" s="108" t="s">
        <v>612</v>
      </c>
      <c r="B67" s="160">
        <v>4.3700000000000003E-2</v>
      </c>
      <c r="C67" s="160">
        <v>4.53E-2</v>
      </c>
      <c r="D67" s="160">
        <v>4.9099999999999998E-2</v>
      </c>
      <c r="E67" s="160">
        <v>4.2700000000000002E-2</v>
      </c>
      <c r="F67" s="160">
        <v>5.0200000000000002E-2</v>
      </c>
      <c r="G67" s="160">
        <v>5.0999999999999997E-2</v>
      </c>
      <c r="H67" s="160">
        <v>5.6300000000000003E-2</v>
      </c>
      <c r="I67" s="160">
        <v>9.2700000000000005E-2</v>
      </c>
      <c r="J67" s="160">
        <v>2.3E-2</v>
      </c>
      <c r="K67" s="160">
        <v>7.8799999999999995E-2</v>
      </c>
      <c r="L67" s="160">
        <v>6.9099999999999995E-2</v>
      </c>
      <c r="M67" s="160">
        <v>5.91E-2</v>
      </c>
      <c r="N67" s="160">
        <v>9.3100000000000002E-2</v>
      </c>
      <c r="O67" s="160">
        <v>5.5100000000000003E-2</v>
      </c>
      <c r="P67" s="11"/>
    </row>
    <row r="68" spans="1:16">
      <c r="A68" s="108" t="s">
        <v>613</v>
      </c>
      <c r="B68" s="160">
        <v>-1.95E-2</v>
      </c>
      <c r="C68" s="160">
        <v>-1.4999999999999999E-2</v>
      </c>
      <c r="D68" s="160">
        <v>-2.23E-2</v>
      </c>
      <c r="E68" s="160">
        <v>-1.41E-2</v>
      </c>
      <c r="F68" s="160">
        <v>-2.3E-2</v>
      </c>
      <c r="G68" s="160">
        <v>-2.2800000000000001E-2</v>
      </c>
      <c r="H68" s="160">
        <v>-2.47E-2</v>
      </c>
      <c r="I68" s="160">
        <v>-3.1300000000000001E-2</v>
      </c>
      <c r="J68" s="160">
        <v>-5.4000000000000003E-3</v>
      </c>
      <c r="K68" s="160">
        <v>-3.2899999999999999E-2</v>
      </c>
      <c r="L68" s="160">
        <v>-3.0700000000000002E-2</v>
      </c>
      <c r="M68" s="160">
        <v>-3.32E-2</v>
      </c>
      <c r="N68" s="160">
        <v>-2.7900000000000001E-2</v>
      </c>
      <c r="O68" s="160">
        <v>-2.2800000000000001E-2</v>
      </c>
      <c r="P68" s="11"/>
    </row>
    <row r="69" spans="1:16">
      <c r="A69" s="108" t="s">
        <v>614</v>
      </c>
      <c r="B69" s="160">
        <v>3.27E-2</v>
      </c>
      <c r="C69" s="160">
        <v>2.23E-2</v>
      </c>
      <c r="D69" s="160">
        <v>3.09E-2</v>
      </c>
      <c r="E69" s="160">
        <v>2.5000000000000001E-2</v>
      </c>
      <c r="F69" s="160">
        <v>3.7999999999999999E-2</v>
      </c>
      <c r="G69" s="160">
        <v>3.2500000000000001E-2</v>
      </c>
      <c r="H69" s="160">
        <v>3.6200000000000003E-2</v>
      </c>
      <c r="I69" s="160">
        <v>3.8800000000000001E-2</v>
      </c>
      <c r="J69" s="160">
        <v>1.6899999999999998E-2</v>
      </c>
      <c r="K69" s="160">
        <v>4.07E-2</v>
      </c>
      <c r="L69" s="160">
        <v>4.3200000000000002E-2</v>
      </c>
      <c r="M69" s="160">
        <v>4.8599999999999997E-2</v>
      </c>
      <c r="N69" s="160">
        <v>3.7499999999999999E-2</v>
      </c>
      <c r="O69" s="160">
        <v>3.3700000000000001E-2</v>
      </c>
      <c r="P69" s="11"/>
    </row>
    <row r="70" spans="1:16">
      <c r="A70" s="108" t="s">
        <v>615</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108" t="s">
        <v>616</v>
      </c>
      <c r="B71" s="160">
        <v>-3.8E-3</v>
      </c>
      <c r="C71" s="160">
        <v>-4.1000000000000003E-3</v>
      </c>
      <c r="D71" s="160">
        <v>-3.3E-3</v>
      </c>
      <c r="E71" s="160">
        <v>-7.4999999999999997E-3</v>
      </c>
      <c r="F71" s="160">
        <v>-6.9999999999999999E-4</v>
      </c>
      <c r="G71" s="160">
        <v>-4.5999999999999999E-3</v>
      </c>
      <c r="H71" s="160">
        <v>-2.3999999999999998E-3</v>
      </c>
      <c r="I71" s="160">
        <v>-4.1000000000000003E-3</v>
      </c>
      <c r="J71" s="160">
        <v>-6.4000000000000003E-3</v>
      </c>
      <c r="K71" s="160">
        <v>-2.3E-3</v>
      </c>
      <c r="L71" s="160">
        <v>-3.2000000000000002E-3</v>
      </c>
      <c r="M71" s="160">
        <v>-3.2000000000000002E-3</v>
      </c>
      <c r="N71" s="160">
        <v>-2.5000000000000001E-3</v>
      </c>
      <c r="O71" s="160">
        <v>-3.7000000000000002E-3</v>
      </c>
      <c r="P71" s="11"/>
    </row>
    <row r="72" spans="1:16">
      <c r="A72" s="108" t="s">
        <v>617</v>
      </c>
      <c r="B72" s="160">
        <v>4.4999999999999997E-3</v>
      </c>
      <c r="C72" s="160">
        <v>8.6E-3</v>
      </c>
      <c r="D72" s="160">
        <v>3.8999999999999998E-3</v>
      </c>
      <c r="E72" s="160">
        <v>8.0000000000000002E-3</v>
      </c>
      <c r="F72" s="160">
        <v>-1.2999999999999999E-3</v>
      </c>
      <c r="G72" s="160">
        <v>1.3100000000000001E-2</v>
      </c>
      <c r="H72" s="160">
        <v>6.7999999999999996E-3</v>
      </c>
      <c r="I72" s="160">
        <v>2.0999999999999999E-3</v>
      </c>
      <c r="J72" s="160">
        <v>7.1000000000000004E-3</v>
      </c>
      <c r="K72" s="160">
        <v>4.4000000000000003E-3</v>
      </c>
      <c r="L72" s="160">
        <v>4.0000000000000001E-3</v>
      </c>
      <c r="M72" s="160">
        <v>1.2800000000000001E-2</v>
      </c>
      <c r="N72" s="160">
        <v>4.4999999999999997E-3</v>
      </c>
      <c r="O72" s="160">
        <v>6.1000000000000004E-3</v>
      </c>
      <c r="P72" s="11"/>
    </row>
    <row r="73" spans="1:16">
      <c r="A73" s="108" t="s">
        <v>618</v>
      </c>
      <c r="B73" s="160">
        <v>-1.83E-2</v>
      </c>
      <c r="C73" s="160">
        <v>-3.1300000000000001E-2</v>
      </c>
      <c r="D73" s="160">
        <v>-2.4299999999999999E-2</v>
      </c>
      <c r="E73" s="160">
        <v>-2.1899999999999999E-2</v>
      </c>
      <c r="F73" s="160">
        <v>-0.02</v>
      </c>
      <c r="G73" s="160">
        <v>-2.3400000000000001E-2</v>
      </c>
      <c r="H73" s="160">
        <v>-2.7199999999999998E-2</v>
      </c>
      <c r="I73" s="160">
        <v>-4.4499999999999998E-2</v>
      </c>
      <c r="J73" s="160">
        <v>-4.6699999999999998E-2</v>
      </c>
      <c r="K73" s="160">
        <v>-4.0399999999999998E-2</v>
      </c>
      <c r="L73" s="160">
        <v>-3.49E-2</v>
      </c>
      <c r="M73" s="160">
        <v>-3.0499999999999999E-2</v>
      </c>
      <c r="N73" s="160">
        <v>-5.3699999999999998E-2</v>
      </c>
      <c r="O73" s="160">
        <v>-2.8000000000000001E-2</v>
      </c>
      <c r="P73" s="11"/>
    </row>
    <row r="74" spans="1:16">
      <c r="A74" s="108" t="s">
        <v>619</v>
      </c>
      <c r="B74" s="160">
        <v>1E-4</v>
      </c>
      <c r="C74" s="160">
        <v>1E-4</v>
      </c>
      <c r="D74" s="160">
        <v>-2.0000000000000001E-4</v>
      </c>
      <c r="E74" s="160">
        <v>0</v>
      </c>
      <c r="F74" s="160">
        <v>-1E-4</v>
      </c>
      <c r="G74" s="160">
        <v>2.9999999999999997E-4</v>
      </c>
      <c r="H74" s="160">
        <v>1.5E-3</v>
      </c>
      <c r="I74" s="160">
        <v>-2.9999999999999997E-4</v>
      </c>
      <c r="J74" s="160">
        <v>1E-4</v>
      </c>
      <c r="K74" s="160">
        <v>2.9999999999999997E-4</v>
      </c>
      <c r="L74" s="160">
        <v>0</v>
      </c>
      <c r="M74" s="160">
        <v>0</v>
      </c>
      <c r="N74" s="160">
        <v>2.9999999999999997E-4</v>
      </c>
      <c r="O74" s="160">
        <v>1E-4</v>
      </c>
      <c r="P74" s="11"/>
    </row>
    <row r="75" spans="1:16">
      <c r="A75" s="108" t="s">
        <v>620</v>
      </c>
      <c r="B75" s="160">
        <v>0.1026</v>
      </c>
      <c r="C75" s="160">
        <v>0.1358</v>
      </c>
      <c r="D75" s="160">
        <v>0.1716</v>
      </c>
      <c r="E75" s="160">
        <v>0.1145</v>
      </c>
      <c r="F75" s="160">
        <v>0.19900000000000001</v>
      </c>
      <c r="G75" s="160">
        <v>0.1028</v>
      </c>
      <c r="H75" s="160">
        <v>0.13070000000000001</v>
      </c>
      <c r="I75" s="160">
        <v>0.1014</v>
      </c>
      <c r="J75" s="160">
        <v>0.39829999999999999</v>
      </c>
      <c r="K75" s="160">
        <v>0.1181</v>
      </c>
      <c r="L75" s="160">
        <v>0.16669999999999999</v>
      </c>
      <c r="M75" s="160">
        <v>7.1800000000000003E-2</v>
      </c>
      <c r="N75" s="160">
        <v>0.3216</v>
      </c>
      <c r="O75" s="160">
        <v>0.1138</v>
      </c>
      <c r="P75" s="11"/>
    </row>
    <row r="76" spans="1:16">
      <c r="A76" s="109" t="s">
        <v>621</v>
      </c>
      <c r="B76" s="67"/>
      <c r="C76" s="67"/>
      <c r="D76" s="67"/>
      <c r="E76" s="67"/>
      <c r="F76" s="67"/>
      <c r="G76" s="67"/>
      <c r="H76" s="67"/>
      <c r="I76" s="67"/>
      <c r="J76" s="67"/>
      <c r="K76" s="67"/>
      <c r="L76" s="67"/>
      <c r="M76" s="68"/>
      <c r="N76" s="68"/>
      <c r="O76" s="68"/>
      <c r="P76" s="11"/>
    </row>
    <row r="77" spans="1:16">
      <c r="A77" s="108" t="s">
        <v>622</v>
      </c>
      <c r="B77" s="160">
        <v>7.0499999999999993E-2</v>
      </c>
      <c r="C77" s="160">
        <v>6.4600000000000005E-2</v>
      </c>
      <c r="D77" s="160">
        <v>7.4999999999999997E-2</v>
      </c>
      <c r="E77" s="160">
        <v>6.3100000000000003E-2</v>
      </c>
      <c r="F77" s="160">
        <v>3.9600000000000003E-2</v>
      </c>
      <c r="G77" s="160">
        <v>6.7500000000000004E-2</v>
      </c>
      <c r="H77" s="160">
        <v>7.4099999999999999E-2</v>
      </c>
      <c r="I77" s="160">
        <v>0.11609999999999999</v>
      </c>
      <c r="J77" s="160">
        <v>4.9599999999999998E-2</v>
      </c>
      <c r="K77" s="160">
        <v>0.10639999999999999</v>
      </c>
      <c r="L77" s="160">
        <v>8.5900000000000004E-2</v>
      </c>
      <c r="M77" s="160">
        <v>8.5599999999999996E-2</v>
      </c>
      <c r="N77" s="160">
        <v>0.1053</v>
      </c>
      <c r="O77" s="160">
        <v>7.6600000000000001E-2</v>
      </c>
      <c r="P77" s="11"/>
    </row>
    <row r="78" spans="1:16">
      <c r="A78" s="108" t="s">
        <v>623</v>
      </c>
      <c r="B78" s="160">
        <v>3.5000000000000003E-2</v>
      </c>
      <c r="C78" s="160">
        <v>0.13930000000000001</v>
      </c>
      <c r="D78" s="160">
        <v>6.1100000000000002E-2</v>
      </c>
      <c r="E78" s="160">
        <v>9.8599999999999993E-2</v>
      </c>
      <c r="F78" s="160">
        <v>0.33400000000000002</v>
      </c>
      <c r="G78" s="160">
        <v>8.6999999999999994E-2</v>
      </c>
      <c r="H78" s="160">
        <v>0.11600000000000001</v>
      </c>
      <c r="I78" s="160">
        <v>0.1265</v>
      </c>
      <c r="J78" s="160">
        <v>4.5699999999999998E-2</v>
      </c>
      <c r="K78" s="160">
        <v>6.83E-2</v>
      </c>
      <c r="L78" s="160">
        <v>0.15179999999999999</v>
      </c>
      <c r="M78" s="160">
        <v>9.4600000000000004E-2</v>
      </c>
      <c r="N78" s="160">
        <v>0.1779</v>
      </c>
      <c r="O78" s="160">
        <v>0.115</v>
      </c>
      <c r="P78" s="11"/>
    </row>
    <row r="79" spans="1:16">
      <c r="A79" s="108" t="s">
        <v>624</v>
      </c>
      <c r="B79" s="160">
        <v>8.4900000000000003E-2</v>
      </c>
      <c r="C79" s="160">
        <v>0.12690000000000001</v>
      </c>
      <c r="D79" s="160">
        <v>3.3700000000000001E-2</v>
      </c>
      <c r="E79" s="160">
        <v>1.6799999999999999E-2</v>
      </c>
      <c r="F79" s="160">
        <v>0.48959999999999998</v>
      </c>
      <c r="G79" s="160">
        <v>0.1108</v>
      </c>
      <c r="H79" s="160">
        <v>9.7699999999999995E-2</v>
      </c>
      <c r="I79" s="160">
        <v>8.7800000000000003E-2</v>
      </c>
      <c r="J79" s="160">
        <v>0.85980000000000001</v>
      </c>
      <c r="K79" s="160">
        <v>0.14130000000000001</v>
      </c>
      <c r="L79" s="160">
        <v>9.1800000000000007E-2</v>
      </c>
      <c r="M79" s="160">
        <v>4.6800000000000001E-2</v>
      </c>
      <c r="N79" s="160">
        <v>6.8900000000000003E-2</v>
      </c>
      <c r="O79" s="160">
        <v>0.1089</v>
      </c>
      <c r="P79" s="11"/>
    </row>
    <row r="80" spans="1:16">
      <c r="A80" s="108" t="s">
        <v>625</v>
      </c>
      <c r="B80" s="160">
        <v>5.0000000000000001E-3</v>
      </c>
      <c r="C80" s="160">
        <v>0.19120000000000001</v>
      </c>
      <c r="D80" s="160">
        <v>2.4199999999999999E-2</v>
      </c>
      <c r="E80" s="160">
        <v>2.8999999999999998E-3</v>
      </c>
      <c r="F80" s="160">
        <v>9.8400000000000001E-2</v>
      </c>
      <c r="G80" s="160">
        <v>6.8699999999999997E-2</v>
      </c>
      <c r="H80" s="160">
        <v>9.35E-2</v>
      </c>
      <c r="I80" s="160">
        <v>8.3500000000000005E-2</v>
      </c>
      <c r="J80" s="160">
        <v>2.7099999999999999E-2</v>
      </c>
      <c r="K80" s="160">
        <v>3.2199999999999999E-2</v>
      </c>
      <c r="L80" s="160">
        <v>4.2299999999999997E-2</v>
      </c>
      <c r="M80" s="160">
        <v>6.1999999999999998E-3</v>
      </c>
      <c r="N80" s="160">
        <v>9.8199999999999996E-2</v>
      </c>
      <c r="O80" s="160">
        <v>6.3899999999999998E-2</v>
      </c>
      <c r="P80" s="11"/>
    </row>
    <row r="81" spans="1:16">
      <c r="A81" s="108" t="s">
        <v>626</v>
      </c>
      <c r="B81" s="160">
        <v>2.1100000000000001E-2</v>
      </c>
      <c r="C81" s="160">
        <v>1E-4</v>
      </c>
      <c r="D81" s="160">
        <v>3.8999999999999998E-3</v>
      </c>
      <c r="E81" s="160">
        <v>0.1396</v>
      </c>
      <c r="F81" s="160">
        <v>0</v>
      </c>
      <c r="G81" s="160">
        <v>9.06E-2</v>
      </c>
      <c r="H81" s="160">
        <v>1.67E-2</v>
      </c>
      <c r="I81" s="160">
        <v>5.8299999999999998E-2</v>
      </c>
      <c r="J81" s="160">
        <v>1.6299999999999999E-2</v>
      </c>
      <c r="K81" s="160">
        <v>3.3E-3</v>
      </c>
      <c r="L81" s="160">
        <v>4.1099999999999998E-2</v>
      </c>
      <c r="M81" s="160">
        <v>1.6500000000000001E-2</v>
      </c>
      <c r="N81" s="160">
        <v>1.8800000000000001E-2</v>
      </c>
      <c r="O81" s="160">
        <v>1.0999999999999999E-2</v>
      </c>
      <c r="P81" s="11"/>
    </row>
    <row r="82" spans="1:16">
      <c r="A82" s="108" t="s">
        <v>627</v>
      </c>
      <c r="B82" s="160">
        <v>8.8000000000000005E-3</v>
      </c>
      <c r="C82" s="160">
        <v>1.6999999999999999E-3</v>
      </c>
      <c r="D82" s="160">
        <v>0</v>
      </c>
      <c r="E82" s="160">
        <v>0</v>
      </c>
      <c r="F82" s="160">
        <v>3.8999999999999998E-3</v>
      </c>
      <c r="G82" s="160">
        <v>5.3100000000000001E-2</v>
      </c>
      <c r="H82" s="160">
        <v>2.3800000000000002E-2</v>
      </c>
      <c r="I82" s="160">
        <v>1.26E-2</v>
      </c>
      <c r="J82" s="160">
        <v>0</v>
      </c>
      <c r="K82" s="160">
        <v>2.9399999999999999E-2</v>
      </c>
      <c r="L82" s="160">
        <v>6.1000000000000004E-3</v>
      </c>
      <c r="M82" s="160">
        <v>0</v>
      </c>
      <c r="N82" s="160">
        <v>3.2199999999999999E-2</v>
      </c>
      <c r="O82" s="160">
        <v>1.37E-2</v>
      </c>
      <c r="P82" s="11"/>
    </row>
    <row r="83" spans="1:16">
      <c r="A83" s="108" t="s">
        <v>628</v>
      </c>
      <c r="B83" s="160">
        <v>1.7399999999999999E-2</v>
      </c>
      <c r="C83" s="160">
        <v>4.0000000000000002E-4</v>
      </c>
      <c r="D83" s="160">
        <v>2.0999999999999999E-3</v>
      </c>
      <c r="E83" s="160">
        <v>0.1396</v>
      </c>
      <c r="F83" s="160">
        <v>2.9999999999999997E-4</v>
      </c>
      <c r="G83" s="160">
        <v>7.4099999999999999E-2</v>
      </c>
      <c r="H83" s="160">
        <v>2.3400000000000001E-2</v>
      </c>
      <c r="I83" s="160">
        <v>4.9200000000000001E-2</v>
      </c>
      <c r="J83" s="160">
        <v>1.54E-2</v>
      </c>
      <c r="K83" s="160">
        <v>5.1000000000000004E-3</v>
      </c>
      <c r="L83" s="160">
        <v>1.38E-2</v>
      </c>
      <c r="M83" s="160">
        <v>1.49E-2</v>
      </c>
      <c r="N83" s="160">
        <v>2.9100000000000001E-2</v>
      </c>
      <c r="O83" s="160">
        <v>1.17E-2</v>
      </c>
      <c r="P83" s="11"/>
    </row>
    <row r="84" spans="1:16">
      <c r="A84" s="108" t="s">
        <v>629</v>
      </c>
      <c r="B84" s="160">
        <v>7.7000000000000002E-3</v>
      </c>
      <c r="C84" s="160">
        <v>1.1000000000000001E-3</v>
      </c>
      <c r="D84" s="160">
        <v>1.43E-2</v>
      </c>
      <c r="E84" s="160">
        <v>2.5999999999999999E-3</v>
      </c>
      <c r="F84" s="160">
        <v>1.77E-2</v>
      </c>
      <c r="G84" s="160">
        <v>4.5999999999999999E-3</v>
      </c>
      <c r="H84" s="160">
        <v>1.23E-2</v>
      </c>
      <c r="I84" s="160">
        <v>0</v>
      </c>
      <c r="J84" s="160">
        <v>0</v>
      </c>
      <c r="K84" s="160">
        <v>3.4099999999999998E-2</v>
      </c>
      <c r="L84" s="160">
        <v>2.07E-2</v>
      </c>
      <c r="M84" s="160">
        <v>3.7999999999999999E-2</v>
      </c>
      <c r="N84" s="160">
        <v>0</v>
      </c>
      <c r="O84" s="160">
        <v>1.29E-2</v>
      </c>
      <c r="P84" s="11"/>
    </row>
    <row r="85" spans="1:16">
      <c r="A85" s="108" t="s">
        <v>630</v>
      </c>
      <c r="B85" s="160">
        <v>1.1900000000000001E-2</v>
      </c>
      <c r="C85" s="160">
        <v>1.2999999999999999E-2</v>
      </c>
      <c r="D85" s="160">
        <v>1.38E-2</v>
      </c>
      <c r="E85" s="160">
        <v>7.6E-3</v>
      </c>
      <c r="F85" s="160">
        <v>1.7899999999999999E-2</v>
      </c>
      <c r="G85" s="160">
        <v>9.9000000000000008E-3</v>
      </c>
      <c r="H85" s="160">
        <v>1.37E-2</v>
      </c>
      <c r="I85" s="160">
        <v>2.29E-2</v>
      </c>
      <c r="J85" s="160">
        <v>1.6999999999999999E-3</v>
      </c>
      <c r="K85" s="160">
        <v>2.7199999999999998E-2</v>
      </c>
      <c r="L85" s="160">
        <v>2.5100000000000001E-2</v>
      </c>
      <c r="M85" s="160">
        <v>3.2000000000000001E-2</v>
      </c>
      <c r="N85" s="160">
        <v>2.46E-2</v>
      </c>
      <c r="O85" s="160">
        <v>1.6299999999999999E-2</v>
      </c>
      <c r="P85" s="11"/>
    </row>
    <row r="86" spans="1:16">
      <c r="A86" s="108" t="s">
        <v>631</v>
      </c>
      <c r="B86" s="160">
        <v>4.3299999999999998E-2</v>
      </c>
      <c r="C86" s="160">
        <v>3.9800000000000002E-2</v>
      </c>
      <c r="D86" s="160">
        <v>4.5400000000000003E-2</v>
      </c>
      <c r="E86" s="160">
        <v>4.1099999999999998E-2</v>
      </c>
      <c r="F86" s="160">
        <v>4.2299999999999997E-2</v>
      </c>
      <c r="G86" s="160">
        <v>4.4600000000000001E-2</v>
      </c>
      <c r="H86" s="160">
        <v>4.2900000000000001E-2</v>
      </c>
      <c r="I86" s="160">
        <v>4.4999999999999998E-2</v>
      </c>
      <c r="J86" s="160">
        <v>2.3900000000000001E-2</v>
      </c>
      <c r="K86" s="160">
        <v>4.4400000000000002E-2</v>
      </c>
      <c r="L86" s="160">
        <v>4.4200000000000003E-2</v>
      </c>
      <c r="M86" s="160">
        <v>5.0099999999999999E-2</v>
      </c>
      <c r="N86" s="160">
        <v>4.3499999999999997E-2</v>
      </c>
      <c r="O86" s="160">
        <v>4.3999999999999997E-2</v>
      </c>
      <c r="P86" s="11"/>
    </row>
    <row r="87" spans="1:16">
      <c r="A87" s="108" t="s">
        <v>632</v>
      </c>
      <c r="B87" s="160">
        <v>3.3700000000000001E-2</v>
      </c>
      <c r="C87" s="160">
        <v>1.7000000000000001E-2</v>
      </c>
      <c r="D87" s="160">
        <v>2.3E-2</v>
      </c>
      <c r="E87" s="160">
        <v>1.8100000000000002E-2</v>
      </c>
      <c r="F87" s="160">
        <v>2.12E-2</v>
      </c>
      <c r="G87" s="160">
        <v>5.91E-2</v>
      </c>
      <c r="H87" s="160">
        <v>6.25E-2</v>
      </c>
      <c r="I87" s="160">
        <v>4.9399999999999999E-2</v>
      </c>
      <c r="J87" s="160">
        <v>0</v>
      </c>
      <c r="K87" s="160">
        <v>4.3099999999999999E-2</v>
      </c>
      <c r="L87" s="160">
        <v>1.7399999999999999E-2</v>
      </c>
      <c r="M87" s="160">
        <v>9.6100000000000005E-2</v>
      </c>
      <c r="N87" s="160">
        <v>5.3100000000000001E-2</v>
      </c>
      <c r="O87" s="160">
        <v>2.5700000000000001E-2</v>
      </c>
      <c r="P87" s="11"/>
    </row>
    <row r="88" spans="1:16">
      <c r="A88" s="108" t="s">
        <v>633</v>
      </c>
      <c r="B88" s="160">
        <v>0</v>
      </c>
      <c r="C88" s="160">
        <v>2.0000000000000001E-4</v>
      </c>
      <c r="D88" s="160">
        <v>5.0000000000000001E-4</v>
      </c>
      <c r="E88" s="160">
        <v>0</v>
      </c>
      <c r="F88" s="160">
        <v>1E-4</v>
      </c>
      <c r="G88" s="160">
        <v>1E-4</v>
      </c>
      <c r="H88" s="160">
        <v>5.9999999999999995E-4</v>
      </c>
      <c r="I88" s="160">
        <v>1.41E-2</v>
      </c>
      <c r="J88" s="160">
        <v>0</v>
      </c>
      <c r="K88" s="160">
        <v>4.3E-3</v>
      </c>
      <c r="L88" s="160">
        <v>1.7000000000000001E-2</v>
      </c>
      <c r="M88" s="160">
        <v>6.1999999999999998E-3</v>
      </c>
      <c r="N88" s="160">
        <v>0</v>
      </c>
      <c r="O88" s="160">
        <v>1.6999999999999999E-3</v>
      </c>
      <c r="P88" s="11"/>
    </row>
    <row r="89" spans="1:16">
      <c r="A89" s="109" t="s">
        <v>634</v>
      </c>
      <c r="B89" s="67"/>
      <c r="C89" s="67"/>
      <c r="D89" s="67"/>
      <c r="E89" s="67"/>
      <c r="F89" s="67"/>
      <c r="G89" s="67"/>
      <c r="H89" s="67"/>
      <c r="I89" s="67"/>
      <c r="J89" s="67"/>
      <c r="K89" s="67"/>
      <c r="L89" s="67"/>
      <c r="M89" s="68"/>
      <c r="N89" s="68"/>
      <c r="O89" s="68"/>
      <c r="P89" s="11"/>
    </row>
    <row r="90" spans="1:16">
      <c r="A90" s="109" t="s">
        <v>635</v>
      </c>
      <c r="B90" s="67"/>
      <c r="C90" s="67"/>
      <c r="D90" s="67"/>
      <c r="E90" s="67"/>
      <c r="F90" s="67"/>
      <c r="G90" s="67"/>
      <c r="H90" s="67"/>
      <c r="I90" s="67"/>
      <c r="J90" s="67"/>
      <c r="K90" s="67"/>
      <c r="L90" s="67"/>
      <c r="M90" s="68"/>
      <c r="N90" s="68"/>
      <c r="O90" s="68"/>
      <c r="P90" s="11"/>
    </row>
    <row r="91" spans="1:16">
      <c r="A91" s="108" t="s">
        <v>636</v>
      </c>
      <c r="B91" s="160">
        <v>1.83E-2</v>
      </c>
      <c r="C91" s="160">
        <v>3.1300000000000001E-2</v>
      </c>
      <c r="D91" s="160">
        <v>2.4299999999999999E-2</v>
      </c>
      <c r="E91" s="160">
        <v>2.1899999999999999E-2</v>
      </c>
      <c r="F91" s="160">
        <v>0.02</v>
      </c>
      <c r="G91" s="160">
        <v>2.3400000000000001E-2</v>
      </c>
      <c r="H91" s="160">
        <v>2.7199999999999998E-2</v>
      </c>
      <c r="I91" s="160">
        <v>4.4499999999999998E-2</v>
      </c>
      <c r="J91" s="160">
        <v>4.6699999999999998E-2</v>
      </c>
      <c r="K91" s="160">
        <v>4.0399999999999998E-2</v>
      </c>
      <c r="L91" s="160">
        <v>3.49E-2</v>
      </c>
      <c r="M91" s="160">
        <v>3.0499999999999999E-2</v>
      </c>
      <c r="N91" s="160">
        <v>5.3699999999999998E-2</v>
      </c>
      <c r="O91" s="160">
        <v>2.8000000000000001E-2</v>
      </c>
      <c r="P91" s="11"/>
    </row>
    <row r="92" spans="1:16">
      <c r="A92" s="108" t="s">
        <v>637</v>
      </c>
      <c r="B92" s="160">
        <v>2.41E-2</v>
      </c>
      <c r="C92" s="160">
        <v>4.3400000000000001E-2</v>
      </c>
      <c r="D92" s="160">
        <v>2.9899999999999999E-2</v>
      </c>
      <c r="E92" s="160">
        <v>3.1099999999999999E-2</v>
      </c>
      <c r="F92" s="160">
        <v>2.7E-2</v>
      </c>
      <c r="G92" s="160">
        <v>2.7900000000000001E-2</v>
      </c>
      <c r="H92" s="160">
        <v>3.4799999999999998E-2</v>
      </c>
      <c r="I92" s="160">
        <v>5.1799999999999999E-2</v>
      </c>
      <c r="J92" s="160">
        <v>9.9500000000000005E-2</v>
      </c>
      <c r="K92" s="160">
        <v>4.6600000000000003E-2</v>
      </c>
      <c r="L92" s="160">
        <v>4.4999999999999998E-2</v>
      </c>
      <c r="M92" s="160">
        <v>3.6600000000000001E-2</v>
      </c>
      <c r="N92" s="160">
        <v>6.4699999999999994E-2</v>
      </c>
      <c r="O92" s="160">
        <v>3.5799999999999998E-2</v>
      </c>
      <c r="P92" s="11"/>
    </row>
    <row r="93" spans="1:16">
      <c r="A93" s="108" t="s">
        <v>638</v>
      </c>
      <c r="B93" s="160">
        <v>2.7400000000000001E-2</v>
      </c>
      <c r="C93" s="160">
        <v>5.6500000000000002E-2</v>
      </c>
      <c r="D93" s="160">
        <v>3.6600000000000001E-2</v>
      </c>
      <c r="E93" s="160">
        <v>3.2199999999999999E-2</v>
      </c>
      <c r="F93" s="160">
        <v>2.8000000000000001E-2</v>
      </c>
      <c r="G93" s="160">
        <v>3.3799999999999997E-2</v>
      </c>
      <c r="H93" s="160">
        <v>3.6900000000000002E-2</v>
      </c>
      <c r="I93" s="160">
        <v>5.8299999999999998E-2</v>
      </c>
      <c r="J93" s="160">
        <v>9.4700000000000006E-2</v>
      </c>
      <c r="K93" s="160">
        <v>5.5100000000000003E-2</v>
      </c>
      <c r="L93" s="160">
        <v>4.58E-2</v>
      </c>
      <c r="M93" s="160">
        <v>4.4699999999999997E-2</v>
      </c>
      <c r="N93" s="160">
        <v>6.3500000000000001E-2</v>
      </c>
      <c r="O93" s="160">
        <v>4.1200000000000001E-2</v>
      </c>
      <c r="P93" s="11"/>
    </row>
    <row r="94" spans="1:16">
      <c r="A94" s="108" t="s">
        <v>639</v>
      </c>
      <c r="B94" s="160">
        <v>2.98E-2</v>
      </c>
      <c r="C94" s="160">
        <v>6.0199999999999997E-2</v>
      </c>
      <c r="D94" s="160">
        <v>3.7400000000000003E-2</v>
      </c>
      <c r="E94" s="160">
        <v>4.02E-2</v>
      </c>
      <c r="F94" s="160">
        <v>3.4099999999999998E-2</v>
      </c>
      <c r="G94" s="160">
        <v>3.78E-2</v>
      </c>
      <c r="H94" s="160">
        <v>4.3200000000000002E-2</v>
      </c>
      <c r="I94" s="160">
        <v>7.8600000000000003E-2</v>
      </c>
      <c r="J94" s="160">
        <v>0.19400000000000001</v>
      </c>
      <c r="K94" s="160">
        <v>6.9199999999999998E-2</v>
      </c>
      <c r="L94" s="160">
        <v>5.8200000000000002E-2</v>
      </c>
      <c r="M94" s="160">
        <v>4.9700000000000001E-2</v>
      </c>
      <c r="N94" s="160">
        <v>8.2400000000000001E-2</v>
      </c>
      <c r="O94" s="160">
        <v>4.7399999999999998E-2</v>
      </c>
      <c r="P94" s="11"/>
    </row>
    <row r="95" spans="1:16">
      <c r="A95" s="109" t="s">
        <v>640</v>
      </c>
      <c r="B95" s="67"/>
      <c r="C95" s="67"/>
      <c r="D95" s="67"/>
      <c r="E95" s="67"/>
      <c r="F95" s="67"/>
      <c r="G95" s="67"/>
      <c r="H95" s="67"/>
      <c r="I95" s="67"/>
      <c r="J95" s="67"/>
      <c r="K95" s="67"/>
      <c r="L95" s="67"/>
      <c r="M95" s="68"/>
      <c r="N95" s="68"/>
      <c r="O95" s="68"/>
      <c r="P95" s="11"/>
    </row>
    <row r="96" spans="1:16">
      <c r="A96" s="108" t="s">
        <v>641</v>
      </c>
      <c r="B96" s="160">
        <v>0.39700000000000002</v>
      </c>
      <c r="C96" s="160">
        <v>0.56610000000000005</v>
      </c>
      <c r="D96" s="160">
        <v>0.35720000000000002</v>
      </c>
      <c r="E96" s="160">
        <v>0.45340000000000003</v>
      </c>
      <c r="F96" s="160">
        <v>0.39560000000000001</v>
      </c>
      <c r="G96" s="160">
        <v>0.45529999999999998</v>
      </c>
      <c r="H96" s="160">
        <v>0.52480000000000004</v>
      </c>
      <c r="I96" s="160">
        <v>0.58460000000000001</v>
      </c>
      <c r="J96" s="160">
        <v>0.66590000000000005</v>
      </c>
      <c r="K96" s="160">
        <v>0.57540000000000002</v>
      </c>
      <c r="L96" s="160">
        <v>0.53200000000000003</v>
      </c>
      <c r="M96" s="160">
        <v>0.45519999999999999</v>
      </c>
      <c r="N96" s="160">
        <v>0.65269999999999995</v>
      </c>
      <c r="O96" s="160">
        <v>0.49320000000000003</v>
      </c>
      <c r="P96" s="11"/>
    </row>
    <row r="97" spans="1:16">
      <c r="A97" s="108" t="s">
        <v>642</v>
      </c>
      <c r="B97" s="160">
        <v>5.8400000000000001E-2</v>
      </c>
      <c r="C97" s="160">
        <v>3.9100000000000003E-2</v>
      </c>
      <c r="D97" s="160">
        <v>8.0500000000000002E-2</v>
      </c>
      <c r="E97" s="160">
        <v>6.8900000000000003E-2</v>
      </c>
      <c r="F97" s="160">
        <v>5.4899999999999997E-2</v>
      </c>
      <c r="G97" s="160">
        <v>9.1200000000000003E-2</v>
      </c>
      <c r="H97" s="160">
        <v>6.1800000000000001E-2</v>
      </c>
      <c r="I97" s="160">
        <v>2.4799999999999999E-2</v>
      </c>
      <c r="J97" s="160">
        <v>1.9699999999999999E-2</v>
      </c>
      <c r="K97" s="160">
        <v>6.2199999999999998E-2</v>
      </c>
      <c r="L97" s="160">
        <v>4.1200000000000001E-2</v>
      </c>
      <c r="M97" s="160">
        <v>0.1114</v>
      </c>
      <c r="N97" s="160">
        <v>2.1000000000000001E-2</v>
      </c>
      <c r="O97" s="160">
        <v>6.0100000000000001E-2</v>
      </c>
      <c r="P97" s="11"/>
    </row>
    <row r="98" spans="1:16">
      <c r="A98" s="108" t="s">
        <v>643</v>
      </c>
      <c r="B98" s="160">
        <v>0.54459999999999997</v>
      </c>
      <c r="C98" s="160">
        <v>0.39479999999999998</v>
      </c>
      <c r="D98" s="160">
        <v>0.56230000000000002</v>
      </c>
      <c r="E98" s="160">
        <v>0.47770000000000001</v>
      </c>
      <c r="F98" s="160">
        <v>0.54949999999999999</v>
      </c>
      <c r="G98" s="160">
        <v>0.45350000000000001</v>
      </c>
      <c r="H98" s="160">
        <v>0.41339999999999999</v>
      </c>
      <c r="I98" s="160">
        <v>0.39069999999999999</v>
      </c>
      <c r="J98" s="160">
        <v>0.31440000000000001</v>
      </c>
      <c r="K98" s="160">
        <v>0.3624</v>
      </c>
      <c r="L98" s="160">
        <v>0.42680000000000001</v>
      </c>
      <c r="M98" s="160">
        <v>0.43340000000000001</v>
      </c>
      <c r="N98" s="160">
        <v>0.32629999999999998</v>
      </c>
      <c r="O98" s="160">
        <v>0.4466</v>
      </c>
      <c r="P98" s="11"/>
    </row>
    <row r="99" spans="1:16">
      <c r="A99" s="108" t="s">
        <v>644</v>
      </c>
      <c r="B99" s="160">
        <v>0.30109999999999998</v>
      </c>
      <c r="C99" s="160">
        <v>0.48459999999999998</v>
      </c>
      <c r="D99" s="160">
        <v>0.35620000000000002</v>
      </c>
      <c r="E99" s="160">
        <v>0.33169999999999999</v>
      </c>
      <c r="F99" s="160">
        <v>0.27039999999999997</v>
      </c>
      <c r="G99" s="160">
        <v>0.30280000000000001</v>
      </c>
      <c r="H99" s="160">
        <v>0.3674</v>
      </c>
      <c r="I99" s="160">
        <v>0.45669999999999999</v>
      </c>
      <c r="J99" s="160">
        <v>0.53210000000000002</v>
      </c>
      <c r="K99" s="160">
        <v>0.31</v>
      </c>
      <c r="L99" s="160">
        <v>0.43159999999999998</v>
      </c>
      <c r="M99" s="160">
        <v>0.2732</v>
      </c>
      <c r="N99" s="160">
        <v>0.54220000000000002</v>
      </c>
      <c r="O99" s="160">
        <v>0.35460000000000003</v>
      </c>
      <c r="P99" s="11"/>
    </row>
    <row r="100" spans="1:16">
      <c r="A100" s="109" t="s">
        <v>645</v>
      </c>
      <c r="B100" s="67"/>
      <c r="C100" s="67"/>
      <c r="D100" s="67"/>
      <c r="E100" s="67"/>
      <c r="F100" s="67"/>
      <c r="G100" s="67"/>
      <c r="H100" s="67"/>
      <c r="I100" s="67"/>
      <c r="J100" s="67"/>
      <c r="K100" s="67"/>
      <c r="L100" s="67"/>
      <c r="M100" s="68"/>
      <c r="N100" s="68"/>
      <c r="O100" s="68"/>
      <c r="P100" s="11"/>
    </row>
    <row r="101" spans="1:16">
      <c r="A101" s="108" t="s">
        <v>646</v>
      </c>
      <c r="B101" s="160">
        <v>3.1300000000000001E-2</v>
      </c>
      <c r="C101" s="160">
        <v>3.7900000000000003E-2</v>
      </c>
      <c r="D101" s="160">
        <v>3.15E-2</v>
      </c>
      <c r="E101" s="160">
        <v>4.3999999999999997E-2</v>
      </c>
      <c r="F101" s="160">
        <v>2.64E-2</v>
      </c>
      <c r="G101" s="160">
        <v>4.2099999999999999E-2</v>
      </c>
      <c r="H101" s="160">
        <v>3.9199999999999999E-2</v>
      </c>
      <c r="I101" s="160">
        <v>6.0699999999999997E-2</v>
      </c>
      <c r="J101" s="160">
        <v>2.9100000000000001E-2</v>
      </c>
      <c r="K101" s="160">
        <v>4.9500000000000002E-2</v>
      </c>
      <c r="L101" s="160">
        <v>4.4699999999999997E-2</v>
      </c>
      <c r="M101" s="160">
        <v>3.85E-2</v>
      </c>
      <c r="N101" s="160">
        <v>6.9699999999999998E-2</v>
      </c>
      <c r="O101" s="160">
        <v>3.9600000000000003E-2</v>
      </c>
      <c r="P101" s="11"/>
    </row>
    <row r="102" spans="1:16">
      <c r="A102" s="108" t="s">
        <v>647</v>
      </c>
      <c r="B102" s="160">
        <v>2.5100000000000001E-2</v>
      </c>
      <c r="C102" s="160">
        <v>2.8799999999999999E-2</v>
      </c>
      <c r="D102" s="160">
        <v>2.69E-2</v>
      </c>
      <c r="E102" s="160">
        <v>3.15E-2</v>
      </c>
      <c r="F102" s="160">
        <v>2.8400000000000002E-2</v>
      </c>
      <c r="G102" s="160">
        <v>2.8400000000000002E-2</v>
      </c>
      <c r="H102" s="160">
        <v>3.1399999999999997E-2</v>
      </c>
      <c r="I102" s="160">
        <v>5.8700000000000002E-2</v>
      </c>
      <c r="J102" s="160">
        <v>1.5599999999999999E-2</v>
      </c>
      <c r="K102" s="160">
        <v>4.53E-2</v>
      </c>
      <c r="L102" s="160">
        <v>3.6900000000000002E-2</v>
      </c>
      <c r="M102" s="160">
        <v>2.52E-2</v>
      </c>
      <c r="N102" s="160">
        <v>6.4899999999999999E-2</v>
      </c>
      <c r="O102" s="160">
        <v>3.2500000000000001E-2</v>
      </c>
      <c r="P102" s="11"/>
    </row>
    <row r="103" spans="1:16">
      <c r="A103" s="103" t="s">
        <v>648</v>
      </c>
      <c r="B103" s="160">
        <v>3.3700000000000001E-2</v>
      </c>
      <c r="C103" s="160">
        <v>4.2200000000000001E-2</v>
      </c>
      <c r="D103" s="160">
        <v>3.5299999999999998E-2</v>
      </c>
      <c r="E103" s="160">
        <v>3.9800000000000002E-2</v>
      </c>
      <c r="F103" s="160">
        <v>3.4000000000000002E-2</v>
      </c>
      <c r="G103" s="160">
        <v>3.6200000000000003E-2</v>
      </c>
      <c r="H103" s="160">
        <v>4.2799999999999998E-2</v>
      </c>
      <c r="I103" s="160">
        <v>7.2900000000000006E-2</v>
      </c>
      <c r="J103" s="160">
        <v>3.1699999999999999E-2</v>
      </c>
      <c r="K103" s="160">
        <v>5.5300000000000002E-2</v>
      </c>
      <c r="L103" s="160">
        <v>4.8599999999999997E-2</v>
      </c>
      <c r="M103" s="160">
        <v>3.56E-2</v>
      </c>
      <c r="N103" s="160">
        <v>8.0799999999999997E-2</v>
      </c>
      <c r="O103" s="160">
        <v>4.2900000000000001E-2</v>
      </c>
      <c r="P103" s="11"/>
    </row>
    <row r="104" spans="1:16">
      <c r="A104" s="103" t="s">
        <v>649</v>
      </c>
      <c r="B104" s="160">
        <v>5.5E-2</v>
      </c>
      <c r="C104" s="160">
        <v>5.7599999999999998E-2</v>
      </c>
      <c r="D104" s="160">
        <v>5.8599999999999999E-2</v>
      </c>
      <c r="E104" s="160">
        <v>5.6800000000000003E-2</v>
      </c>
      <c r="F104" s="160">
        <v>5.8099999999999999E-2</v>
      </c>
      <c r="G104" s="160">
        <v>5.9400000000000001E-2</v>
      </c>
      <c r="H104" s="160">
        <v>6.8699999999999997E-2</v>
      </c>
      <c r="I104" s="160">
        <v>0.1041</v>
      </c>
      <c r="J104" s="160">
        <v>3.8100000000000002E-2</v>
      </c>
      <c r="K104" s="160">
        <v>8.8099999999999998E-2</v>
      </c>
      <c r="L104" s="160">
        <v>8.2199999999999995E-2</v>
      </c>
      <c r="M104" s="160">
        <v>6.93E-2</v>
      </c>
      <c r="N104" s="160">
        <v>0.1094</v>
      </c>
      <c r="O104" s="160">
        <v>6.6799999999999998E-2</v>
      </c>
      <c r="P104" s="11"/>
    </row>
    <row r="105" spans="1:16">
      <c r="A105" s="103" t="s">
        <v>650</v>
      </c>
      <c r="B105" s="160">
        <v>-2.1299999999999999E-2</v>
      </c>
      <c r="C105" s="160">
        <v>-1.54E-2</v>
      </c>
      <c r="D105" s="160">
        <v>-2.3300000000000001E-2</v>
      </c>
      <c r="E105" s="160">
        <v>-1.7000000000000001E-2</v>
      </c>
      <c r="F105" s="160">
        <v>-2.41E-2</v>
      </c>
      <c r="G105" s="160">
        <v>-2.3199999999999998E-2</v>
      </c>
      <c r="H105" s="160">
        <v>-2.5899999999999999E-2</v>
      </c>
      <c r="I105" s="160">
        <v>-3.1199999999999999E-2</v>
      </c>
      <c r="J105" s="160">
        <v>-6.4000000000000003E-3</v>
      </c>
      <c r="K105" s="160">
        <v>-3.2800000000000003E-2</v>
      </c>
      <c r="L105" s="160">
        <v>-3.3599999999999998E-2</v>
      </c>
      <c r="M105" s="160">
        <v>-3.3700000000000001E-2</v>
      </c>
      <c r="N105" s="160">
        <v>-2.86E-2</v>
      </c>
      <c r="O105" s="160">
        <v>-2.3900000000000001E-2</v>
      </c>
      <c r="P105" s="11"/>
    </row>
    <row r="106" spans="1:16">
      <c r="A106" s="103" t="s">
        <v>651</v>
      </c>
      <c r="B106" s="160">
        <v>-8.6E-3</v>
      </c>
      <c r="C106" s="160">
        <v>-1.35E-2</v>
      </c>
      <c r="D106" s="160">
        <v>-8.3999999999999995E-3</v>
      </c>
      <c r="E106" s="160">
        <v>-8.3000000000000001E-3</v>
      </c>
      <c r="F106" s="160">
        <v>-5.5999999999999999E-3</v>
      </c>
      <c r="G106" s="160">
        <v>-7.7999999999999996E-3</v>
      </c>
      <c r="H106" s="160">
        <v>-1.14E-2</v>
      </c>
      <c r="I106" s="160">
        <v>-1.4200000000000001E-2</v>
      </c>
      <c r="J106" s="160">
        <v>-1.6199999999999999E-2</v>
      </c>
      <c r="K106" s="160">
        <v>-0.01</v>
      </c>
      <c r="L106" s="160">
        <v>-1.17E-2</v>
      </c>
      <c r="M106" s="160">
        <v>-1.04E-2</v>
      </c>
      <c r="N106" s="160">
        <v>-1.5900000000000001E-2</v>
      </c>
      <c r="O106" s="160">
        <v>-1.03E-2</v>
      </c>
      <c r="P106" s="11"/>
    </row>
    <row r="107" spans="1:16">
      <c r="A107" s="103" t="s">
        <v>652</v>
      </c>
      <c r="B107" s="160">
        <v>6.1999999999999998E-3</v>
      </c>
      <c r="C107" s="160">
        <v>9.1000000000000004E-3</v>
      </c>
      <c r="D107" s="160">
        <v>4.5999999999999999E-3</v>
      </c>
      <c r="E107" s="160">
        <v>1.2500000000000001E-2</v>
      </c>
      <c r="F107" s="160">
        <v>-2E-3</v>
      </c>
      <c r="G107" s="160">
        <v>1.37E-2</v>
      </c>
      <c r="H107" s="160">
        <v>7.9000000000000008E-3</v>
      </c>
      <c r="I107" s="160">
        <v>1.9E-3</v>
      </c>
      <c r="J107" s="160">
        <v>1.35E-2</v>
      </c>
      <c r="K107" s="160">
        <v>4.1999999999999997E-3</v>
      </c>
      <c r="L107" s="160">
        <v>7.7000000000000002E-3</v>
      </c>
      <c r="M107" s="160">
        <v>1.3299999999999999E-2</v>
      </c>
      <c r="N107" s="160">
        <v>4.7999999999999996E-3</v>
      </c>
      <c r="O107" s="160">
        <v>7.1000000000000004E-3</v>
      </c>
      <c r="P107" s="11"/>
    </row>
    <row r="108" spans="1:16">
      <c r="A108" s="109" t="s">
        <v>653</v>
      </c>
      <c r="B108" s="67"/>
      <c r="C108" s="67"/>
      <c r="D108" s="67"/>
      <c r="E108" s="67"/>
      <c r="F108" s="67"/>
      <c r="G108" s="67"/>
      <c r="H108" s="67"/>
      <c r="I108" s="67"/>
      <c r="J108" s="67"/>
      <c r="K108" s="67"/>
      <c r="L108" s="67"/>
      <c r="M108" s="68"/>
      <c r="N108" s="68"/>
      <c r="O108" s="68"/>
      <c r="P108" s="11"/>
    </row>
    <row r="109" spans="1:16">
      <c r="A109" s="103" t="s">
        <v>646</v>
      </c>
      <c r="B109" s="160">
        <v>3.1300000000000001E-2</v>
      </c>
      <c r="C109" s="160">
        <v>3.7900000000000003E-2</v>
      </c>
      <c r="D109" s="160">
        <v>3.15E-2</v>
      </c>
      <c r="E109" s="160">
        <v>4.3999999999999997E-2</v>
      </c>
      <c r="F109" s="160">
        <v>2.64E-2</v>
      </c>
      <c r="G109" s="160">
        <v>4.2099999999999999E-2</v>
      </c>
      <c r="H109" s="160">
        <v>3.9199999999999999E-2</v>
      </c>
      <c r="I109" s="160">
        <v>6.0699999999999997E-2</v>
      </c>
      <c r="J109" s="160">
        <v>2.9100000000000001E-2</v>
      </c>
      <c r="K109" s="160">
        <v>4.9500000000000002E-2</v>
      </c>
      <c r="L109" s="160">
        <v>4.4699999999999997E-2</v>
      </c>
      <c r="M109" s="160">
        <v>3.85E-2</v>
      </c>
      <c r="N109" s="160">
        <v>6.9699999999999998E-2</v>
      </c>
      <c r="O109" s="160">
        <v>3.9600000000000003E-2</v>
      </c>
      <c r="P109" s="11"/>
    </row>
    <row r="110" spans="1:16">
      <c r="A110" s="103" t="s">
        <v>654</v>
      </c>
      <c r="B110" s="160">
        <v>-4.1000000000000003E-3</v>
      </c>
      <c r="C110" s="160">
        <v>-2.3999999999999998E-3</v>
      </c>
      <c r="D110" s="160">
        <v>-3.0000000000000001E-3</v>
      </c>
      <c r="E110" s="160">
        <v>-8.9999999999999993E-3</v>
      </c>
      <c r="F110" s="160">
        <v>2E-3</v>
      </c>
      <c r="G110" s="160">
        <v>-4.5999999999999999E-3</v>
      </c>
      <c r="H110" s="160">
        <v>-1.5E-3</v>
      </c>
      <c r="I110" s="160">
        <v>-1.2999999999999999E-3</v>
      </c>
      <c r="J110" s="160">
        <v>-7.6E-3</v>
      </c>
      <c r="K110" s="160">
        <v>-1.1000000000000001E-3</v>
      </c>
      <c r="L110" s="160">
        <v>-1.8E-3</v>
      </c>
      <c r="M110" s="160">
        <v>-2.3E-3</v>
      </c>
      <c r="N110" s="160">
        <v>-8.0000000000000004E-4</v>
      </c>
      <c r="O110" s="160">
        <v>-2.8E-3</v>
      </c>
      <c r="P110" s="11"/>
    </row>
    <row r="111" spans="1:16">
      <c r="A111" s="103" t="s">
        <v>655</v>
      </c>
      <c r="B111" s="160">
        <v>-0.02</v>
      </c>
      <c r="C111" s="160">
        <v>-3.2000000000000001E-2</v>
      </c>
      <c r="D111" s="160">
        <v>-2.53E-2</v>
      </c>
      <c r="E111" s="160">
        <v>-2.64E-2</v>
      </c>
      <c r="F111" s="160">
        <v>-2.2599999999999999E-2</v>
      </c>
      <c r="G111" s="160">
        <v>-2.3800000000000002E-2</v>
      </c>
      <c r="H111" s="160">
        <v>-2.8400000000000002E-2</v>
      </c>
      <c r="I111" s="160">
        <v>-4.4499999999999998E-2</v>
      </c>
      <c r="J111" s="160">
        <v>-5.5100000000000003E-2</v>
      </c>
      <c r="K111" s="160">
        <v>-4.0800000000000003E-2</v>
      </c>
      <c r="L111" s="160">
        <v>-3.8100000000000002E-2</v>
      </c>
      <c r="M111" s="160">
        <v>-3.1E-2</v>
      </c>
      <c r="N111" s="160">
        <v>-5.5E-2</v>
      </c>
      <c r="O111" s="160">
        <v>-2.98E-2</v>
      </c>
      <c r="P111" s="11"/>
    </row>
    <row r="112" spans="1:16">
      <c r="A112" s="103" t="s">
        <v>656</v>
      </c>
      <c r="B112" s="160">
        <v>1E-4</v>
      </c>
      <c r="C112" s="160">
        <v>0</v>
      </c>
      <c r="D112" s="160">
        <v>2.0000000000000001E-4</v>
      </c>
      <c r="E112" s="160">
        <v>1E-4</v>
      </c>
      <c r="F112" s="160">
        <v>-2.0000000000000001E-4</v>
      </c>
      <c r="G112" s="160">
        <v>0</v>
      </c>
      <c r="H112" s="160">
        <v>0</v>
      </c>
      <c r="I112" s="160">
        <v>1E-4</v>
      </c>
      <c r="J112" s="160">
        <v>0</v>
      </c>
      <c r="K112" s="160">
        <v>2.0000000000000001E-4</v>
      </c>
      <c r="L112" s="160">
        <v>0</v>
      </c>
      <c r="M112" s="160">
        <v>0</v>
      </c>
      <c r="N112" s="160">
        <v>1E-4</v>
      </c>
      <c r="O112" s="160">
        <v>0</v>
      </c>
      <c r="P112" s="11"/>
    </row>
    <row r="113" spans="1:16">
      <c r="A113" s="103" t="s">
        <v>657</v>
      </c>
      <c r="B113" s="160">
        <v>0</v>
      </c>
      <c r="C113" s="160">
        <v>1E-4</v>
      </c>
      <c r="D113" s="160">
        <v>-2.9999999999999997E-4</v>
      </c>
      <c r="E113" s="160">
        <v>-1E-4</v>
      </c>
      <c r="F113" s="160">
        <v>0</v>
      </c>
      <c r="G113" s="160">
        <v>2.9999999999999997E-4</v>
      </c>
      <c r="H113" s="160">
        <v>1.6000000000000001E-3</v>
      </c>
      <c r="I113" s="160">
        <v>-4.0000000000000002E-4</v>
      </c>
      <c r="J113" s="160">
        <v>1E-4</v>
      </c>
      <c r="K113" s="160">
        <v>1E-4</v>
      </c>
      <c r="L113" s="160">
        <v>0</v>
      </c>
      <c r="M113" s="160">
        <v>0</v>
      </c>
      <c r="N113" s="160">
        <v>1E-4</v>
      </c>
      <c r="O113" s="160">
        <v>0</v>
      </c>
      <c r="P113" s="11"/>
    </row>
    <row r="114" spans="1:16">
      <c r="A114" s="103" t="s">
        <v>658</v>
      </c>
      <c r="B114" s="160">
        <v>0</v>
      </c>
      <c r="C114" s="160">
        <v>0</v>
      </c>
      <c r="D114" s="160">
        <v>0</v>
      </c>
      <c r="E114" s="160">
        <v>0</v>
      </c>
      <c r="F114" s="160">
        <v>0</v>
      </c>
      <c r="G114" s="160">
        <v>0</v>
      </c>
      <c r="H114" s="160">
        <v>0</v>
      </c>
      <c r="I114" s="160">
        <v>0</v>
      </c>
      <c r="J114" s="160">
        <v>0</v>
      </c>
      <c r="K114" s="160">
        <v>0</v>
      </c>
      <c r="L114" s="160">
        <v>0</v>
      </c>
      <c r="M114" s="160">
        <v>0</v>
      </c>
      <c r="N114" s="160">
        <v>0</v>
      </c>
      <c r="O114" s="160">
        <v>0</v>
      </c>
      <c r="P114" s="11"/>
    </row>
    <row r="115" spans="1:16">
      <c r="A115" s="72" t="s">
        <v>659</v>
      </c>
      <c r="B115" s="161">
        <v>7.4000000000000003E-3</v>
      </c>
      <c r="C115" s="161">
        <v>4.7000000000000002E-3</v>
      </c>
      <c r="D115" s="161">
        <v>3.0000000000000001E-3</v>
      </c>
      <c r="E115" s="161">
        <v>8.6999999999999994E-3</v>
      </c>
      <c r="F115" s="161">
        <v>5.7000000000000002E-3</v>
      </c>
      <c r="G115" s="161">
        <v>1.3899999999999999E-2</v>
      </c>
      <c r="H115" s="161">
        <v>1.09E-2</v>
      </c>
      <c r="I115" s="161">
        <v>1.46E-2</v>
      </c>
      <c r="J115" s="161">
        <v>-3.3500000000000002E-2</v>
      </c>
      <c r="K115" s="161">
        <v>7.7999999999999996E-3</v>
      </c>
      <c r="L115" s="161">
        <v>4.7000000000000002E-3</v>
      </c>
      <c r="M115" s="161">
        <v>5.1999999999999998E-3</v>
      </c>
      <c r="N115" s="161">
        <v>1.4200000000000001E-2</v>
      </c>
      <c r="O115" s="161">
        <v>7.3000000000000001E-3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35" t="s">
        <v>660</v>
      </c>
      <c r="B117" s="735"/>
      <c r="C117" s="735"/>
      <c r="D117" s="735"/>
      <c r="E117" s="735"/>
      <c r="F117" s="735"/>
      <c r="G117" s="735"/>
      <c r="H117" s="735"/>
      <c r="I117" s="735"/>
      <c r="J117" s="735"/>
      <c r="K117" s="735"/>
      <c r="L117" s="735"/>
      <c r="M117" s="735"/>
      <c r="N117" s="735"/>
      <c r="O117" s="735"/>
      <c r="P117" s="11"/>
    </row>
    <row r="118" spans="1:16">
      <c r="A118" s="730" t="s">
        <v>661</v>
      </c>
      <c r="B118" s="730"/>
      <c r="C118" s="730"/>
      <c r="D118" s="730"/>
      <c r="E118" s="730"/>
      <c r="F118" s="730"/>
      <c r="G118" s="730"/>
      <c r="H118" s="730"/>
      <c r="I118" s="730"/>
      <c r="J118" s="730"/>
      <c r="K118" s="730"/>
      <c r="L118" s="730"/>
      <c r="M118" s="730"/>
      <c r="N118" s="730"/>
      <c r="O118" s="730"/>
      <c r="P118" s="11"/>
    </row>
    <row r="119" spans="1:16">
      <c r="A119" s="730" t="s">
        <v>662</v>
      </c>
      <c r="B119" s="730"/>
      <c r="C119" s="730"/>
      <c r="D119" s="730"/>
      <c r="E119" s="730"/>
      <c r="F119" s="730"/>
      <c r="G119" s="730"/>
      <c r="H119" s="730"/>
      <c r="I119" s="730"/>
      <c r="J119" s="730"/>
      <c r="K119" s="730"/>
      <c r="L119" s="730"/>
      <c r="M119" s="730"/>
      <c r="N119" s="730"/>
      <c r="O119" s="730"/>
      <c r="P119" s="11"/>
    </row>
    <row r="120" spans="1:16">
      <c r="A120" s="730" t="s">
        <v>663</v>
      </c>
      <c r="B120" s="730"/>
      <c r="C120" s="730"/>
      <c r="D120" s="730"/>
      <c r="E120" s="730"/>
      <c r="F120" s="730"/>
      <c r="G120" s="730"/>
      <c r="H120" s="730"/>
      <c r="I120" s="730"/>
      <c r="J120" s="730"/>
      <c r="K120" s="730"/>
      <c r="L120" s="730"/>
      <c r="M120" s="730"/>
      <c r="N120" s="730"/>
      <c r="O120" s="730"/>
      <c r="P120" s="11"/>
    </row>
    <row r="121" spans="1:16">
      <c r="A121" s="730" t="s">
        <v>664</v>
      </c>
      <c r="B121" s="730"/>
      <c r="C121" s="730"/>
      <c r="D121" s="730"/>
      <c r="E121" s="730"/>
      <c r="F121" s="730"/>
      <c r="G121" s="730"/>
      <c r="H121" s="730"/>
      <c r="I121" s="730"/>
      <c r="J121" s="730"/>
      <c r="K121" s="730"/>
      <c r="L121" s="730"/>
      <c r="M121" s="730"/>
      <c r="N121" s="730"/>
      <c r="O121" s="730"/>
      <c r="P121" s="11"/>
    </row>
    <row r="122" spans="1:16">
      <c r="A122" s="731" t="s">
        <v>1113</v>
      </c>
      <c r="B122" s="731"/>
      <c r="C122" s="731"/>
      <c r="D122" s="731"/>
      <c r="E122" s="731"/>
      <c r="F122" s="731"/>
      <c r="G122" s="731"/>
      <c r="H122" s="731"/>
      <c r="I122" s="731"/>
      <c r="J122" s="731"/>
      <c r="K122" s="731"/>
      <c r="L122" s="731"/>
      <c r="M122" s="731"/>
      <c r="N122" s="731"/>
      <c r="O122" s="731"/>
      <c r="P122" s="273"/>
    </row>
    <row r="123" spans="1:16">
      <c r="A123" s="730" t="s">
        <v>666</v>
      </c>
      <c r="B123" s="730"/>
      <c r="C123" s="730"/>
      <c r="D123" s="730"/>
      <c r="E123" s="730"/>
      <c r="F123" s="730"/>
      <c r="G123" s="730"/>
      <c r="H123" s="730"/>
      <c r="I123" s="730"/>
      <c r="J123" s="730"/>
      <c r="K123" s="730"/>
      <c r="L123" s="730"/>
      <c r="M123" s="730"/>
      <c r="N123" s="730"/>
      <c r="O123" s="730"/>
      <c r="P123" s="11"/>
    </row>
    <row r="124" spans="1:16">
      <c r="A124" s="732" t="s">
        <v>1114</v>
      </c>
      <c r="B124" s="731"/>
      <c r="C124" s="731"/>
      <c r="D124" s="731"/>
      <c r="E124" s="731"/>
      <c r="F124" s="731"/>
      <c r="G124" s="731"/>
      <c r="H124" s="731"/>
      <c r="I124" s="731"/>
      <c r="J124" s="731"/>
      <c r="K124" s="731"/>
      <c r="L124" s="731"/>
      <c r="M124" s="731"/>
      <c r="N124" s="731"/>
      <c r="O124" s="731"/>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5"/>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7" ht="30" customHeight="1">
      <c r="A1" s="739" t="s">
        <v>473</v>
      </c>
      <c r="B1" s="739"/>
      <c r="C1" s="739"/>
      <c r="D1" s="739"/>
      <c r="E1" s="739"/>
      <c r="F1" s="739"/>
      <c r="G1" s="739"/>
      <c r="H1" s="739"/>
      <c r="I1" s="739"/>
      <c r="J1" s="739"/>
      <c r="K1" s="47"/>
      <c r="L1" s="47"/>
      <c r="M1" s="47"/>
      <c r="N1" s="47"/>
      <c r="O1" s="47"/>
      <c r="P1" s="47"/>
      <c r="Q1" s="47"/>
      <c r="R1" s="47"/>
      <c r="S1" s="47"/>
      <c r="T1" s="47"/>
      <c r="U1" s="47"/>
      <c r="V1" s="47"/>
      <c r="W1" s="47"/>
      <c r="X1" s="47"/>
      <c r="Y1" s="47"/>
      <c r="Z1" s="47"/>
      <c r="AA1" s="47"/>
    </row>
    <row r="2" spans="1:27" ht="15" customHeight="1">
      <c r="A2" s="740" t="s">
        <v>668</v>
      </c>
      <c r="B2" s="740"/>
      <c r="C2" s="740"/>
      <c r="D2" s="740"/>
      <c r="E2" s="740"/>
      <c r="F2" s="740"/>
      <c r="G2" s="740"/>
      <c r="H2" s="740"/>
      <c r="I2" s="740"/>
      <c r="J2" s="740"/>
      <c r="K2" s="47"/>
      <c r="L2" s="47"/>
      <c r="M2" s="47"/>
      <c r="N2" s="47"/>
      <c r="O2" s="47"/>
      <c r="P2" s="47"/>
      <c r="Q2" s="47"/>
      <c r="R2" s="47"/>
      <c r="S2" s="47"/>
      <c r="T2" s="47"/>
      <c r="U2" s="47"/>
      <c r="V2" s="47"/>
      <c r="W2" s="47"/>
      <c r="X2" s="47"/>
      <c r="Y2" s="47"/>
      <c r="Z2" s="47"/>
      <c r="AA2" s="47"/>
    </row>
    <row r="3" spans="1:27" ht="30" customHeight="1">
      <c r="A3" s="741" t="s">
        <v>547</v>
      </c>
      <c r="B3" s="741"/>
      <c r="C3" s="741"/>
      <c r="D3" s="741"/>
      <c r="E3" s="741"/>
      <c r="F3" s="741"/>
      <c r="G3" s="741"/>
      <c r="H3" s="741"/>
      <c r="I3" s="741"/>
      <c r="J3" s="741"/>
      <c r="K3" s="47"/>
      <c r="L3" s="47"/>
      <c r="M3" s="47"/>
      <c r="N3" s="47"/>
      <c r="O3" s="47"/>
      <c r="P3" s="47"/>
      <c r="Q3" s="47"/>
      <c r="R3" s="47"/>
      <c r="S3" s="47"/>
      <c r="T3" s="47"/>
      <c r="U3" s="47"/>
      <c r="V3" s="47"/>
      <c r="W3" s="47"/>
      <c r="X3" s="47"/>
      <c r="Y3" s="47"/>
      <c r="Z3" s="47"/>
      <c r="AA3" s="47"/>
    </row>
    <row r="4" spans="1:27" ht="3.75" customHeight="1" thickBot="1">
      <c r="A4" s="47"/>
      <c r="B4" s="47"/>
      <c r="C4" s="47"/>
      <c r="D4" s="47"/>
      <c r="E4" s="47"/>
      <c r="F4" s="47"/>
      <c r="G4" s="47"/>
      <c r="H4" s="47"/>
      <c r="I4" s="47"/>
      <c r="J4" s="47"/>
      <c r="K4" s="47"/>
      <c r="L4" s="47"/>
      <c r="M4" s="47"/>
      <c r="N4" s="47"/>
      <c r="O4" s="47"/>
      <c r="P4" s="47"/>
      <c r="Q4" s="47"/>
      <c r="R4" s="47"/>
      <c r="S4" s="47"/>
      <c r="T4" s="47"/>
      <c r="U4" s="47"/>
      <c r="V4" s="47"/>
      <c r="W4" s="47"/>
      <c r="X4" s="47"/>
      <c r="Y4" s="47"/>
      <c r="Z4" s="47"/>
      <c r="AA4" s="47"/>
    </row>
    <row r="5" spans="1:27" s="15" customFormat="1" ht="30" customHeight="1" thickTop="1" thickBot="1">
      <c r="A5" s="560"/>
      <c r="B5" s="394" t="s">
        <v>670</v>
      </c>
      <c r="C5" s="394" t="s">
        <v>671</v>
      </c>
      <c r="D5" s="394" t="s">
        <v>672</v>
      </c>
      <c r="E5" s="394" t="s">
        <v>673</v>
      </c>
      <c r="F5" s="394" t="s">
        <v>674</v>
      </c>
      <c r="G5" s="394" t="s">
        <v>675</v>
      </c>
      <c r="H5" s="394" t="s">
        <v>1572</v>
      </c>
      <c r="I5" s="394" t="s">
        <v>1433</v>
      </c>
      <c r="J5" s="394" t="s">
        <v>1573</v>
      </c>
      <c r="K5" s="395"/>
      <c r="L5" s="395"/>
      <c r="M5" s="395"/>
      <c r="N5" s="395"/>
      <c r="O5" s="395"/>
      <c r="P5" s="395"/>
      <c r="Q5" s="395"/>
      <c r="R5" s="395"/>
      <c r="S5" s="395"/>
      <c r="T5" s="395"/>
      <c r="U5" s="395"/>
      <c r="V5" s="395"/>
      <c r="W5" s="395"/>
      <c r="X5" s="395"/>
      <c r="Y5" s="395"/>
      <c r="Z5" s="395"/>
      <c r="AA5" s="395"/>
    </row>
    <row r="6" spans="1:27" ht="15" customHeight="1" thickTop="1" thickBot="1">
      <c r="A6" s="396" t="s">
        <v>676</v>
      </c>
      <c r="B6" s="397">
        <v>136033481.74836999</v>
      </c>
      <c r="C6" s="397">
        <v>163268075.16991001</v>
      </c>
      <c r="D6" s="397">
        <v>173014679.93849999</v>
      </c>
      <c r="E6" s="397">
        <v>200119078.48065999</v>
      </c>
      <c r="F6" s="397">
        <v>214158560.66694</v>
      </c>
      <c r="G6" s="397">
        <v>226269995.32492998</v>
      </c>
      <c r="H6" s="397">
        <v>237710155.52713001</v>
      </c>
      <c r="I6" s="397">
        <v>254730032.84283999</v>
      </c>
      <c r="J6" s="397">
        <v>258799037.68051001</v>
      </c>
      <c r="K6" s="47"/>
      <c r="L6" s="47"/>
      <c r="M6" s="47"/>
      <c r="N6" s="47"/>
      <c r="O6" s="47"/>
      <c r="P6" s="47"/>
      <c r="Q6" s="47"/>
      <c r="R6" s="47"/>
      <c r="S6" s="47"/>
      <c r="T6" s="47"/>
      <c r="U6" s="47"/>
      <c r="V6" s="47"/>
      <c r="W6" s="47"/>
      <c r="X6" s="47"/>
      <c r="Y6" s="47"/>
      <c r="Z6" s="47"/>
      <c r="AA6" s="47"/>
    </row>
    <row r="7" spans="1:27" s="16" customFormat="1" ht="15" customHeight="1" thickTop="1">
      <c r="A7" s="147" t="s">
        <v>193</v>
      </c>
      <c r="B7" s="114">
        <v>21522545.19286</v>
      </c>
      <c r="C7" s="114">
        <v>32278204.516349997</v>
      </c>
      <c r="D7" s="114">
        <v>23210853.775320001</v>
      </c>
      <c r="E7" s="114">
        <v>25361860.242119998</v>
      </c>
      <c r="F7" s="114">
        <v>24110339.546730001</v>
      </c>
      <c r="G7" s="114">
        <v>22896678.391550001</v>
      </c>
      <c r="H7" s="114">
        <v>24180532.77609</v>
      </c>
      <c r="I7" s="114">
        <v>30243952.276310001</v>
      </c>
      <c r="J7" s="114">
        <v>26638377.364879999</v>
      </c>
      <c r="K7" s="47"/>
      <c r="L7" s="47"/>
      <c r="M7" s="47"/>
      <c r="N7" s="47"/>
      <c r="O7" s="47"/>
      <c r="P7" s="47"/>
      <c r="Q7" s="47"/>
      <c r="R7" s="47"/>
      <c r="S7" s="47"/>
      <c r="T7" s="47"/>
      <c r="U7" s="47"/>
      <c r="V7" s="47"/>
      <c r="W7" s="47"/>
      <c r="X7" s="47"/>
      <c r="Y7" s="47"/>
      <c r="Z7" s="47"/>
      <c r="AA7" s="47"/>
    </row>
    <row r="8" spans="1:27" s="16" customFormat="1" ht="15" customHeight="1">
      <c r="A8" s="147" t="s">
        <v>202</v>
      </c>
      <c r="B8" s="114">
        <v>27185800.72126</v>
      </c>
      <c r="C8" s="114">
        <v>26468152.464930002</v>
      </c>
      <c r="D8" s="114">
        <v>27962733.582619999</v>
      </c>
      <c r="E8" s="114">
        <v>31698507.016540002</v>
      </c>
      <c r="F8" s="114">
        <v>28911586.392610002</v>
      </c>
      <c r="G8" s="114">
        <v>25575836.342549998</v>
      </c>
      <c r="H8" s="114">
        <v>25479440.127049997</v>
      </c>
      <c r="I8" s="114">
        <v>26462235.142990001</v>
      </c>
      <c r="J8" s="114">
        <v>28285734.35015</v>
      </c>
      <c r="K8" s="47"/>
      <c r="L8" s="47"/>
      <c r="M8" s="47"/>
      <c r="N8" s="47"/>
      <c r="O8" s="47"/>
      <c r="P8" s="47"/>
      <c r="Q8" s="47"/>
      <c r="R8" s="47"/>
      <c r="S8" s="47"/>
      <c r="T8" s="47"/>
      <c r="U8" s="47"/>
      <c r="V8" s="47"/>
      <c r="W8" s="47"/>
      <c r="X8" s="47"/>
      <c r="Y8" s="47"/>
      <c r="Z8" s="47"/>
      <c r="AA8" s="47"/>
    </row>
    <row r="9" spans="1:27" s="16" customFormat="1" ht="15" customHeight="1">
      <c r="A9" s="147" t="s">
        <v>211</v>
      </c>
      <c r="B9" s="114">
        <v>80615313.354649991</v>
      </c>
      <c r="C9" s="114">
        <v>96617671.524880007</v>
      </c>
      <c r="D9" s="114">
        <v>112970388.37172</v>
      </c>
      <c r="E9" s="114">
        <v>132373806.90180001</v>
      </c>
      <c r="F9" s="114">
        <v>148385510.24917999</v>
      </c>
      <c r="G9" s="114">
        <v>159469159.53617001</v>
      </c>
      <c r="H9" s="114">
        <v>165290239.13573998</v>
      </c>
      <c r="I9" s="114">
        <v>171997029.39067999</v>
      </c>
      <c r="J9" s="114">
        <v>174181392.75257999</v>
      </c>
      <c r="K9" s="47"/>
      <c r="L9" s="47"/>
      <c r="M9" s="47"/>
      <c r="N9" s="47"/>
      <c r="O9" s="47"/>
      <c r="P9" s="47"/>
      <c r="Q9" s="47"/>
      <c r="R9" s="47"/>
      <c r="S9" s="47"/>
      <c r="T9" s="47"/>
      <c r="U9" s="47"/>
      <c r="V9" s="47"/>
      <c r="W9" s="47"/>
      <c r="X9" s="47"/>
      <c r="Y9" s="47"/>
      <c r="Z9" s="47"/>
      <c r="AA9" s="47"/>
    </row>
    <row r="10" spans="1:27" s="16" customFormat="1" ht="15" customHeight="1">
      <c r="A10" s="148" t="s">
        <v>677</v>
      </c>
      <c r="B10" s="114">
        <v>81017493.941249996</v>
      </c>
      <c r="C10" s="114">
        <v>96931715.502850011</v>
      </c>
      <c r="D10" s="114">
        <v>113162072.22272</v>
      </c>
      <c r="E10" s="114">
        <v>132510769.02185</v>
      </c>
      <c r="F10" s="114">
        <v>148422097.56263</v>
      </c>
      <c r="G10" s="114">
        <v>159266306.15702999</v>
      </c>
      <c r="H10" s="114">
        <v>161805619.17611998</v>
      </c>
      <c r="I10" s="114">
        <v>166673397.83564001</v>
      </c>
      <c r="J10" s="114">
        <v>167366547.14560997</v>
      </c>
      <c r="K10" s="47"/>
      <c r="L10" s="47"/>
      <c r="M10" s="47"/>
      <c r="N10" s="47"/>
      <c r="O10" s="47"/>
      <c r="P10" s="47"/>
      <c r="Q10" s="47"/>
      <c r="R10" s="47"/>
      <c r="S10" s="47"/>
      <c r="T10" s="47"/>
      <c r="U10" s="47"/>
      <c r="V10" s="47"/>
      <c r="W10" s="47"/>
      <c r="X10" s="47"/>
      <c r="Y10" s="47"/>
      <c r="Z10" s="47"/>
      <c r="AA10" s="47"/>
    </row>
    <row r="11" spans="1:27" s="16" customFormat="1" ht="15" customHeight="1">
      <c r="A11" s="148" t="s">
        <v>678</v>
      </c>
      <c r="B11" s="114">
        <v>80285499.772719994</v>
      </c>
      <c r="C11" s="114">
        <v>95850682.265070006</v>
      </c>
      <c r="D11" s="114">
        <v>111464063.88201</v>
      </c>
      <c r="E11" s="114">
        <v>130122016.95177001</v>
      </c>
      <c r="F11" s="114">
        <v>144653412.97931001</v>
      </c>
      <c r="G11" s="114">
        <v>153555214.86144</v>
      </c>
      <c r="H11" s="114">
        <v>155683224.86855999</v>
      </c>
      <c r="I11" s="114">
        <v>159540842.65904999</v>
      </c>
      <c r="J11" s="114">
        <v>137243044.73885</v>
      </c>
      <c r="K11" s="47"/>
      <c r="L11" s="47"/>
      <c r="M11" s="47"/>
      <c r="N11" s="47"/>
      <c r="O11" s="47"/>
      <c r="P11" s="47"/>
      <c r="Q11" s="47"/>
      <c r="R11" s="47"/>
      <c r="S11" s="47"/>
      <c r="T11" s="47"/>
      <c r="U11" s="47"/>
      <c r="V11" s="47"/>
      <c r="W11" s="47"/>
      <c r="X11" s="47"/>
      <c r="Y11" s="47"/>
      <c r="Z11" s="47"/>
      <c r="AA11" s="47"/>
    </row>
    <row r="12" spans="1:27" s="16" customFormat="1" ht="15" customHeight="1">
      <c r="A12" s="148" t="s">
        <v>679</v>
      </c>
      <c r="B12" s="114">
        <v>731994.16853000002</v>
      </c>
      <c r="C12" s="114">
        <v>1081033.2377800001</v>
      </c>
      <c r="D12" s="114">
        <v>1698008.3407100001</v>
      </c>
      <c r="E12" s="114">
        <v>2388752.07008</v>
      </c>
      <c r="F12" s="114">
        <v>3768684.5833200002</v>
      </c>
      <c r="G12" s="114">
        <v>5711091.2955900002</v>
      </c>
      <c r="H12" s="114">
        <v>6122394.3075600006</v>
      </c>
      <c r="I12" s="114">
        <v>7132555.1765900003</v>
      </c>
      <c r="J12" s="114">
        <v>30123502.40676</v>
      </c>
      <c r="K12" s="47"/>
      <c r="L12" s="47"/>
      <c r="M12" s="47"/>
      <c r="N12" s="47"/>
      <c r="O12" s="47"/>
      <c r="P12" s="47"/>
      <c r="Q12" s="47"/>
      <c r="R12" s="47"/>
      <c r="S12" s="47"/>
      <c r="T12" s="47"/>
      <c r="U12" s="47"/>
      <c r="V12" s="47"/>
      <c r="W12" s="47"/>
      <c r="X12" s="47"/>
      <c r="Y12" s="47"/>
      <c r="Z12" s="47"/>
      <c r="AA12" s="47"/>
    </row>
    <row r="13" spans="1:27" s="16" customFormat="1" ht="15" customHeight="1">
      <c r="A13" s="148" t="s">
        <v>680</v>
      </c>
      <c r="B13" s="114">
        <v>380684.40444000001</v>
      </c>
      <c r="C13" s="114">
        <v>448753.43556999997</v>
      </c>
      <c r="D13" s="114">
        <v>547044.36848000006</v>
      </c>
      <c r="E13" s="114">
        <v>643207.87985000003</v>
      </c>
      <c r="F13" s="114">
        <v>674225.55794000009</v>
      </c>
      <c r="G13" s="114">
        <v>677106.40136000002</v>
      </c>
      <c r="H13" s="114">
        <v>648774.0429</v>
      </c>
      <c r="I13" s="114">
        <v>179947.50213000001</v>
      </c>
      <c r="J13" s="114">
        <v>510799.40177999996</v>
      </c>
      <c r="K13" s="47"/>
      <c r="L13" s="47"/>
      <c r="M13" s="47"/>
      <c r="N13" s="47"/>
      <c r="O13" s="47"/>
      <c r="P13" s="47"/>
      <c r="Q13" s="47"/>
      <c r="R13" s="47"/>
      <c r="S13" s="47"/>
      <c r="T13" s="47"/>
      <c r="U13" s="47"/>
      <c r="V13" s="47"/>
      <c r="W13" s="47"/>
      <c r="X13" s="47"/>
      <c r="Y13" s="47"/>
      <c r="Z13" s="47"/>
      <c r="AA13" s="47"/>
    </row>
    <row r="14" spans="1:27" s="16" customFormat="1" ht="15" customHeight="1">
      <c r="A14" s="148" t="s">
        <v>681</v>
      </c>
      <c r="B14" s="114">
        <v>363225.97944000002</v>
      </c>
      <c r="C14" s="114">
        <v>424351.74252999999</v>
      </c>
      <c r="D14" s="114">
        <v>486630.66687000002</v>
      </c>
      <c r="E14" s="114">
        <v>576556.10198000004</v>
      </c>
      <c r="F14" s="114">
        <v>591803.66873999999</v>
      </c>
      <c r="G14" s="114">
        <v>573842.58882000006</v>
      </c>
      <c r="H14" s="114">
        <v>465476.47444000002</v>
      </c>
      <c r="I14" s="114">
        <v>146340.10990000001</v>
      </c>
      <c r="J14" s="114">
        <v>411043.23343000002</v>
      </c>
      <c r="K14" s="47"/>
      <c r="L14" s="47"/>
      <c r="M14" s="47"/>
      <c r="N14" s="47"/>
      <c r="O14" s="47"/>
      <c r="P14" s="47"/>
      <c r="Q14" s="47"/>
      <c r="R14" s="47"/>
      <c r="S14" s="47"/>
      <c r="T14" s="47"/>
      <c r="U14" s="47"/>
      <c r="V14" s="47"/>
      <c r="W14" s="47"/>
      <c r="X14" s="47"/>
      <c r="Y14" s="47"/>
      <c r="Z14" s="47"/>
      <c r="AA14" s="47"/>
    </row>
    <row r="15" spans="1:27" s="16" customFormat="1" ht="15" customHeight="1">
      <c r="A15" s="148" t="s">
        <v>682</v>
      </c>
      <c r="B15" s="114">
        <v>17458.424999999999</v>
      </c>
      <c r="C15" s="114">
        <v>24401.693039999998</v>
      </c>
      <c r="D15" s="114">
        <v>60413.701609999996</v>
      </c>
      <c r="E15" s="114">
        <v>66651.777869999991</v>
      </c>
      <c r="F15" s="114">
        <v>82421.889200000005</v>
      </c>
      <c r="G15" s="114">
        <v>103263.81254000001</v>
      </c>
      <c r="H15" s="114">
        <v>183297.56846000001</v>
      </c>
      <c r="I15" s="114">
        <v>33607.392229999998</v>
      </c>
      <c r="J15" s="114">
        <v>99756.168349999993</v>
      </c>
      <c r="K15" s="47"/>
      <c r="L15" s="47"/>
      <c r="M15" s="47"/>
      <c r="N15" s="47"/>
      <c r="O15" s="47"/>
      <c r="P15" s="47"/>
      <c r="Q15" s="47"/>
      <c r="R15" s="47"/>
      <c r="S15" s="47"/>
      <c r="T15" s="47"/>
      <c r="U15" s="47"/>
      <c r="V15" s="47"/>
      <c r="W15" s="47"/>
      <c r="X15" s="47"/>
      <c r="Y15" s="47"/>
      <c r="Z15" s="47"/>
      <c r="AA15" s="47"/>
    </row>
    <row r="16" spans="1:27" s="16" customFormat="1" ht="15" customHeight="1">
      <c r="A16" s="148" t="s">
        <v>683</v>
      </c>
      <c r="B16" s="114">
        <v>837444.99578999996</v>
      </c>
      <c r="C16" s="114">
        <v>993613.37585000007</v>
      </c>
      <c r="D16" s="114">
        <v>1197544.118</v>
      </c>
      <c r="E16" s="114">
        <v>1568924.8147799999</v>
      </c>
      <c r="F16" s="114">
        <v>1848801.8540899998</v>
      </c>
      <c r="G16" s="114">
        <v>2219458.1409800001</v>
      </c>
      <c r="H16" s="114">
        <v>2505659.2995799999</v>
      </c>
      <c r="I16" s="114">
        <v>2282527.8578300001</v>
      </c>
      <c r="J16" s="114">
        <v>2329706.5619299999</v>
      </c>
      <c r="K16" s="47"/>
      <c r="L16" s="47"/>
      <c r="M16" s="47"/>
      <c r="N16" s="47"/>
      <c r="O16" s="47"/>
      <c r="P16" s="47"/>
      <c r="Q16" s="47"/>
      <c r="R16" s="47"/>
      <c r="S16" s="47"/>
      <c r="T16" s="47"/>
      <c r="U16" s="47"/>
      <c r="V16" s="47"/>
      <c r="W16" s="47"/>
      <c r="X16" s="47"/>
      <c r="Y16" s="47"/>
      <c r="Z16" s="47"/>
      <c r="AA16" s="47"/>
    </row>
    <row r="17" spans="1:27" s="16" customFormat="1" ht="15" customHeight="1">
      <c r="A17" s="148" t="s">
        <v>684</v>
      </c>
      <c r="B17" s="114">
        <v>640307.03163999994</v>
      </c>
      <c r="C17" s="114">
        <v>811530.84753000003</v>
      </c>
      <c r="D17" s="114">
        <v>1003172.65363</v>
      </c>
      <c r="E17" s="114">
        <v>1303903.9646700001</v>
      </c>
      <c r="F17" s="114">
        <v>1520492.22025</v>
      </c>
      <c r="G17" s="114">
        <v>1676594.8624800001</v>
      </c>
      <c r="H17" s="114">
        <v>1850898.4224</v>
      </c>
      <c r="I17" s="114">
        <v>1646657.65078</v>
      </c>
      <c r="J17" s="114">
        <v>1625678.48205</v>
      </c>
      <c r="K17" s="47"/>
      <c r="L17" s="47"/>
      <c r="M17" s="47"/>
      <c r="N17" s="47"/>
      <c r="O17" s="47"/>
      <c r="P17" s="47"/>
      <c r="Q17" s="47"/>
      <c r="R17" s="47"/>
      <c r="S17" s="47"/>
      <c r="T17" s="47"/>
      <c r="U17" s="47"/>
      <c r="V17" s="47"/>
      <c r="W17" s="47"/>
      <c r="X17" s="47"/>
      <c r="Y17" s="47"/>
      <c r="Z17" s="47"/>
      <c r="AA17" s="47"/>
    </row>
    <row r="18" spans="1:27" s="16" customFormat="1" ht="15" customHeight="1">
      <c r="A18" s="148" t="s">
        <v>685</v>
      </c>
      <c r="B18" s="114">
        <v>197137.96415000001</v>
      </c>
      <c r="C18" s="114">
        <v>182082.52831999998</v>
      </c>
      <c r="D18" s="114">
        <v>194371.46437</v>
      </c>
      <c r="E18" s="114">
        <v>265020.85011</v>
      </c>
      <c r="F18" s="114">
        <v>328309.63383999997</v>
      </c>
      <c r="G18" s="114">
        <v>542863.27850000001</v>
      </c>
      <c r="H18" s="114">
        <v>654760.87717999995</v>
      </c>
      <c r="I18" s="114">
        <v>635870.20704999997</v>
      </c>
      <c r="J18" s="114">
        <v>704028.07987999998</v>
      </c>
      <c r="K18" s="47"/>
      <c r="L18" s="47"/>
      <c r="M18" s="47"/>
      <c r="N18" s="47"/>
      <c r="O18" s="47"/>
      <c r="P18" s="47"/>
      <c r="Q18" s="47"/>
      <c r="R18" s="47"/>
      <c r="S18" s="47"/>
      <c r="T18" s="47"/>
      <c r="U18" s="47"/>
      <c r="V18" s="47"/>
      <c r="W18" s="47"/>
      <c r="X18" s="47"/>
      <c r="Y18" s="47"/>
      <c r="Z18" s="47"/>
      <c r="AA18" s="47"/>
    </row>
    <row r="19" spans="1:27" s="16" customFormat="1" ht="15" customHeight="1">
      <c r="A19" s="148" t="s">
        <v>224</v>
      </c>
      <c r="B19" s="114">
        <v>745081.75219000003</v>
      </c>
      <c r="C19" s="114">
        <v>849462.72996000003</v>
      </c>
      <c r="D19" s="114">
        <v>961395.52714000002</v>
      </c>
      <c r="E19" s="114">
        <v>1152457.9117399999</v>
      </c>
      <c r="F19" s="114">
        <v>1272963.8525</v>
      </c>
      <c r="G19" s="114">
        <v>1431731.85225</v>
      </c>
      <c r="H19" s="114">
        <v>5117723.7483700002</v>
      </c>
      <c r="I19" s="114">
        <v>8121010.2862999998</v>
      </c>
      <c r="J19" s="114">
        <v>9344065.7733999994</v>
      </c>
      <c r="K19" s="47"/>
      <c r="L19" s="47"/>
      <c r="M19" s="47"/>
      <c r="N19" s="47"/>
      <c r="O19" s="47"/>
      <c r="P19" s="47"/>
      <c r="Q19" s="47"/>
      <c r="R19" s="47"/>
      <c r="S19" s="47"/>
      <c r="T19" s="47"/>
      <c r="U19" s="47"/>
      <c r="V19" s="47"/>
      <c r="W19" s="47"/>
      <c r="X19" s="47"/>
      <c r="Y19" s="47"/>
      <c r="Z19" s="47"/>
      <c r="AA19" s="47"/>
    </row>
    <row r="20" spans="1:27" s="16" customFormat="1" ht="15" customHeight="1">
      <c r="A20" s="148" t="s">
        <v>686</v>
      </c>
      <c r="B20" s="114">
        <v>-2365391.7390200002</v>
      </c>
      <c r="C20" s="114">
        <v>-2605873.5193499997</v>
      </c>
      <c r="D20" s="114">
        <v>-2897667.8646199997</v>
      </c>
      <c r="E20" s="114">
        <v>-3501552.7264200002</v>
      </c>
      <c r="F20" s="114">
        <v>-3832578.5779800001</v>
      </c>
      <c r="G20" s="114">
        <v>-4125443.0154499998</v>
      </c>
      <c r="H20" s="114">
        <v>-4787537.1312299995</v>
      </c>
      <c r="I20" s="114">
        <v>-5259854.0912199998</v>
      </c>
      <c r="J20" s="114">
        <v>-5369726.13014</v>
      </c>
      <c r="K20" s="47"/>
      <c r="L20" s="47"/>
      <c r="M20" s="47"/>
      <c r="N20" s="47"/>
      <c r="O20" s="47"/>
      <c r="P20" s="47"/>
      <c r="Q20" s="47"/>
      <c r="R20" s="47"/>
      <c r="S20" s="47"/>
      <c r="T20" s="47"/>
      <c r="U20" s="47"/>
      <c r="V20" s="47"/>
      <c r="W20" s="47"/>
      <c r="X20" s="47"/>
      <c r="Y20" s="47"/>
      <c r="Z20" s="47"/>
      <c r="AA20" s="47"/>
    </row>
    <row r="21" spans="1:27" s="16" customFormat="1" ht="15" customHeight="1">
      <c r="A21" s="147" t="s">
        <v>237</v>
      </c>
      <c r="B21" s="114">
        <v>787394.26301999995</v>
      </c>
      <c r="C21" s="114">
        <v>1033391.2116799999</v>
      </c>
      <c r="D21" s="114">
        <v>1016091.28435</v>
      </c>
      <c r="E21" s="114">
        <v>1213648.7130999998</v>
      </c>
      <c r="F21" s="114">
        <v>1054752.5761499999</v>
      </c>
      <c r="G21" s="114">
        <v>1155265.4898599999</v>
      </c>
      <c r="H21" s="114">
        <v>1327717.1343</v>
      </c>
      <c r="I21" s="114">
        <v>1960731.35216</v>
      </c>
      <c r="J21" s="114">
        <v>1992341.6262000001</v>
      </c>
      <c r="K21" s="47"/>
      <c r="L21" s="47"/>
      <c r="M21" s="47"/>
      <c r="N21" s="47"/>
      <c r="O21" s="47"/>
      <c r="P21" s="47"/>
      <c r="Q21" s="47"/>
      <c r="R21" s="47"/>
      <c r="S21" s="47"/>
      <c r="T21" s="47"/>
      <c r="U21" s="47"/>
      <c r="V21" s="47"/>
      <c r="W21" s="47"/>
      <c r="X21" s="47"/>
      <c r="Y21" s="47"/>
      <c r="Z21" s="47"/>
      <c r="AA21" s="47"/>
    </row>
    <row r="22" spans="1:27" s="16" customFormat="1" ht="15" customHeight="1">
      <c r="A22" s="147" t="s">
        <v>243</v>
      </c>
      <c r="B22" s="114">
        <v>24119.243269999999</v>
      </c>
      <c r="C22" s="114">
        <v>20079.360230000002</v>
      </c>
      <c r="D22" s="114">
        <v>44959.405159999995</v>
      </c>
      <c r="E22" s="114">
        <v>68415.916089999999</v>
      </c>
      <c r="F22" s="114">
        <v>150854.93374000001</v>
      </c>
      <c r="G22" s="114">
        <v>112098.84074</v>
      </c>
      <c r="H22" s="114">
        <v>98458.872239999997</v>
      </c>
      <c r="I22" s="114">
        <v>89925.908159999992</v>
      </c>
      <c r="J22" s="114">
        <v>93894.281189999994</v>
      </c>
      <c r="K22" s="47"/>
      <c r="L22" s="47"/>
      <c r="M22" s="47"/>
      <c r="N22" s="47"/>
      <c r="O22" s="47"/>
      <c r="P22" s="47"/>
      <c r="Q22" s="47"/>
      <c r="R22" s="47"/>
      <c r="S22" s="47"/>
      <c r="T22" s="47"/>
      <c r="U22" s="47"/>
      <c r="V22" s="47"/>
      <c r="W22" s="47"/>
      <c r="X22" s="47"/>
      <c r="Y22" s="47"/>
      <c r="Z22" s="47"/>
      <c r="AA22" s="47"/>
    </row>
    <row r="23" spans="1:27" s="16" customFormat="1" ht="15" customHeight="1">
      <c r="A23" s="147" t="s">
        <v>687</v>
      </c>
      <c r="B23" s="114">
        <v>3444433.83311</v>
      </c>
      <c r="C23" s="114">
        <v>4154153.4528899998</v>
      </c>
      <c r="D23" s="114">
        <v>4930158.1161599997</v>
      </c>
      <c r="E23" s="114">
        <v>5713390.9197299993</v>
      </c>
      <c r="F23" s="114">
        <v>7272308.4060000004</v>
      </c>
      <c r="G23" s="114">
        <v>12265597.71991</v>
      </c>
      <c r="H23" s="114">
        <v>16564366.884339999</v>
      </c>
      <c r="I23" s="114">
        <v>18822016.15546</v>
      </c>
      <c r="J23" s="114">
        <v>22451103.265150003</v>
      </c>
      <c r="K23" s="47"/>
      <c r="L23" s="47"/>
      <c r="M23" s="47"/>
      <c r="N23" s="47"/>
      <c r="O23" s="47"/>
      <c r="P23" s="47"/>
      <c r="Q23" s="47"/>
      <c r="R23" s="47"/>
      <c r="S23" s="47"/>
      <c r="T23" s="47"/>
      <c r="U23" s="47"/>
      <c r="V23" s="47"/>
      <c r="W23" s="47"/>
      <c r="X23" s="47"/>
      <c r="Y23" s="47"/>
      <c r="Z23" s="47"/>
      <c r="AA23" s="47"/>
    </row>
    <row r="24" spans="1:27" s="16" customFormat="1" ht="15" customHeight="1">
      <c r="A24" s="147" t="s">
        <v>254</v>
      </c>
      <c r="B24" s="114">
        <v>2089008.9753599998</v>
      </c>
      <c r="C24" s="114">
        <v>2279954.4595900001</v>
      </c>
      <c r="D24" s="114">
        <v>2358817.0700900001</v>
      </c>
      <c r="E24" s="114">
        <v>2839093.7908800002</v>
      </c>
      <c r="F24" s="114">
        <v>3352362.7329899999</v>
      </c>
      <c r="G24" s="114">
        <v>4007810.8222099999</v>
      </c>
      <c r="H24" s="114">
        <v>4031075.7482399996</v>
      </c>
      <c r="I24" s="114">
        <v>4247780.1772800004</v>
      </c>
      <c r="J24" s="114">
        <v>4279223.5128000006</v>
      </c>
      <c r="K24" s="47"/>
      <c r="L24" s="47"/>
      <c r="M24" s="47"/>
      <c r="N24" s="47"/>
      <c r="O24" s="47"/>
      <c r="P24" s="47"/>
      <c r="Q24" s="47"/>
      <c r="R24" s="47"/>
      <c r="S24" s="47"/>
      <c r="T24" s="47"/>
      <c r="U24" s="47"/>
      <c r="V24" s="47"/>
      <c r="W24" s="47"/>
      <c r="X24" s="47"/>
      <c r="Y24" s="47"/>
      <c r="Z24" s="47"/>
      <c r="AA24" s="47"/>
    </row>
    <row r="25" spans="1:27" s="16" customFormat="1" ht="15" customHeight="1">
      <c r="A25" s="147" t="s">
        <v>688</v>
      </c>
      <c r="B25" s="114">
        <v>364866.16483999998</v>
      </c>
      <c r="C25" s="114">
        <v>416468.17936000001</v>
      </c>
      <c r="D25" s="114">
        <v>520678.33308000001</v>
      </c>
      <c r="E25" s="114">
        <v>755229.13771000004</v>
      </c>
      <c r="F25" s="114">
        <v>825719.98684999999</v>
      </c>
      <c r="G25" s="114">
        <v>787548.18194000004</v>
      </c>
      <c r="H25" s="114">
        <v>738324.84912999999</v>
      </c>
      <c r="I25" s="114">
        <v>906362.43979999993</v>
      </c>
      <c r="J25" s="114">
        <v>876970.52755999996</v>
      </c>
      <c r="K25" s="47"/>
      <c r="L25" s="47"/>
      <c r="M25" s="47"/>
      <c r="N25" s="47"/>
      <c r="O25" s="47"/>
      <c r="P25" s="47"/>
      <c r="Q25" s="47"/>
      <c r="R25" s="47"/>
      <c r="S25" s="47"/>
      <c r="T25" s="47"/>
      <c r="U25" s="47"/>
      <c r="V25" s="47"/>
      <c r="W25" s="47"/>
      <c r="X25" s="47"/>
      <c r="Y25" s="47"/>
      <c r="Z25" s="47"/>
      <c r="AA25" s="47"/>
    </row>
    <row r="26" spans="1:27" s="17" customFormat="1" ht="15" customHeight="1" thickBot="1">
      <c r="A26" s="147" t="s">
        <v>270</v>
      </c>
      <c r="B26" s="114">
        <v>0</v>
      </c>
      <c r="C26" s="114">
        <v>0</v>
      </c>
      <c r="D26" s="114">
        <v>0</v>
      </c>
      <c r="E26" s="114">
        <v>95125.84268999999</v>
      </c>
      <c r="F26" s="114">
        <v>95125.84268999999</v>
      </c>
      <c r="G26" s="114">
        <v>0</v>
      </c>
      <c r="H26" s="114">
        <v>0</v>
      </c>
      <c r="I26" s="114">
        <v>0</v>
      </c>
      <c r="J26" s="114">
        <v>0</v>
      </c>
      <c r="K26" s="47"/>
      <c r="L26" s="47"/>
      <c r="M26" s="47"/>
      <c r="N26" s="47"/>
      <c r="O26" s="47"/>
      <c r="P26" s="47"/>
      <c r="Q26" s="47"/>
      <c r="R26" s="47"/>
      <c r="S26" s="47"/>
      <c r="T26" s="47"/>
      <c r="U26" s="47"/>
      <c r="V26" s="47"/>
      <c r="W26" s="47"/>
      <c r="X26" s="47"/>
      <c r="Y26" s="47"/>
      <c r="Z26" s="47"/>
      <c r="AA26" s="47"/>
    </row>
    <row r="27" spans="1:27" ht="15" customHeight="1" thickTop="1" thickBot="1">
      <c r="A27" s="396" t="s">
        <v>689</v>
      </c>
      <c r="B27" s="397">
        <v>125231515.01099001</v>
      </c>
      <c r="C27" s="397">
        <v>151221336.08014002</v>
      </c>
      <c r="D27" s="397">
        <v>159397680.83421999</v>
      </c>
      <c r="E27" s="397">
        <v>185861743.93444002</v>
      </c>
      <c r="F27" s="397">
        <v>198933507.28595999</v>
      </c>
      <c r="G27" s="397">
        <v>209609321.95313001</v>
      </c>
      <c r="H27" s="397">
        <v>221417503.34938002</v>
      </c>
      <c r="I27" s="397">
        <v>238077067.78069001</v>
      </c>
      <c r="J27" s="397">
        <v>241541402.67117003</v>
      </c>
      <c r="K27" s="47"/>
      <c r="L27" s="47"/>
      <c r="M27" s="47"/>
      <c r="N27" s="47"/>
      <c r="O27" s="47"/>
      <c r="P27" s="47"/>
      <c r="Q27" s="47"/>
      <c r="R27" s="47"/>
      <c r="S27" s="47"/>
      <c r="T27" s="47"/>
      <c r="U27" s="47"/>
      <c r="V27" s="47"/>
      <c r="W27" s="47"/>
      <c r="X27" s="47"/>
      <c r="Y27" s="47"/>
      <c r="Z27" s="47"/>
      <c r="AA27" s="47"/>
    </row>
    <row r="28" spans="1:27" s="16" customFormat="1" ht="15" customHeight="1" thickTop="1">
      <c r="A28" s="147" t="s">
        <v>690</v>
      </c>
      <c r="B28" s="114">
        <v>107500779.49492</v>
      </c>
      <c r="C28" s="114">
        <v>131019185.50766</v>
      </c>
      <c r="D28" s="114">
        <v>135426273.91997001</v>
      </c>
      <c r="E28" s="114">
        <v>154147230.37922001</v>
      </c>
      <c r="F28" s="114">
        <v>161638463.76628</v>
      </c>
      <c r="G28" s="114">
        <v>157409598.70846</v>
      </c>
      <c r="H28" s="114">
        <v>167209194.36265999</v>
      </c>
      <c r="I28" s="114">
        <v>173595869.81370002</v>
      </c>
      <c r="J28" s="114">
        <v>177091944.41288</v>
      </c>
      <c r="K28" s="47"/>
      <c r="L28" s="47"/>
      <c r="M28" s="47"/>
      <c r="N28" s="47"/>
      <c r="O28" s="47"/>
      <c r="P28" s="47"/>
      <c r="Q28" s="47"/>
      <c r="R28" s="47"/>
      <c r="S28" s="47"/>
      <c r="T28" s="47"/>
      <c r="U28" s="47"/>
      <c r="V28" s="47"/>
      <c r="W28" s="47"/>
      <c r="X28" s="47"/>
      <c r="Y28" s="47"/>
      <c r="Z28" s="47"/>
      <c r="AA28" s="47"/>
    </row>
    <row r="29" spans="1:27" s="16" customFormat="1" ht="15" customHeight="1">
      <c r="A29" s="148" t="s">
        <v>691</v>
      </c>
      <c r="B29" s="114">
        <v>26259147.962250002</v>
      </c>
      <c r="C29" s="114">
        <v>30048308.85055</v>
      </c>
      <c r="D29" s="114">
        <v>29802707.111759998</v>
      </c>
      <c r="E29" s="114">
        <v>29805454.02679</v>
      </c>
      <c r="F29" s="114">
        <v>28527246.78669</v>
      </c>
      <c r="G29" s="114">
        <v>25221909.018959999</v>
      </c>
      <c r="H29" s="114">
        <v>27524838.983890001</v>
      </c>
      <c r="I29" s="114">
        <v>28919096.715180002</v>
      </c>
      <c r="J29" s="114">
        <v>28232279.115279999</v>
      </c>
      <c r="K29" s="47"/>
      <c r="L29" s="47"/>
      <c r="M29" s="47"/>
      <c r="N29" s="47"/>
      <c r="O29" s="47"/>
      <c r="P29" s="47"/>
      <c r="Q29" s="47"/>
      <c r="R29" s="47"/>
      <c r="S29" s="47"/>
      <c r="T29" s="47"/>
      <c r="U29" s="47"/>
      <c r="V29" s="47"/>
      <c r="W29" s="47"/>
      <c r="X29" s="47"/>
      <c r="Y29" s="47"/>
      <c r="Z29" s="47"/>
      <c r="AA29" s="47"/>
    </row>
    <row r="30" spans="1:27" s="16" customFormat="1" ht="15" customHeight="1">
      <c r="A30" s="148" t="s">
        <v>692</v>
      </c>
      <c r="B30" s="114">
        <v>36761744.1373</v>
      </c>
      <c r="C30" s="114">
        <v>47601698.228260003</v>
      </c>
      <c r="D30" s="114">
        <v>43891533.118639998</v>
      </c>
      <c r="E30" s="114">
        <v>47920359.177170001</v>
      </c>
      <c r="F30" s="114">
        <v>51336022.047849998</v>
      </c>
      <c r="G30" s="114">
        <v>47708281.856580004</v>
      </c>
      <c r="H30" s="114">
        <v>50599653.11823</v>
      </c>
      <c r="I30" s="114">
        <v>52480729.409209996</v>
      </c>
      <c r="J30" s="114">
        <v>53590638.189539999</v>
      </c>
      <c r="K30" s="47"/>
      <c r="L30" s="47"/>
      <c r="M30" s="47"/>
      <c r="N30" s="47"/>
      <c r="O30" s="47"/>
      <c r="P30" s="47"/>
      <c r="Q30" s="47"/>
      <c r="R30" s="47"/>
      <c r="S30" s="47"/>
      <c r="T30" s="47"/>
      <c r="U30" s="47"/>
      <c r="V30" s="47"/>
      <c r="W30" s="47"/>
      <c r="X30" s="47"/>
      <c r="Y30" s="47"/>
      <c r="Z30" s="47"/>
      <c r="AA30" s="47"/>
    </row>
    <row r="31" spans="1:27" s="16" customFormat="1" ht="15" customHeight="1">
      <c r="A31" s="148" t="s">
        <v>693</v>
      </c>
      <c r="B31" s="114">
        <v>3674676.9889600002</v>
      </c>
      <c r="C31" s="114">
        <v>2383644.6945799999</v>
      </c>
      <c r="D31" s="114">
        <v>802007.39145</v>
      </c>
      <c r="E31" s="114">
        <v>608029.32820000011</v>
      </c>
      <c r="F31" s="114">
        <v>486583.58577999996</v>
      </c>
      <c r="G31" s="114">
        <v>285971.39663999999</v>
      </c>
      <c r="H31" s="114">
        <v>275090.98824000004</v>
      </c>
      <c r="I31" s="114">
        <v>290574.55593000003</v>
      </c>
      <c r="J31" s="114">
        <v>320959.83038</v>
      </c>
      <c r="K31" s="47"/>
      <c r="L31" s="47"/>
      <c r="M31" s="47"/>
      <c r="N31" s="47"/>
      <c r="O31" s="47"/>
      <c r="P31" s="47"/>
      <c r="Q31" s="47"/>
      <c r="R31" s="47"/>
      <c r="S31" s="47"/>
      <c r="T31" s="47"/>
      <c r="U31" s="47"/>
      <c r="V31" s="47"/>
      <c r="W31" s="47"/>
      <c r="X31" s="47"/>
      <c r="Y31" s="47"/>
      <c r="Z31" s="47"/>
      <c r="AA31" s="47"/>
    </row>
    <row r="32" spans="1:27" s="16" customFormat="1" ht="15" customHeight="1">
      <c r="A32" s="148" t="s">
        <v>694</v>
      </c>
      <c r="B32" s="114">
        <v>4294946.5777599998</v>
      </c>
      <c r="C32" s="114">
        <v>4348898.8077299995</v>
      </c>
      <c r="D32" s="114">
        <v>4373255.216</v>
      </c>
      <c r="E32" s="114">
        <v>5070419.5684399996</v>
      </c>
      <c r="F32" s="114">
        <v>3715942.8083699998</v>
      </c>
      <c r="G32" s="114">
        <v>3952117.2222899999</v>
      </c>
      <c r="H32" s="114">
        <v>2995407.36258</v>
      </c>
      <c r="I32" s="114">
        <v>3144796.71582</v>
      </c>
      <c r="J32" s="114">
        <v>3634203.10317</v>
      </c>
      <c r="K32" s="47"/>
      <c r="L32" s="47"/>
      <c r="M32" s="47"/>
      <c r="N32" s="47"/>
      <c r="O32" s="47"/>
      <c r="P32" s="47"/>
      <c r="Q32" s="47"/>
      <c r="R32" s="47"/>
      <c r="S32" s="47"/>
      <c r="T32" s="47"/>
      <c r="U32" s="47"/>
      <c r="V32" s="47"/>
      <c r="W32" s="47"/>
      <c r="X32" s="47"/>
      <c r="Y32" s="47"/>
      <c r="Z32" s="47"/>
      <c r="AA32" s="47"/>
    </row>
    <row r="33" spans="1:27" s="16" customFormat="1" ht="15" customHeight="1">
      <c r="A33" s="148" t="s">
        <v>695</v>
      </c>
      <c r="B33" s="114">
        <v>34128615.657130003</v>
      </c>
      <c r="C33" s="114">
        <v>43373413.711370006</v>
      </c>
      <c r="D33" s="114">
        <v>52421842.970919997</v>
      </c>
      <c r="E33" s="114">
        <v>65219490.453510001</v>
      </c>
      <c r="F33" s="114">
        <v>70755430.536270007</v>
      </c>
      <c r="G33" s="114">
        <v>72297337.143279999</v>
      </c>
      <c r="H33" s="114">
        <v>77081943.529759988</v>
      </c>
      <c r="I33" s="114">
        <v>79380372.684820011</v>
      </c>
      <c r="J33" s="114">
        <v>81274648.73646</v>
      </c>
      <c r="K33" s="47"/>
      <c r="L33" s="47"/>
      <c r="M33" s="47"/>
      <c r="N33" s="47"/>
      <c r="O33" s="47"/>
      <c r="P33" s="47"/>
      <c r="Q33" s="47"/>
      <c r="R33" s="47"/>
      <c r="S33" s="47"/>
      <c r="T33" s="47"/>
      <c r="U33" s="47"/>
      <c r="V33" s="47"/>
      <c r="W33" s="47"/>
      <c r="X33" s="47"/>
      <c r="Y33" s="47"/>
      <c r="Z33" s="47"/>
      <c r="AA33" s="47"/>
    </row>
    <row r="34" spans="1:27" s="16" customFormat="1" ht="15" customHeight="1">
      <c r="A34" s="148" t="s">
        <v>696</v>
      </c>
      <c r="B34" s="114">
        <v>2381648.1715199999</v>
      </c>
      <c r="C34" s="114">
        <v>3263221.2151700002</v>
      </c>
      <c r="D34" s="114">
        <v>4134928.1111999997</v>
      </c>
      <c r="E34" s="114">
        <v>5523477.8251099996</v>
      </c>
      <c r="F34" s="114">
        <v>6817238.0013199998</v>
      </c>
      <c r="G34" s="114">
        <v>7943982.0707099997</v>
      </c>
      <c r="H34" s="114">
        <v>8732260.3799599987</v>
      </c>
      <c r="I34" s="114">
        <v>9380299.7327399999</v>
      </c>
      <c r="J34" s="114">
        <v>10039215.43805</v>
      </c>
      <c r="K34" s="47"/>
      <c r="L34" s="47"/>
      <c r="M34" s="47"/>
      <c r="N34" s="47"/>
      <c r="O34" s="47"/>
      <c r="P34" s="47"/>
      <c r="Q34" s="47"/>
      <c r="R34" s="47"/>
      <c r="S34" s="47"/>
      <c r="T34" s="47"/>
      <c r="U34" s="47"/>
      <c r="V34" s="47"/>
      <c r="W34" s="47"/>
      <c r="X34" s="47"/>
      <c r="Y34" s="47"/>
      <c r="Z34" s="47"/>
      <c r="AA34" s="47"/>
    </row>
    <row r="35" spans="1:27" s="16" customFormat="1" ht="15" customHeight="1">
      <c r="A35" s="147" t="s">
        <v>697</v>
      </c>
      <c r="B35" s="114">
        <v>144088.87340000001</v>
      </c>
      <c r="C35" s="114">
        <v>234884.22842</v>
      </c>
      <c r="D35" s="114">
        <v>151549.21575999999</v>
      </c>
      <c r="E35" s="114">
        <v>101807.20009999999</v>
      </c>
      <c r="F35" s="114">
        <v>144321.29655999999</v>
      </c>
      <c r="G35" s="114">
        <v>129607.05386</v>
      </c>
      <c r="H35" s="114">
        <v>288792.77960000001</v>
      </c>
      <c r="I35" s="114">
        <v>362478.75060000003</v>
      </c>
      <c r="J35" s="114">
        <v>292022.44141999999</v>
      </c>
      <c r="K35" s="47"/>
      <c r="L35" s="47"/>
      <c r="M35" s="47"/>
      <c r="N35" s="47"/>
      <c r="O35" s="47"/>
      <c r="P35" s="47"/>
      <c r="Q35" s="47"/>
      <c r="R35" s="47"/>
      <c r="S35" s="47"/>
      <c r="T35" s="47"/>
      <c r="U35" s="47"/>
      <c r="V35" s="47"/>
      <c r="W35" s="47"/>
      <c r="X35" s="47"/>
      <c r="Y35" s="47"/>
      <c r="Z35" s="47"/>
      <c r="AA35" s="47"/>
    </row>
    <row r="36" spans="1:27" s="16" customFormat="1" ht="15" customHeight="1">
      <c r="A36" s="147" t="s">
        <v>698</v>
      </c>
      <c r="B36" s="114">
        <v>4337370.8877799995</v>
      </c>
      <c r="C36" s="114">
        <v>5422966.1756699998</v>
      </c>
      <c r="D36" s="114">
        <v>7624676.29067</v>
      </c>
      <c r="E36" s="114">
        <v>12867562.1096</v>
      </c>
      <c r="F36" s="114">
        <v>16467510.18685</v>
      </c>
      <c r="G36" s="114">
        <v>25291022.044160001</v>
      </c>
      <c r="H36" s="114">
        <v>28182684.11279</v>
      </c>
      <c r="I36" s="114">
        <v>33449203.23429</v>
      </c>
      <c r="J36" s="114">
        <v>34840224.480459996</v>
      </c>
      <c r="K36" s="47"/>
      <c r="L36" s="47"/>
      <c r="M36" s="47"/>
      <c r="N36" s="47"/>
      <c r="O36" s="47"/>
      <c r="P36" s="47"/>
      <c r="Q36" s="47"/>
      <c r="R36" s="47"/>
      <c r="S36" s="47"/>
      <c r="T36" s="47"/>
      <c r="U36" s="47"/>
      <c r="V36" s="47"/>
      <c r="W36" s="47"/>
      <c r="X36" s="47"/>
      <c r="Y36" s="47"/>
      <c r="Z36" s="47"/>
      <c r="AA36" s="47"/>
    </row>
    <row r="37" spans="1:27" s="16" customFormat="1" ht="15" customHeight="1">
      <c r="A37" s="147" t="s">
        <v>699</v>
      </c>
      <c r="B37" s="114">
        <v>2796198.3475799998</v>
      </c>
      <c r="C37" s="114">
        <v>2753766.3094099998</v>
      </c>
      <c r="D37" s="114">
        <v>3358739.0953099998</v>
      </c>
      <c r="E37" s="114">
        <v>3778661.1630300004</v>
      </c>
      <c r="F37" s="114">
        <v>3610625.6594199999</v>
      </c>
      <c r="G37" s="114">
        <v>4097111.3125700001</v>
      </c>
      <c r="H37" s="114">
        <v>3733347.5681999996</v>
      </c>
      <c r="I37" s="114">
        <v>4414429.1060899999</v>
      </c>
      <c r="J37" s="114">
        <v>4077048.27532</v>
      </c>
      <c r="K37" s="47"/>
      <c r="L37" s="47"/>
      <c r="M37" s="47"/>
      <c r="N37" s="47"/>
      <c r="O37" s="47"/>
      <c r="P37" s="47"/>
      <c r="Q37" s="47"/>
      <c r="R37" s="47"/>
      <c r="S37" s="47"/>
      <c r="T37" s="47"/>
      <c r="U37" s="47"/>
      <c r="V37" s="47"/>
      <c r="W37" s="47"/>
      <c r="X37" s="47"/>
      <c r="Y37" s="47"/>
      <c r="Z37" s="47"/>
      <c r="AA37" s="47"/>
    </row>
    <row r="38" spans="1:27" s="16" customFormat="1" ht="15" customHeight="1">
      <c r="A38" s="147" t="s">
        <v>308</v>
      </c>
      <c r="B38" s="114">
        <v>1695871.4385200001</v>
      </c>
      <c r="C38" s="114">
        <v>1803604.24028</v>
      </c>
      <c r="D38" s="114">
        <v>1839390.5435599999</v>
      </c>
      <c r="E38" s="114">
        <v>2037668.9649700001</v>
      </c>
      <c r="F38" s="114">
        <v>2154853.4890700001</v>
      </c>
      <c r="G38" s="114">
        <v>2409830.3072199998</v>
      </c>
      <c r="H38" s="114">
        <v>2436365.6960100001</v>
      </c>
      <c r="I38" s="114">
        <v>2441944.2260199999</v>
      </c>
      <c r="J38" s="114">
        <v>2577354.15074</v>
      </c>
      <c r="K38" s="47"/>
      <c r="L38" s="47"/>
      <c r="M38" s="47"/>
      <c r="N38" s="47"/>
      <c r="O38" s="47"/>
      <c r="P38" s="47"/>
      <c r="Q38" s="47"/>
      <c r="R38" s="47"/>
      <c r="S38" s="47"/>
      <c r="T38" s="47"/>
      <c r="U38" s="47"/>
      <c r="V38" s="47"/>
      <c r="W38" s="47"/>
      <c r="X38" s="47"/>
      <c r="Y38" s="47"/>
      <c r="Z38" s="47"/>
      <c r="AA38" s="47"/>
    </row>
    <row r="39" spans="1:27" s="16" customFormat="1" ht="15" customHeight="1">
      <c r="A39" s="147" t="s">
        <v>314</v>
      </c>
      <c r="B39" s="114">
        <v>1696855.34344</v>
      </c>
      <c r="C39" s="114">
        <v>2039392.1688699999</v>
      </c>
      <c r="D39" s="114">
        <v>2648311.8169699996</v>
      </c>
      <c r="E39" s="114">
        <v>2830457.1137299999</v>
      </c>
      <c r="F39" s="114">
        <v>2705067.6034499998</v>
      </c>
      <c r="G39" s="114">
        <v>2633663.0578400004</v>
      </c>
      <c r="H39" s="114">
        <v>3144195.6124100001</v>
      </c>
      <c r="I39" s="114">
        <v>3576780.0863399999</v>
      </c>
      <c r="J39" s="114">
        <v>3537950.2518200004</v>
      </c>
      <c r="K39" s="47"/>
      <c r="L39" s="47"/>
      <c r="M39" s="47"/>
      <c r="N39" s="47"/>
      <c r="O39" s="47"/>
      <c r="P39" s="47"/>
      <c r="Q39" s="47"/>
      <c r="R39" s="47"/>
      <c r="S39" s="47"/>
      <c r="T39" s="47"/>
      <c r="U39" s="47"/>
      <c r="V39" s="47"/>
      <c r="W39" s="47"/>
      <c r="X39" s="47"/>
      <c r="Y39" s="47"/>
      <c r="Z39" s="47"/>
      <c r="AA39" s="47"/>
    </row>
    <row r="40" spans="1:27" s="16" customFormat="1" ht="15" customHeight="1">
      <c r="A40" s="147" t="s">
        <v>700</v>
      </c>
      <c r="B40" s="114">
        <v>1416508.0696400001</v>
      </c>
      <c r="C40" s="114">
        <v>1717452.61671</v>
      </c>
      <c r="D40" s="114">
        <v>2465203.2340600002</v>
      </c>
      <c r="E40" s="114">
        <v>2617260.7224699999</v>
      </c>
      <c r="F40" s="114">
        <v>2549268.1711900001</v>
      </c>
      <c r="G40" s="114">
        <v>2746468.5641300003</v>
      </c>
      <c r="H40" s="114">
        <v>2536933.8754499997</v>
      </c>
      <c r="I40" s="114">
        <v>2804632.7594299996</v>
      </c>
      <c r="J40" s="114">
        <v>2618279.4440900004</v>
      </c>
      <c r="K40" s="47"/>
      <c r="L40" s="47"/>
      <c r="M40" s="47"/>
      <c r="N40" s="47"/>
      <c r="O40" s="47"/>
      <c r="P40" s="47"/>
      <c r="Q40" s="47"/>
      <c r="R40" s="47"/>
      <c r="S40" s="47"/>
      <c r="T40" s="47"/>
      <c r="U40" s="47"/>
      <c r="V40" s="47"/>
      <c r="W40" s="47"/>
      <c r="X40" s="47"/>
      <c r="Y40" s="47"/>
      <c r="Z40" s="47"/>
      <c r="AA40" s="47"/>
    </row>
    <row r="41" spans="1:27" s="17" customFormat="1" ht="15" customHeight="1" thickBot="1">
      <c r="A41" s="147" t="s">
        <v>489</v>
      </c>
      <c r="B41" s="114">
        <v>5643842.55571</v>
      </c>
      <c r="C41" s="114">
        <v>6230084.8331199996</v>
      </c>
      <c r="D41" s="114">
        <v>5883536.7179199997</v>
      </c>
      <c r="E41" s="114">
        <v>7481096.2813200001</v>
      </c>
      <c r="F41" s="114">
        <v>9663397.11314</v>
      </c>
      <c r="G41" s="114">
        <v>14892020.904889999</v>
      </c>
      <c r="H41" s="114">
        <v>13885989.342259999</v>
      </c>
      <c r="I41" s="114">
        <v>17431729.804220002</v>
      </c>
      <c r="J41" s="114">
        <v>16506579.214440001</v>
      </c>
      <c r="K41" s="47"/>
      <c r="L41" s="47"/>
      <c r="M41" s="47"/>
      <c r="N41" s="47"/>
      <c r="O41" s="47"/>
      <c r="P41" s="47"/>
      <c r="Q41" s="47"/>
      <c r="R41" s="47"/>
      <c r="S41" s="47"/>
      <c r="T41" s="47"/>
      <c r="U41" s="47"/>
      <c r="V41" s="47"/>
      <c r="W41" s="47"/>
      <c r="X41" s="47"/>
      <c r="Y41" s="47"/>
      <c r="Z41" s="47"/>
      <c r="AA41" s="47"/>
    </row>
    <row r="42" spans="1:27" ht="15" customHeight="1" thickTop="1" thickBot="1">
      <c r="A42" s="396" t="s">
        <v>701</v>
      </c>
      <c r="B42" s="397">
        <v>10801966.7347</v>
      </c>
      <c r="C42" s="397">
        <v>12046739.089030001</v>
      </c>
      <c r="D42" s="397">
        <v>13616999.10238</v>
      </c>
      <c r="E42" s="397">
        <v>14257334.54775</v>
      </c>
      <c r="F42" s="397">
        <v>15225053.382690001</v>
      </c>
      <c r="G42" s="397">
        <v>16660673.37084</v>
      </c>
      <c r="H42" s="397">
        <v>16292652.17599</v>
      </c>
      <c r="I42" s="397">
        <v>16652965.061299998</v>
      </c>
      <c r="J42" s="397">
        <v>17257635.007449999</v>
      </c>
      <c r="K42" s="47"/>
      <c r="L42" s="47"/>
      <c r="M42" s="47"/>
      <c r="N42" s="47"/>
      <c r="O42" s="47"/>
      <c r="P42" s="47"/>
      <c r="Q42" s="47"/>
      <c r="R42" s="47"/>
      <c r="S42" s="47"/>
      <c r="T42" s="47"/>
      <c r="U42" s="47"/>
      <c r="V42" s="47"/>
      <c r="W42" s="47"/>
      <c r="X42" s="47"/>
      <c r="Y42" s="47"/>
      <c r="Z42" s="47"/>
      <c r="AA42" s="47"/>
    </row>
    <row r="43" spans="1:27" s="16" customFormat="1" ht="15" customHeight="1" thickTop="1">
      <c r="A43" s="147" t="s">
        <v>329</v>
      </c>
      <c r="B43" s="114">
        <v>6452976.6267200001</v>
      </c>
      <c r="C43" s="114">
        <v>7916336.6106099999</v>
      </c>
      <c r="D43" s="114">
        <v>9431317.9006099999</v>
      </c>
      <c r="E43" s="114">
        <v>10046163.910610002</v>
      </c>
      <c r="F43" s="114">
        <v>11030322.580610001</v>
      </c>
      <c r="G43" s="114">
        <v>11884303.24061</v>
      </c>
      <c r="H43" s="114">
        <v>12354689.346549999</v>
      </c>
      <c r="I43" s="114">
        <v>12747373.666549999</v>
      </c>
      <c r="J43" s="114">
        <v>13309177.266549999</v>
      </c>
      <c r="K43" s="47"/>
      <c r="L43" s="47"/>
      <c r="M43" s="47"/>
      <c r="N43" s="47"/>
      <c r="O43" s="47"/>
      <c r="P43" s="47"/>
      <c r="Q43" s="47"/>
      <c r="R43" s="47"/>
      <c r="S43" s="47"/>
      <c r="T43" s="47"/>
      <c r="U43" s="47"/>
      <c r="V43" s="47"/>
      <c r="W43" s="47"/>
      <c r="X43" s="47"/>
      <c r="Y43" s="47"/>
      <c r="Z43" s="47"/>
      <c r="AA43" s="47"/>
    </row>
    <row r="44" spans="1:27" s="16" customFormat="1" ht="15" customHeight="1">
      <c r="A44" s="147" t="s">
        <v>333</v>
      </c>
      <c r="B44" s="114">
        <v>626257.29934000003</v>
      </c>
      <c r="C44" s="114">
        <v>440452.23038999998</v>
      </c>
      <c r="D44" s="114">
        <v>521727.56848000002</v>
      </c>
      <c r="E44" s="114">
        <v>142453.66538999998</v>
      </c>
      <c r="F44" s="114">
        <v>122786.06948000001</v>
      </c>
      <c r="G44" s="114">
        <v>135134.53461999999</v>
      </c>
      <c r="H44" s="114">
        <v>214299.20329</v>
      </c>
      <c r="I44" s="114">
        <v>236108.21138999998</v>
      </c>
      <c r="J44" s="114">
        <v>210572.83228999999</v>
      </c>
      <c r="K44" s="47"/>
      <c r="L44" s="47"/>
      <c r="M44" s="47"/>
      <c r="N44" s="47"/>
      <c r="O44" s="47"/>
      <c r="P44" s="47"/>
      <c r="Q44" s="47"/>
      <c r="R44" s="47"/>
      <c r="S44" s="47"/>
      <c r="T44" s="47"/>
      <c r="U44" s="47"/>
      <c r="V44" s="47"/>
      <c r="W44" s="47"/>
      <c r="X44" s="47"/>
      <c r="Y44" s="47"/>
      <c r="Z44" s="47"/>
      <c r="AA44" s="47"/>
    </row>
    <row r="45" spans="1:27" s="16" customFormat="1" ht="15" customHeight="1">
      <c r="A45" s="147" t="s">
        <v>337</v>
      </c>
      <c r="B45" s="114">
        <v>0</v>
      </c>
      <c r="C45" s="114">
        <v>0</v>
      </c>
      <c r="D45" s="114">
        <v>0</v>
      </c>
      <c r="E45" s="114">
        <v>0</v>
      </c>
      <c r="F45" s="114">
        <v>0</v>
      </c>
      <c r="G45" s="114">
        <v>0</v>
      </c>
      <c r="H45" s="114">
        <v>0</v>
      </c>
      <c r="I45" s="114">
        <v>0</v>
      </c>
      <c r="J45" s="114">
        <v>0</v>
      </c>
      <c r="K45" s="47"/>
      <c r="L45" s="47"/>
      <c r="M45" s="47"/>
      <c r="N45" s="47"/>
      <c r="O45" s="47"/>
      <c r="P45" s="47"/>
      <c r="Q45" s="47"/>
      <c r="R45" s="47"/>
      <c r="S45" s="47"/>
      <c r="T45" s="47"/>
      <c r="U45" s="47"/>
      <c r="V45" s="47"/>
      <c r="W45" s="47"/>
      <c r="X45" s="47"/>
      <c r="Y45" s="47"/>
      <c r="Z45" s="47"/>
      <c r="AA45" s="47"/>
    </row>
    <row r="46" spans="1:27" s="16" customFormat="1" ht="15" customHeight="1">
      <c r="A46" s="147" t="s">
        <v>702</v>
      </c>
      <c r="B46" s="114">
        <v>1983823.31388</v>
      </c>
      <c r="C46" s="114">
        <v>1960109.2246600001</v>
      </c>
      <c r="D46" s="114">
        <v>1687372.9091700001</v>
      </c>
      <c r="E46" s="114">
        <v>2015543.19178</v>
      </c>
      <c r="F46" s="114">
        <v>2236918.8634200003</v>
      </c>
      <c r="G46" s="114">
        <v>2500623.7864000001</v>
      </c>
      <c r="H46" s="114">
        <v>2817848.0044</v>
      </c>
      <c r="I46" s="114">
        <v>2817848.0044</v>
      </c>
      <c r="J46" s="114">
        <v>2899877.5660700002</v>
      </c>
      <c r="K46" s="47"/>
      <c r="L46" s="47"/>
      <c r="M46" s="47"/>
      <c r="N46" s="47"/>
      <c r="O46" s="47"/>
      <c r="P46" s="47"/>
      <c r="Q46" s="47"/>
      <c r="R46" s="47"/>
      <c r="S46" s="47"/>
      <c r="T46" s="47"/>
      <c r="U46" s="47"/>
      <c r="V46" s="47"/>
      <c r="W46" s="47"/>
      <c r="X46" s="47"/>
      <c r="Y46" s="47"/>
      <c r="Z46" s="47"/>
      <c r="AA46" s="47"/>
    </row>
    <row r="47" spans="1:27" s="16" customFormat="1" ht="15" customHeight="1">
      <c r="A47" s="147" t="s">
        <v>343</v>
      </c>
      <c r="B47" s="114">
        <v>1738909.4947599999</v>
      </c>
      <c r="C47" s="114">
        <v>1729841.0233699998</v>
      </c>
      <c r="D47" s="114">
        <v>1976580.7241199999</v>
      </c>
      <c r="E47" s="114">
        <v>2053173.77997</v>
      </c>
      <c r="F47" s="114">
        <v>1835025.8691800002</v>
      </c>
      <c r="G47" s="114">
        <v>2140611.8092100001</v>
      </c>
      <c r="H47" s="114">
        <v>905815.62175000005</v>
      </c>
      <c r="I47" s="114">
        <v>851635.17896000005</v>
      </c>
      <c r="J47" s="114">
        <v>838007.34253999998</v>
      </c>
      <c r="K47" s="47"/>
      <c r="L47" s="47"/>
      <c r="M47" s="47"/>
      <c r="N47" s="47"/>
      <c r="O47" s="47"/>
      <c r="P47" s="47"/>
      <c r="Q47" s="47"/>
      <c r="R47" s="47"/>
      <c r="S47" s="47"/>
      <c r="T47" s="47"/>
      <c r="U47" s="47"/>
      <c r="V47" s="47"/>
      <c r="W47" s="47"/>
      <c r="X47" s="47"/>
      <c r="Y47" s="47"/>
      <c r="Z47" s="47"/>
      <c r="AA47" s="47"/>
    </row>
    <row r="48" spans="1:27" s="16" customFormat="1" ht="15" customHeight="1">
      <c r="A48" s="148" t="s">
        <v>703</v>
      </c>
      <c r="B48" s="114">
        <v>-8191.4995699999999</v>
      </c>
      <c r="C48" s="114">
        <v>39.443930000000002</v>
      </c>
      <c r="D48" s="114">
        <v>10680.81897</v>
      </c>
      <c r="E48" s="114">
        <v>32467.953289999998</v>
      </c>
      <c r="F48" s="114">
        <v>58722.066749999998</v>
      </c>
      <c r="G48" s="114">
        <v>70985.071790000002</v>
      </c>
      <c r="H48" s="114">
        <v>264330.65934999997</v>
      </c>
      <c r="I48" s="114">
        <v>56810.831250000003</v>
      </c>
      <c r="J48" s="114">
        <v>231819.42493000001</v>
      </c>
      <c r="K48" s="47"/>
      <c r="L48" s="47"/>
      <c r="M48" s="47"/>
      <c r="N48" s="47"/>
      <c r="O48" s="47"/>
      <c r="P48" s="47"/>
      <c r="Q48" s="47"/>
      <c r="R48" s="47"/>
      <c r="S48" s="47"/>
      <c r="T48" s="47"/>
      <c r="U48" s="47"/>
      <c r="V48" s="47"/>
      <c r="W48" s="47"/>
      <c r="X48" s="47"/>
      <c r="Y48" s="47"/>
      <c r="Z48" s="47"/>
      <c r="AA48" s="47"/>
    </row>
    <row r="49" spans="1:27" s="17" customFormat="1" ht="15" customHeight="1" thickBot="1">
      <c r="A49" s="148" t="s">
        <v>704</v>
      </c>
      <c r="B49" s="114">
        <v>1747100.9943299999</v>
      </c>
      <c r="C49" s="114">
        <v>1729801.57944</v>
      </c>
      <c r="D49" s="114">
        <v>1965899.90515</v>
      </c>
      <c r="E49" s="114">
        <v>2020705.8266800002</v>
      </c>
      <c r="F49" s="114">
        <v>1776303.8024300002</v>
      </c>
      <c r="G49" s="114">
        <v>2069626.7374200001</v>
      </c>
      <c r="H49" s="114">
        <v>641484.96239999996</v>
      </c>
      <c r="I49" s="114">
        <v>794824.34771</v>
      </c>
      <c r="J49" s="114">
        <v>606187.91761</v>
      </c>
      <c r="K49" s="47"/>
      <c r="L49" s="47"/>
      <c r="M49" s="47"/>
      <c r="N49" s="47"/>
      <c r="O49" s="47"/>
      <c r="P49" s="47"/>
      <c r="Q49" s="47"/>
      <c r="R49" s="47"/>
      <c r="S49" s="47"/>
      <c r="T49" s="47"/>
      <c r="U49" s="47"/>
      <c r="V49" s="47"/>
      <c r="W49" s="47"/>
      <c r="X49" s="47"/>
      <c r="Y49" s="47"/>
      <c r="Z49" s="47"/>
      <c r="AA49" s="47"/>
    </row>
    <row r="50" spans="1:27" ht="15" customHeight="1" thickTop="1" thickBot="1">
      <c r="A50" s="396" t="s">
        <v>705</v>
      </c>
      <c r="B50" s="397">
        <v>136033481.74568999</v>
      </c>
      <c r="C50" s="397">
        <v>163268075.16917002</v>
      </c>
      <c r="D50" s="397">
        <v>173014679.9366</v>
      </c>
      <c r="E50" s="397">
        <v>200119078.48219001</v>
      </c>
      <c r="F50" s="397">
        <v>214158560.66865</v>
      </c>
      <c r="G50" s="397">
        <v>226269995.32396999</v>
      </c>
      <c r="H50" s="397">
        <v>237710155.52537</v>
      </c>
      <c r="I50" s="397">
        <v>254730032.84198999</v>
      </c>
      <c r="J50" s="397">
        <v>258799037.67861998</v>
      </c>
      <c r="K50" s="47"/>
      <c r="L50" s="47"/>
      <c r="M50" s="47"/>
      <c r="N50" s="47"/>
      <c r="O50" s="47"/>
      <c r="P50" s="47"/>
      <c r="Q50" s="47"/>
      <c r="R50" s="47"/>
      <c r="S50" s="47"/>
      <c r="T50" s="47"/>
      <c r="U50" s="47"/>
      <c r="V50" s="47"/>
      <c r="W50" s="47"/>
      <c r="X50" s="47"/>
      <c r="Y50" s="47"/>
      <c r="Z50" s="47"/>
      <c r="AA50" s="47"/>
    </row>
    <row r="51" spans="1:27" s="16" customFormat="1" ht="15" customHeight="1" thickTop="1">
      <c r="A51" s="113" t="s">
        <v>706</v>
      </c>
      <c r="B51" s="114">
        <v>14694168.35413</v>
      </c>
      <c r="C51" s="114">
        <v>18672350.202689998</v>
      </c>
      <c r="D51" s="114">
        <v>22558357.576439999</v>
      </c>
      <c r="E51" s="114">
        <v>21343440.376709998</v>
      </c>
      <c r="F51" s="114">
        <v>20933808.35069</v>
      </c>
      <c r="G51" s="114">
        <v>20177207.637499999</v>
      </c>
      <c r="H51" s="114">
        <v>16969275.43059</v>
      </c>
      <c r="I51" s="114">
        <v>16247720.32464</v>
      </c>
      <c r="J51" s="114">
        <v>15378896.526180001</v>
      </c>
      <c r="K51" s="47"/>
      <c r="L51" s="47"/>
      <c r="M51" s="47"/>
      <c r="N51" s="47"/>
      <c r="O51" s="47"/>
      <c r="P51" s="47"/>
      <c r="Q51" s="47"/>
      <c r="R51" s="47"/>
      <c r="S51" s="47"/>
      <c r="T51" s="47"/>
      <c r="U51" s="47"/>
      <c r="V51" s="47"/>
      <c r="W51" s="47"/>
      <c r="X51" s="47"/>
      <c r="Y51" s="47"/>
      <c r="Z51" s="47"/>
      <c r="AA51" s="47"/>
    </row>
    <row r="52" spans="1:27" s="17" customFormat="1" ht="15" customHeight="1">
      <c r="A52" s="148" t="s">
        <v>707</v>
      </c>
      <c r="B52" s="114">
        <v>1005919.30885</v>
      </c>
      <c r="C52" s="114">
        <v>1010809.3816900001</v>
      </c>
      <c r="D52" s="114">
        <v>945846.39601000003</v>
      </c>
      <c r="E52" s="114">
        <v>982547.81171000004</v>
      </c>
      <c r="F52" s="114">
        <v>1831450.2881199999</v>
      </c>
      <c r="G52" s="114">
        <v>1684050.82351</v>
      </c>
      <c r="H52" s="114">
        <v>1021478.7877000001</v>
      </c>
      <c r="I52" s="114">
        <v>915482.90255999996</v>
      </c>
      <c r="J52" s="114">
        <v>1293228.7081900002</v>
      </c>
      <c r="K52" s="47"/>
      <c r="L52" s="47"/>
      <c r="M52" s="47"/>
      <c r="N52" s="47"/>
      <c r="O52" s="47"/>
      <c r="P52" s="47"/>
      <c r="Q52" s="47"/>
      <c r="R52" s="47"/>
      <c r="S52" s="47"/>
      <c r="T52" s="47"/>
      <c r="U52" s="47"/>
      <c r="V52" s="47"/>
      <c r="W52" s="47"/>
      <c r="X52" s="47"/>
      <c r="Y52" s="47"/>
      <c r="Z52" s="47"/>
      <c r="AA52" s="47"/>
    </row>
    <row r="53" spans="1:27" s="17" customFormat="1" ht="15" customHeight="1">
      <c r="A53" s="148" t="s">
        <v>708</v>
      </c>
      <c r="B53" s="114">
        <v>12598057.44936</v>
      </c>
      <c r="C53" s="114">
        <v>16438036.709719999</v>
      </c>
      <c r="D53" s="114">
        <v>20217031.44875</v>
      </c>
      <c r="E53" s="114">
        <v>18789386.458220001</v>
      </c>
      <c r="F53" s="114">
        <v>17445336.25945</v>
      </c>
      <c r="G53" s="114">
        <v>16591272.93691</v>
      </c>
      <c r="H53" s="114">
        <v>13992683.106069999</v>
      </c>
      <c r="I53" s="114">
        <v>13408308.665280001</v>
      </c>
      <c r="J53" s="114">
        <v>12107002.22199</v>
      </c>
      <c r="K53" s="47"/>
      <c r="L53" s="47"/>
      <c r="M53" s="47"/>
      <c r="N53" s="47"/>
      <c r="O53" s="47"/>
      <c r="P53" s="47"/>
      <c r="Q53" s="47"/>
      <c r="R53" s="47"/>
      <c r="S53" s="47"/>
      <c r="T53" s="47"/>
      <c r="U53" s="47"/>
      <c r="V53" s="47"/>
      <c r="W53" s="47"/>
      <c r="X53" s="47"/>
      <c r="Y53" s="47"/>
      <c r="Z53" s="47"/>
      <c r="AA53" s="47"/>
    </row>
    <row r="54" spans="1:27" s="17" customFormat="1" ht="15" customHeight="1">
      <c r="A54" s="148" t="s">
        <v>709</v>
      </c>
      <c r="B54" s="114">
        <v>0</v>
      </c>
      <c r="C54" s="114">
        <v>0</v>
      </c>
      <c r="D54" s="114">
        <v>0</v>
      </c>
      <c r="E54" s="114">
        <v>0</v>
      </c>
      <c r="F54" s="114">
        <v>0</v>
      </c>
      <c r="G54" s="114">
        <v>0</v>
      </c>
      <c r="H54" s="114">
        <v>0</v>
      </c>
      <c r="I54" s="114">
        <v>0</v>
      </c>
      <c r="J54" s="114">
        <v>0</v>
      </c>
      <c r="K54" s="47"/>
      <c r="L54" s="47"/>
      <c r="M54" s="47"/>
      <c r="N54" s="47"/>
      <c r="O54" s="47"/>
      <c r="P54" s="47"/>
      <c r="Q54" s="47"/>
      <c r="R54" s="47"/>
      <c r="S54" s="47"/>
      <c r="T54" s="47"/>
      <c r="U54" s="47"/>
      <c r="V54" s="47"/>
      <c r="W54" s="47"/>
      <c r="X54" s="47"/>
      <c r="Y54" s="47"/>
      <c r="Z54" s="47"/>
      <c r="AA54" s="47"/>
    </row>
    <row r="55" spans="1:27" s="17" customFormat="1" ht="15" customHeight="1">
      <c r="A55" s="148" t="s">
        <v>710</v>
      </c>
      <c r="B55" s="114">
        <v>1050166.45383</v>
      </c>
      <c r="C55" s="114">
        <v>1166081.6492399999</v>
      </c>
      <c r="D55" s="114">
        <v>1332505.18401</v>
      </c>
      <c r="E55" s="114">
        <v>1451526.7543299999</v>
      </c>
      <c r="F55" s="114">
        <v>1594848.31406</v>
      </c>
      <c r="G55" s="114">
        <v>1867082.98602</v>
      </c>
      <c r="H55" s="114">
        <v>1929585.26838</v>
      </c>
      <c r="I55" s="114">
        <v>1896342.4883599998</v>
      </c>
      <c r="J55" s="114">
        <v>1924336.32568</v>
      </c>
      <c r="K55" s="47"/>
      <c r="L55" s="47"/>
      <c r="M55" s="47"/>
      <c r="N55" s="47"/>
      <c r="O55" s="47"/>
      <c r="P55" s="47"/>
      <c r="Q55" s="47"/>
      <c r="R55" s="47"/>
      <c r="S55" s="47"/>
      <c r="T55" s="47"/>
      <c r="U55" s="47"/>
      <c r="V55" s="47"/>
      <c r="W55" s="47"/>
      <c r="X55" s="47"/>
      <c r="Y55" s="47"/>
      <c r="Z55" s="47"/>
      <c r="AA55" s="47"/>
    </row>
    <row r="56" spans="1:27" s="17" customFormat="1" ht="15" customHeight="1">
      <c r="A56" s="148" t="s">
        <v>711</v>
      </c>
      <c r="B56" s="114">
        <v>40025.142090000001</v>
      </c>
      <c r="C56" s="114">
        <v>57422.462039999999</v>
      </c>
      <c r="D56" s="114">
        <v>62974.54767</v>
      </c>
      <c r="E56" s="114">
        <v>119979.35245000001</v>
      </c>
      <c r="F56" s="114">
        <v>62173.48906</v>
      </c>
      <c r="G56" s="114">
        <v>34800.891060000002</v>
      </c>
      <c r="H56" s="114">
        <v>25528.26844</v>
      </c>
      <c r="I56" s="114">
        <v>27586.26844</v>
      </c>
      <c r="J56" s="114">
        <v>54329.270320000003</v>
      </c>
      <c r="K56" s="47"/>
      <c r="L56" s="47"/>
      <c r="M56" s="47"/>
      <c r="N56" s="47"/>
      <c r="O56" s="47"/>
      <c r="P56" s="47"/>
      <c r="Q56" s="47"/>
      <c r="R56" s="47"/>
      <c r="S56" s="47"/>
      <c r="T56" s="47"/>
      <c r="U56" s="47"/>
      <c r="V56" s="47"/>
      <c r="W56" s="47"/>
      <c r="X56" s="47"/>
      <c r="Y56" s="47"/>
      <c r="Z56" s="47"/>
      <c r="AA56" s="47"/>
    </row>
    <row r="57" spans="1:27" s="17" customFormat="1" ht="15" customHeight="1">
      <c r="A57" s="147" t="s">
        <v>712</v>
      </c>
      <c r="B57" s="114">
        <v>245127270.49967</v>
      </c>
      <c r="C57" s="114">
        <v>281382719.25924999</v>
      </c>
      <c r="D57" s="114">
        <v>326833230.66571999</v>
      </c>
      <c r="E57" s="114">
        <v>382401461.50637001</v>
      </c>
      <c r="F57" s="114">
        <v>409888883.80158001</v>
      </c>
      <c r="G57" s="114">
        <v>404644877.44440997</v>
      </c>
      <c r="H57" s="114">
        <v>422050046.89438003</v>
      </c>
      <c r="I57" s="114">
        <v>425891846.51699001</v>
      </c>
      <c r="J57" s="114">
        <v>420296076.19303995</v>
      </c>
      <c r="K57" s="47"/>
      <c r="L57" s="47"/>
      <c r="M57" s="47"/>
      <c r="N57" s="47"/>
      <c r="O57" s="47"/>
      <c r="P57" s="47"/>
      <c r="Q57" s="47"/>
      <c r="R57" s="47"/>
      <c r="S57" s="47"/>
      <c r="T57" s="47"/>
      <c r="U57" s="47"/>
      <c r="V57" s="47"/>
      <c r="W57" s="47"/>
      <c r="X57" s="47"/>
      <c r="Y57" s="47"/>
      <c r="Z57" s="47"/>
      <c r="AA57" s="47"/>
    </row>
    <row r="58" spans="1:27" ht="30" customHeight="1">
      <c r="A58" s="398" t="s">
        <v>713</v>
      </c>
      <c r="B58" s="399">
        <v>9545925.0615599994</v>
      </c>
      <c r="C58" s="399">
        <v>10266713.848610001</v>
      </c>
      <c r="D58" s="399">
        <v>11297949.863739999</v>
      </c>
      <c r="E58" s="399">
        <v>12951822.868319999</v>
      </c>
      <c r="F58" s="399">
        <v>14341240.852399999</v>
      </c>
      <c r="G58" s="399">
        <v>15499130.078569999</v>
      </c>
      <c r="H58" s="399">
        <v>9353372.4934</v>
      </c>
      <c r="I58" s="399">
        <v>15530831.664110001</v>
      </c>
      <c r="J58" s="399">
        <v>8753374.2996500004</v>
      </c>
      <c r="K58" s="47"/>
      <c r="L58" s="47"/>
      <c r="M58" s="47"/>
      <c r="N58" s="47"/>
      <c r="O58" s="47"/>
      <c r="P58" s="47"/>
      <c r="Q58" s="47"/>
      <c r="R58" s="47"/>
      <c r="S58" s="47"/>
      <c r="T58" s="47"/>
      <c r="U58" s="47"/>
      <c r="V58" s="47"/>
      <c r="W58" s="47"/>
      <c r="X58" s="47"/>
      <c r="Y58" s="47"/>
      <c r="Z58" s="47"/>
      <c r="AA58" s="47"/>
    </row>
    <row r="59" spans="1:27" ht="15" customHeight="1">
      <c r="A59" s="148" t="s">
        <v>714</v>
      </c>
      <c r="B59" s="114">
        <v>-1859899.6868800002</v>
      </c>
      <c r="C59" s="114">
        <v>-2318819.9094400001</v>
      </c>
      <c r="D59" s="114">
        <v>-2565931.6907199998</v>
      </c>
      <c r="E59" s="114">
        <v>-3264257.5603200002</v>
      </c>
      <c r="F59" s="114">
        <v>-4259887.2069100002</v>
      </c>
      <c r="G59" s="114">
        <v>-4891234.0106199998</v>
      </c>
      <c r="H59" s="114">
        <v>-3192625.3602</v>
      </c>
      <c r="I59" s="114">
        <v>-5660614.4021499995</v>
      </c>
      <c r="J59" s="114">
        <v>-3618024.72817</v>
      </c>
      <c r="K59" s="47"/>
      <c r="L59" s="47"/>
      <c r="M59" s="47"/>
      <c r="N59" s="47"/>
      <c r="O59" s="47"/>
      <c r="P59" s="47"/>
      <c r="Q59" s="47"/>
      <c r="R59" s="47"/>
      <c r="S59" s="47"/>
      <c r="T59" s="47"/>
      <c r="U59" s="47"/>
      <c r="V59" s="47"/>
      <c r="W59" s="47"/>
      <c r="X59" s="47"/>
      <c r="Y59" s="47"/>
      <c r="Z59" s="47"/>
      <c r="AA59" s="47"/>
    </row>
    <row r="60" spans="1:27" ht="15" customHeight="1">
      <c r="A60" s="147" t="s">
        <v>715</v>
      </c>
      <c r="B60" s="114">
        <v>7686025.3746800004</v>
      </c>
      <c r="C60" s="114">
        <v>7947893.9391700001</v>
      </c>
      <c r="D60" s="114">
        <v>8732018.1730199996</v>
      </c>
      <c r="E60" s="114">
        <v>9687565.3080000002</v>
      </c>
      <c r="F60" s="114">
        <v>10081353.64549</v>
      </c>
      <c r="G60" s="114">
        <v>10607896.067950001</v>
      </c>
      <c r="H60" s="114">
        <v>6160747.1332</v>
      </c>
      <c r="I60" s="114">
        <v>9870217.2619599998</v>
      </c>
      <c r="J60" s="114">
        <v>5135349.5714799995</v>
      </c>
      <c r="K60" s="47"/>
      <c r="L60" s="47"/>
      <c r="M60" s="47"/>
      <c r="N60" s="47"/>
      <c r="O60" s="47"/>
      <c r="P60" s="47"/>
      <c r="Q60" s="47"/>
      <c r="R60" s="47"/>
      <c r="S60" s="47"/>
      <c r="T60" s="47"/>
      <c r="U60" s="47"/>
      <c r="V60" s="47"/>
      <c r="W60" s="47"/>
      <c r="X60" s="47"/>
      <c r="Y60" s="47"/>
      <c r="Z60" s="47"/>
      <c r="AA60" s="47"/>
    </row>
    <row r="61" spans="1:27" ht="15" customHeight="1">
      <c r="A61" s="116" t="s">
        <v>716</v>
      </c>
      <c r="B61" s="114">
        <v>2476224.29978</v>
      </c>
      <c r="C61" s="114">
        <v>2663937.2284599999</v>
      </c>
      <c r="D61" s="114">
        <v>3587822.4102800004</v>
      </c>
      <c r="E61" s="114">
        <v>4045111.2816599999</v>
      </c>
      <c r="F61" s="114">
        <v>3891120.40833</v>
      </c>
      <c r="G61" s="114">
        <v>4380431.6363999993</v>
      </c>
      <c r="H61" s="114">
        <v>1887345.64961</v>
      </c>
      <c r="I61" s="114">
        <v>3689145.5747699998</v>
      </c>
      <c r="J61" s="114">
        <v>2339551.0398400002</v>
      </c>
      <c r="K61" s="47"/>
      <c r="L61" s="47"/>
      <c r="M61" s="47"/>
      <c r="N61" s="47"/>
      <c r="O61" s="47"/>
      <c r="P61" s="47"/>
      <c r="Q61" s="47"/>
      <c r="R61" s="47"/>
      <c r="S61" s="47"/>
      <c r="T61" s="47"/>
      <c r="U61" s="47"/>
      <c r="V61" s="47"/>
      <c r="W61" s="47"/>
      <c r="X61" s="47"/>
      <c r="Y61" s="47"/>
      <c r="Z61" s="47"/>
      <c r="AA61" s="47"/>
    </row>
    <row r="62" spans="1:27" ht="15" customHeight="1">
      <c r="A62" s="148" t="s">
        <v>717</v>
      </c>
      <c r="B62" s="114">
        <v>-700786.79061000003</v>
      </c>
      <c r="C62" s="114">
        <v>-1000202.38987</v>
      </c>
      <c r="D62" s="114">
        <v>-1799122.9833399998</v>
      </c>
      <c r="E62" s="114">
        <v>-2282509.1033200002</v>
      </c>
      <c r="F62" s="114">
        <v>-2490174.0078199999</v>
      </c>
      <c r="G62" s="114">
        <v>-2927738.9087800002</v>
      </c>
      <c r="H62" s="114">
        <v>-1289904.17454</v>
      </c>
      <c r="I62" s="114">
        <v>-2451262.1805500002</v>
      </c>
      <c r="J62" s="114">
        <v>-1377335.8662999999</v>
      </c>
      <c r="K62" s="47"/>
      <c r="L62" s="47"/>
      <c r="M62" s="47"/>
      <c r="N62" s="47"/>
      <c r="O62" s="47"/>
      <c r="P62" s="47"/>
      <c r="Q62" s="47"/>
      <c r="R62" s="47"/>
      <c r="S62" s="47"/>
      <c r="T62" s="47"/>
      <c r="U62" s="47"/>
      <c r="V62" s="47"/>
      <c r="W62" s="47"/>
      <c r="X62" s="47"/>
      <c r="Y62" s="47"/>
      <c r="Z62" s="47"/>
      <c r="AA62" s="47"/>
    </row>
    <row r="63" spans="1:27" ht="15" customHeight="1">
      <c r="A63" s="117" t="s">
        <v>718</v>
      </c>
      <c r="B63" s="114">
        <v>9461462.8838500008</v>
      </c>
      <c r="C63" s="114">
        <v>9611628.7777600009</v>
      </c>
      <c r="D63" s="114">
        <v>10520717.599959999</v>
      </c>
      <c r="E63" s="114">
        <v>11450167.486339999</v>
      </c>
      <c r="F63" s="114">
        <v>11482300.046</v>
      </c>
      <c r="G63" s="114">
        <v>12060588.795569999</v>
      </c>
      <c r="H63" s="114">
        <v>6758188.6082700007</v>
      </c>
      <c r="I63" s="114">
        <v>11108100.65618</v>
      </c>
      <c r="J63" s="114">
        <v>6097564.7450200003</v>
      </c>
      <c r="K63" s="47"/>
      <c r="L63" s="47"/>
      <c r="M63" s="47"/>
      <c r="N63" s="47"/>
      <c r="O63" s="47"/>
      <c r="P63" s="47"/>
      <c r="Q63" s="47"/>
      <c r="R63" s="47"/>
      <c r="S63" s="47"/>
      <c r="T63" s="47"/>
      <c r="U63" s="47"/>
      <c r="V63" s="47"/>
      <c r="W63" s="47"/>
      <c r="X63" s="47"/>
      <c r="Y63" s="47"/>
      <c r="Z63" s="47"/>
      <c r="AA63" s="47"/>
    </row>
    <row r="64" spans="1:27" ht="15" customHeight="1">
      <c r="A64" s="116" t="s">
        <v>719</v>
      </c>
      <c r="B64" s="114">
        <v>1724352.2065099999</v>
      </c>
      <c r="C64" s="114">
        <v>1772184.47633</v>
      </c>
      <c r="D64" s="114">
        <v>1966592.9776600001</v>
      </c>
      <c r="E64" s="114">
        <v>2278020.8902800004</v>
      </c>
      <c r="F64" s="114">
        <v>2219995.7315599998</v>
      </c>
      <c r="G64" s="114">
        <v>2207495.4247499998</v>
      </c>
      <c r="H64" s="114">
        <v>1178056.2287099999</v>
      </c>
      <c r="I64" s="114">
        <v>2227398.7173099997</v>
      </c>
      <c r="J64" s="114">
        <v>2043600.2596300002</v>
      </c>
      <c r="K64" s="47"/>
      <c r="L64" s="47"/>
      <c r="M64" s="47"/>
      <c r="N64" s="47"/>
      <c r="O64" s="47"/>
      <c r="P64" s="47"/>
      <c r="Q64" s="47"/>
      <c r="R64" s="47"/>
      <c r="S64" s="47"/>
      <c r="T64" s="47"/>
      <c r="U64" s="47"/>
      <c r="V64" s="47"/>
      <c r="W64" s="47"/>
      <c r="X64" s="47"/>
      <c r="Y64" s="47"/>
      <c r="Z64" s="47"/>
      <c r="AA64" s="47"/>
    </row>
    <row r="65" spans="1:27" ht="15" customHeight="1">
      <c r="A65" s="116" t="s">
        <v>720</v>
      </c>
      <c r="B65" s="114">
        <v>-2565909.0573</v>
      </c>
      <c r="C65" s="114">
        <v>-2418887.9800500004</v>
      </c>
      <c r="D65" s="114">
        <v>-2812558.2714800001</v>
      </c>
      <c r="E65" s="114">
        <v>-3466554.8563800002</v>
      </c>
      <c r="F65" s="114">
        <v>-3326740.4852100001</v>
      </c>
      <c r="G65" s="114">
        <v>-3275177.67894</v>
      </c>
      <c r="H65" s="114">
        <v>-2225257.8785399999</v>
      </c>
      <c r="I65" s="114">
        <v>-4175304.3477099999</v>
      </c>
      <c r="J65" s="114">
        <v>-2630699.54415</v>
      </c>
      <c r="K65" s="47"/>
      <c r="L65" s="47"/>
      <c r="M65" s="47"/>
      <c r="N65" s="47"/>
      <c r="O65" s="47"/>
      <c r="P65" s="47"/>
      <c r="Q65" s="47"/>
      <c r="R65" s="47"/>
      <c r="S65" s="47"/>
      <c r="T65" s="47"/>
      <c r="U65" s="47"/>
      <c r="V65" s="47"/>
      <c r="W65" s="47"/>
      <c r="X65" s="47"/>
      <c r="Y65" s="47"/>
      <c r="Z65" s="47"/>
      <c r="AA65" s="47"/>
    </row>
    <row r="66" spans="1:27" ht="15" customHeight="1">
      <c r="A66" s="147" t="s">
        <v>721</v>
      </c>
      <c r="B66" s="114">
        <v>8619906.0330599993</v>
      </c>
      <c r="C66" s="114">
        <v>8964925.2740400005</v>
      </c>
      <c r="D66" s="114">
        <v>9674752.30614</v>
      </c>
      <c r="E66" s="114">
        <v>10261633.52024</v>
      </c>
      <c r="F66" s="114">
        <v>10375555.29235</v>
      </c>
      <c r="G66" s="114">
        <v>10992906.541379999</v>
      </c>
      <c r="H66" s="114">
        <v>5710986.9584399993</v>
      </c>
      <c r="I66" s="114">
        <v>9160195.0257799998</v>
      </c>
      <c r="J66" s="114">
        <v>5510465.4605</v>
      </c>
      <c r="K66" s="47"/>
      <c r="L66" s="47"/>
      <c r="M66" s="47"/>
      <c r="N66" s="47"/>
      <c r="O66" s="47"/>
      <c r="P66" s="47"/>
      <c r="Q66" s="47"/>
      <c r="R66" s="47"/>
      <c r="S66" s="47"/>
      <c r="T66" s="47"/>
      <c r="U66" s="47"/>
      <c r="V66" s="47"/>
      <c r="W66" s="47"/>
      <c r="X66" s="47"/>
      <c r="Y66" s="47"/>
      <c r="Z66" s="47"/>
      <c r="AA66" s="47"/>
    </row>
    <row r="67" spans="1:27" ht="15" customHeight="1">
      <c r="A67" s="148" t="s">
        <v>722</v>
      </c>
      <c r="B67" s="114">
        <v>-5949914.3874599999</v>
      </c>
      <c r="C67" s="114">
        <v>-6572908.1644700002</v>
      </c>
      <c r="D67" s="114">
        <v>-6691104.6613800004</v>
      </c>
      <c r="E67" s="114">
        <v>-7117956.51119</v>
      </c>
      <c r="F67" s="114">
        <v>-7606865.4986999994</v>
      </c>
      <c r="G67" s="114">
        <v>-7405396.0778999999</v>
      </c>
      <c r="H67" s="114">
        <v>-4407803.1011699997</v>
      </c>
      <c r="I67" s="114">
        <v>-7174367.6634799996</v>
      </c>
      <c r="J67" s="114">
        <v>-4456483.7034099996</v>
      </c>
      <c r="K67" s="47"/>
      <c r="L67" s="47"/>
      <c r="M67" s="47"/>
      <c r="N67" s="47"/>
      <c r="O67" s="47"/>
      <c r="P67" s="47"/>
      <c r="Q67" s="47"/>
      <c r="R67" s="47"/>
      <c r="S67" s="47"/>
      <c r="T67" s="47"/>
      <c r="U67" s="47"/>
      <c r="V67" s="47"/>
      <c r="W67" s="47"/>
      <c r="X67" s="47"/>
      <c r="Y67" s="47"/>
      <c r="Z67" s="47"/>
      <c r="AA67" s="47"/>
    </row>
    <row r="68" spans="1:27" ht="15" customHeight="1">
      <c r="A68" s="117" t="s">
        <v>723</v>
      </c>
      <c r="B68" s="114">
        <v>2669991.6455999999</v>
      </c>
      <c r="C68" s="114">
        <v>2392017.1095700003</v>
      </c>
      <c r="D68" s="114">
        <v>2983647.6447600001</v>
      </c>
      <c r="E68" s="114">
        <v>3143677.00905</v>
      </c>
      <c r="F68" s="114">
        <v>2768689.7936499999</v>
      </c>
      <c r="G68" s="114">
        <v>3587510.4634799999</v>
      </c>
      <c r="H68" s="114">
        <v>1303183.85727</v>
      </c>
      <c r="I68" s="114">
        <v>1985827.3622999999</v>
      </c>
      <c r="J68" s="114">
        <v>1053981.75709</v>
      </c>
      <c r="K68" s="47"/>
      <c r="L68" s="47"/>
      <c r="M68" s="47"/>
      <c r="N68" s="47"/>
      <c r="O68" s="47"/>
      <c r="P68" s="47"/>
      <c r="Q68" s="47"/>
      <c r="R68" s="47"/>
      <c r="S68" s="47"/>
      <c r="T68" s="47"/>
      <c r="U68" s="47"/>
      <c r="V68" s="47"/>
      <c r="W68" s="47"/>
      <c r="X68" s="47"/>
      <c r="Y68" s="47"/>
      <c r="Z68" s="47"/>
      <c r="AA68" s="47"/>
    </row>
    <row r="69" spans="1:27" ht="15" customHeight="1">
      <c r="A69" s="117" t="s">
        <v>724</v>
      </c>
      <c r="B69" s="114">
        <v>-54934.329359999996</v>
      </c>
      <c r="C69" s="114">
        <v>-63982.779240000003</v>
      </c>
      <c r="D69" s="114">
        <v>5299.2937000000002</v>
      </c>
      <c r="E69" s="114">
        <v>232328.30074000001</v>
      </c>
      <c r="F69" s="114">
        <v>-14909.384699999999</v>
      </c>
      <c r="G69" s="114">
        <v>-76913.278030000001</v>
      </c>
      <c r="H69" s="114">
        <v>84809.664409999998</v>
      </c>
      <c r="I69" s="114">
        <v>115146.03971</v>
      </c>
      <c r="J69" s="114">
        <v>-137751.01128000001</v>
      </c>
      <c r="K69" s="47"/>
      <c r="L69" s="47"/>
      <c r="M69" s="47"/>
      <c r="N69" s="47"/>
      <c r="O69" s="47"/>
      <c r="P69" s="47"/>
      <c r="Q69" s="47"/>
      <c r="R69" s="47"/>
      <c r="S69" s="47"/>
      <c r="T69" s="47"/>
      <c r="U69" s="47"/>
      <c r="V69" s="47"/>
      <c r="W69" s="47"/>
      <c r="X69" s="47"/>
      <c r="Y69" s="47"/>
      <c r="Z69" s="47"/>
      <c r="AA69" s="47"/>
    </row>
    <row r="70" spans="1:27" ht="15" customHeight="1">
      <c r="A70" s="115" t="s">
        <v>1127</v>
      </c>
      <c r="B70" s="114">
        <v>-60321.133049999997</v>
      </c>
      <c r="C70" s="114">
        <v>-66760.648239999995</v>
      </c>
      <c r="D70" s="114">
        <v>1693.1347800000001</v>
      </c>
      <c r="E70" s="114">
        <v>227598.16545</v>
      </c>
      <c r="F70" s="114">
        <v>-17694.064100000003</v>
      </c>
      <c r="G70" s="114">
        <v>-78977.314590000009</v>
      </c>
      <c r="H70" s="114">
        <v>83870.931239999991</v>
      </c>
      <c r="I70" s="114">
        <v>113902.86012</v>
      </c>
      <c r="J70" s="114">
        <v>-138239.87084000002</v>
      </c>
      <c r="K70" s="47"/>
      <c r="L70" s="47"/>
      <c r="M70" s="47"/>
      <c r="N70" s="47"/>
      <c r="O70" s="47"/>
      <c r="P70" s="47"/>
      <c r="Q70" s="47"/>
      <c r="R70" s="47"/>
      <c r="S70" s="47"/>
      <c r="T70" s="47"/>
      <c r="U70" s="47"/>
      <c r="V70" s="47"/>
      <c r="W70" s="47"/>
      <c r="X70" s="47"/>
      <c r="Y70" s="47"/>
      <c r="Z70" s="47"/>
      <c r="AA70" s="47"/>
    </row>
    <row r="71" spans="1:27" ht="15" customHeight="1">
      <c r="A71" s="115" t="s">
        <v>1128</v>
      </c>
      <c r="B71" s="114">
        <v>5386.8036900000006</v>
      </c>
      <c r="C71" s="114">
        <v>2777.8690000000001</v>
      </c>
      <c r="D71" s="114">
        <v>3606.1589199999999</v>
      </c>
      <c r="E71" s="114">
        <v>4730.1352900000002</v>
      </c>
      <c r="F71" s="114">
        <v>2784.6794</v>
      </c>
      <c r="G71" s="114">
        <v>2064.03656</v>
      </c>
      <c r="H71" s="114">
        <v>938.73317000000009</v>
      </c>
      <c r="I71" s="114">
        <v>1243.1795900000002</v>
      </c>
      <c r="J71" s="114">
        <v>488.85955999999999</v>
      </c>
      <c r="K71" s="47"/>
      <c r="L71" s="47"/>
      <c r="M71" s="47"/>
      <c r="N71" s="47"/>
      <c r="O71" s="47"/>
      <c r="P71" s="47"/>
      <c r="Q71" s="47"/>
      <c r="R71" s="47"/>
      <c r="S71" s="47"/>
      <c r="T71" s="47"/>
      <c r="U71" s="47"/>
      <c r="V71" s="47"/>
      <c r="W71" s="47"/>
      <c r="X71" s="47"/>
      <c r="Y71" s="47"/>
      <c r="Z71" s="47"/>
      <c r="AA71" s="47"/>
    </row>
    <row r="72" spans="1:27" ht="15" customHeight="1">
      <c r="A72" s="147" t="s">
        <v>725</v>
      </c>
      <c r="B72" s="114">
        <v>55228.270130000004</v>
      </c>
      <c r="C72" s="114">
        <v>61286.126750000003</v>
      </c>
      <c r="D72" s="114">
        <v>-8107.4235599999993</v>
      </c>
      <c r="E72" s="114">
        <v>-232706.11621000001</v>
      </c>
      <c r="F72" s="114">
        <v>12012.833289999999</v>
      </c>
      <c r="G72" s="114">
        <v>77291.382530000003</v>
      </c>
      <c r="H72" s="114">
        <v>-84961.604519999993</v>
      </c>
      <c r="I72" s="114">
        <v>-115458.13348</v>
      </c>
      <c r="J72" s="114">
        <v>137352.63172</v>
      </c>
      <c r="K72" s="47"/>
      <c r="L72" s="47"/>
      <c r="M72" s="47"/>
      <c r="N72" s="47"/>
      <c r="O72" s="47"/>
      <c r="P72" s="47"/>
      <c r="Q72" s="47"/>
      <c r="R72" s="47"/>
      <c r="S72" s="47"/>
      <c r="T72" s="47"/>
      <c r="U72" s="47"/>
      <c r="V72" s="47"/>
      <c r="W72" s="47"/>
      <c r="X72" s="47"/>
      <c r="Y72" s="47"/>
      <c r="Z72" s="47"/>
      <c r="AA72" s="47"/>
    </row>
    <row r="73" spans="1:27" ht="15" customHeight="1">
      <c r="A73" s="147" t="s">
        <v>1558</v>
      </c>
      <c r="B73" s="114">
        <v>57436.759749999997</v>
      </c>
      <c r="C73" s="114">
        <v>63278.092939999995</v>
      </c>
      <c r="D73" s="114">
        <v>-6296.7914199999996</v>
      </c>
      <c r="E73" s="114">
        <v>-229772.79177000001</v>
      </c>
      <c r="F73" s="114">
        <v>13200.45508</v>
      </c>
      <c r="G73" s="114">
        <v>78003.090159999992</v>
      </c>
      <c r="H73" s="114">
        <v>-84617.515790000005</v>
      </c>
      <c r="I73" s="114">
        <v>-114975.79109</v>
      </c>
      <c r="J73" s="114">
        <v>137578.39319999999</v>
      </c>
      <c r="K73" s="47"/>
      <c r="L73" s="47"/>
      <c r="M73" s="47"/>
      <c r="N73" s="47"/>
      <c r="O73" s="47"/>
      <c r="P73" s="47"/>
      <c r="Q73" s="47"/>
      <c r="R73" s="47"/>
      <c r="S73" s="47"/>
      <c r="T73" s="47"/>
      <c r="U73" s="47"/>
      <c r="V73" s="47"/>
      <c r="W73" s="47"/>
      <c r="X73" s="47"/>
      <c r="Y73" s="47"/>
      <c r="Z73" s="47"/>
      <c r="AA73" s="47"/>
    </row>
    <row r="74" spans="1:27" ht="15" customHeight="1">
      <c r="A74" s="148" t="s">
        <v>1129</v>
      </c>
      <c r="B74" s="114">
        <v>-2208.4896200000003</v>
      </c>
      <c r="C74" s="114">
        <v>-1991.9661899999999</v>
      </c>
      <c r="D74" s="114">
        <v>-1810.6321399999999</v>
      </c>
      <c r="E74" s="114">
        <v>-2933.3244399999999</v>
      </c>
      <c r="F74" s="114">
        <v>-1187.6217900000001</v>
      </c>
      <c r="G74" s="114">
        <v>-711.70762999999999</v>
      </c>
      <c r="H74" s="114">
        <v>-344.08873</v>
      </c>
      <c r="I74" s="114">
        <v>-482.34239000000002</v>
      </c>
      <c r="J74" s="114">
        <v>-225.76148000000001</v>
      </c>
      <c r="K74" s="47"/>
      <c r="L74" s="47"/>
      <c r="M74" s="47"/>
      <c r="N74" s="47"/>
      <c r="O74" s="47"/>
      <c r="P74" s="47"/>
      <c r="Q74" s="47"/>
      <c r="R74" s="47"/>
      <c r="S74" s="47"/>
      <c r="T74" s="47"/>
      <c r="U74" s="47"/>
      <c r="V74" s="47"/>
      <c r="W74" s="47"/>
      <c r="X74" s="47"/>
      <c r="Y74" s="47"/>
      <c r="Z74" s="47"/>
      <c r="AA74" s="47"/>
    </row>
    <row r="75" spans="1:27" ht="15" customHeight="1">
      <c r="A75" s="147" t="s">
        <v>726</v>
      </c>
      <c r="B75" s="114">
        <v>2670285.5863699997</v>
      </c>
      <c r="C75" s="114">
        <v>2389320.4570800001</v>
      </c>
      <c r="D75" s="114">
        <v>2980839.5149000003</v>
      </c>
      <c r="E75" s="114">
        <v>3143299.1935799997</v>
      </c>
      <c r="F75" s="114">
        <v>2765793.2422399996</v>
      </c>
      <c r="G75" s="114">
        <v>3587888.5679799998</v>
      </c>
      <c r="H75" s="114">
        <v>1303031.9171600002</v>
      </c>
      <c r="I75" s="114">
        <v>1985515.26853</v>
      </c>
      <c r="J75" s="114">
        <v>1053583.3775299999</v>
      </c>
      <c r="K75" s="47"/>
      <c r="L75" s="47"/>
      <c r="M75" s="47"/>
      <c r="N75" s="47"/>
      <c r="O75" s="47"/>
      <c r="P75" s="47"/>
      <c r="Q75" s="47"/>
      <c r="R75" s="47"/>
      <c r="S75" s="47"/>
      <c r="T75" s="47"/>
      <c r="U75" s="47"/>
      <c r="V75" s="47"/>
      <c r="W75" s="47"/>
      <c r="X75" s="47"/>
      <c r="Y75" s="47"/>
      <c r="Z75" s="47"/>
      <c r="AA75" s="47"/>
    </row>
    <row r="76" spans="1:27" ht="15" customHeight="1">
      <c r="A76" s="149" t="s">
        <v>1118</v>
      </c>
      <c r="B76" s="114">
        <v>8682.3909000000003</v>
      </c>
      <c r="C76" s="114">
        <v>17958.311289999998</v>
      </c>
      <c r="D76" s="114">
        <v>32874.75389</v>
      </c>
      <c r="E76" s="114">
        <v>38247.219250000002</v>
      </c>
      <c r="F76" s="114">
        <v>62643.668659999996</v>
      </c>
      <c r="G76" s="114">
        <v>20594.910550000001</v>
      </c>
      <c r="H76" s="114">
        <v>9016.8730500000001</v>
      </c>
      <c r="I76" s="114">
        <v>29882.921979999999</v>
      </c>
      <c r="J76" s="114">
        <v>7473.4979000000003</v>
      </c>
      <c r="K76" s="47"/>
      <c r="L76" s="47"/>
      <c r="M76" s="47"/>
      <c r="N76" s="47"/>
      <c r="O76" s="47"/>
      <c r="P76" s="47"/>
      <c r="Q76" s="47"/>
      <c r="R76" s="47"/>
      <c r="S76" s="47"/>
      <c r="T76" s="47"/>
      <c r="U76" s="47"/>
      <c r="V76" s="47"/>
      <c r="W76" s="47"/>
      <c r="X76" s="47"/>
      <c r="Y76" s="47"/>
      <c r="Z76" s="47"/>
      <c r="AA76" s="47"/>
    </row>
    <row r="77" spans="1:27" ht="15" customHeight="1">
      <c r="A77" s="117" t="s">
        <v>727</v>
      </c>
      <c r="B77" s="114">
        <v>2678967.9772700001</v>
      </c>
      <c r="C77" s="114">
        <v>2407278.7683699997</v>
      </c>
      <c r="D77" s="114">
        <v>3013714.2687900001</v>
      </c>
      <c r="E77" s="114">
        <v>3181546.4128299998</v>
      </c>
      <c r="F77" s="114">
        <v>2828436.9109</v>
      </c>
      <c r="G77" s="114">
        <v>3608483.4785300004</v>
      </c>
      <c r="H77" s="114">
        <v>1312048.79021</v>
      </c>
      <c r="I77" s="114">
        <v>2015398.1905100001</v>
      </c>
      <c r="J77" s="114">
        <v>1061056.87543</v>
      </c>
      <c r="K77" s="47"/>
      <c r="L77" s="47"/>
      <c r="M77" s="47"/>
      <c r="N77" s="47"/>
      <c r="O77" s="47"/>
      <c r="P77" s="47"/>
      <c r="Q77" s="47"/>
      <c r="R77" s="47"/>
      <c r="S77" s="47"/>
      <c r="T77" s="47"/>
      <c r="U77" s="47"/>
      <c r="V77" s="47"/>
      <c r="W77" s="47"/>
      <c r="X77" s="47"/>
      <c r="Y77" s="47"/>
      <c r="Z77" s="47"/>
      <c r="AA77" s="47"/>
    </row>
    <row r="78" spans="1:27" ht="15" customHeight="1">
      <c r="A78" s="116" t="s">
        <v>728</v>
      </c>
      <c r="B78" s="114">
        <v>-23479.058860000001</v>
      </c>
      <c r="C78" s="114">
        <v>9197.2765099999997</v>
      </c>
      <c r="D78" s="114">
        <v>1251.25757</v>
      </c>
      <c r="E78" s="114">
        <v>10208.583359999999</v>
      </c>
      <c r="F78" s="114">
        <v>39154.177380000001</v>
      </c>
      <c r="G78" s="114">
        <v>-12251.294</v>
      </c>
      <c r="H78" s="114">
        <v>2743.80836</v>
      </c>
      <c r="I78" s="114">
        <v>31765.49912</v>
      </c>
      <c r="J78" s="114">
        <v>5401.5283099999997</v>
      </c>
      <c r="K78" s="47"/>
      <c r="L78" s="47"/>
      <c r="M78" s="47"/>
      <c r="N78" s="47"/>
      <c r="O78" s="47"/>
      <c r="P78" s="47"/>
      <c r="Q78" s="47"/>
      <c r="R78" s="47"/>
      <c r="S78" s="47"/>
      <c r="T78" s="47"/>
      <c r="U78" s="47"/>
      <c r="V78" s="47"/>
      <c r="W78" s="47"/>
      <c r="X78" s="47"/>
      <c r="Y78" s="47"/>
      <c r="Z78" s="47"/>
      <c r="AA78" s="47"/>
    </row>
    <row r="79" spans="1:27" ht="15" customHeight="1">
      <c r="A79" s="147" t="s">
        <v>729</v>
      </c>
      <c r="B79" s="114">
        <v>2655488.9184099999</v>
      </c>
      <c r="C79" s="114">
        <v>2416476.0448799999</v>
      </c>
      <c r="D79" s="114">
        <v>3014965.52636</v>
      </c>
      <c r="E79" s="114">
        <v>3191754.9961899999</v>
      </c>
      <c r="F79" s="114">
        <v>2867591.0882800003</v>
      </c>
      <c r="G79" s="114">
        <v>3596232.1845300002</v>
      </c>
      <c r="H79" s="114">
        <v>1314792.5985699999</v>
      </c>
      <c r="I79" s="114">
        <v>2047163.6896300002</v>
      </c>
      <c r="J79" s="114">
        <v>1066458.40374</v>
      </c>
      <c r="K79" s="47"/>
      <c r="L79" s="47"/>
      <c r="M79" s="47"/>
      <c r="N79" s="47"/>
      <c r="O79" s="47"/>
      <c r="P79" s="47"/>
      <c r="Q79" s="47"/>
      <c r="R79" s="47"/>
      <c r="S79" s="47"/>
      <c r="T79" s="47"/>
      <c r="U79" s="47"/>
      <c r="V79" s="47"/>
      <c r="W79" s="47"/>
      <c r="X79" s="47"/>
      <c r="Y79" s="47"/>
      <c r="Z79" s="47"/>
      <c r="AA79" s="47"/>
    </row>
    <row r="80" spans="1:27" ht="15" customHeight="1">
      <c r="A80" s="116" t="s">
        <v>730</v>
      </c>
      <c r="B80" s="114">
        <v>0</v>
      </c>
      <c r="C80" s="114">
        <v>0</v>
      </c>
      <c r="D80" s="114">
        <v>0</v>
      </c>
      <c r="E80" s="114">
        <v>4.0000000000000003E-5</v>
      </c>
      <c r="F80" s="114">
        <v>0</v>
      </c>
      <c r="G80" s="114">
        <v>-4.0000000000000003E-5</v>
      </c>
      <c r="H80" s="114">
        <v>1.9649999999999997E-2</v>
      </c>
      <c r="I80" s="114">
        <v>1.0000000000000001E-5</v>
      </c>
      <c r="J80" s="114">
        <v>0</v>
      </c>
      <c r="K80" s="47"/>
      <c r="L80" s="47"/>
      <c r="M80" s="47"/>
      <c r="N80" s="47"/>
      <c r="O80" s="47"/>
      <c r="P80" s="47"/>
      <c r="Q80" s="47"/>
      <c r="R80" s="47"/>
      <c r="S80" s="47"/>
      <c r="T80" s="47"/>
      <c r="U80" s="47"/>
      <c r="V80" s="47"/>
      <c r="W80" s="47"/>
      <c r="X80" s="47"/>
      <c r="Y80" s="47"/>
      <c r="Z80" s="47"/>
      <c r="AA80" s="47"/>
    </row>
    <row r="81" spans="1:27" ht="15" customHeight="1">
      <c r="A81" s="147" t="s">
        <v>731</v>
      </c>
      <c r="B81" s="114">
        <v>2655488.9184099999</v>
      </c>
      <c r="C81" s="114">
        <v>2416476.0448799999</v>
      </c>
      <c r="D81" s="114">
        <v>3014965.52636</v>
      </c>
      <c r="E81" s="114">
        <v>3191754.9962300002</v>
      </c>
      <c r="F81" s="114">
        <v>2867591.0882800003</v>
      </c>
      <c r="G81" s="114">
        <v>3596232.1844899999</v>
      </c>
      <c r="H81" s="114">
        <v>1314792.6182200001</v>
      </c>
      <c r="I81" s="114">
        <v>2047163.68964</v>
      </c>
      <c r="J81" s="114">
        <v>1066458.40374</v>
      </c>
      <c r="K81" s="47"/>
      <c r="L81" s="47"/>
      <c r="M81" s="47"/>
      <c r="N81" s="47"/>
      <c r="O81" s="47"/>
      <c r="P81" s="47"/>
      <c r="Q81" s="47"/>
      <c r="R81" s="47"/>
      <c r="S81" s="47"/>
      <c r="T81" s="47"/>
      <c r="U81" s="47"/>
      <c r="V81" s="47"/>
      <c r="W81" s="47"/>
      <c r="X81" s="47"/>
      <c r="Y81" s="47"/>
      <c r="Z81" s="47"/>
      <c r="AA81" s="47"/>
    </row>
    <row r="82" spans="1:27" ht="15" customHeight="1" thickBot="1">
      <c r="A82" s="116" t="s">
        <v>732</v>
      </c>
      <c r="B82" s="114">
        <v>-908387.92430999991</v>
      </c>
      <c r="C82" s="114">
        <v>-686674.46519000002</v>
      </c>
      <c r="D82" s="114">
        <v>-1049065.62157</v>
      </c>
      <c r="E82" s="114">
        <v>-1171049.1696199998</v>
      </c>
      <c r="F82" s="114">
        <v>-1091287.2861500001</v>
      </c>
      <c r="G82" s="114">
        <v>-1526605.44777</v>
      </c>
      <c r="H82" s="114">
        <v>-673307.65529999998</v>
      </c>
      <c r="I82" s="114">
        <v>-1252339.34243</v>
      </c>
      <c r="J82" s="114">
        <v>-460270.48612000002</v>
      </c>
      <c r="K82" s="47"/>
      <c r="L82" s="47"/>
      <c r="M82" s="47"/>
      <c r="N82" s="47"/>
      <c r="O82" s="47"/>
      <c r="P82" s="47"/>
      <c r="Q82" s="47"/>
      <c r="R82" s="47"/>
      <c r="S82" s="47"/>
      <c r="T82" s="47"/>
      <c r="U82" s="47"/>
      <c r="V82" s="47"/>
      <c r="W82" s="47"/>
      <c r="X82" s="47"/>
      <c r="Y82" s="47"/>
      <c r="Z82" s="47"/>
      <c r="AA82" s="47"/>
    </row>
    <row r="83" spans="1:27" ht="15" customHeight="1" thickTop="1" thickBot="1">
      <c r="A83" s="396" t="s">
        <v>733</v>
      </c>
      <c r="B83" s="397">
        <v>1747100.9941</v>
      </c>
      <c r="C83" s="397">
        <v>1729801.57969</v>
      </c>
      <c r="D83" s="397">
        <v>1965899.9047900001</v>
      </c>
      <c r="E83" s="397">
        <v>2020705.8266099999</v>
      </c>
      <c r="F83" s="397">
        <v>1776303.8021300002</v>
      </c>
      <c r="G83" s="397">
        <v>2069626.7367199999</v>
      </c>
      <c r="H83" s="397">
        <v>641484.96291999996</v>
      </c>
      <c r="I83" s="397">
        <v>794824.34721000004</v>
      </c>
      <c r="J83" s="397">
        <v>606187.91761999996</v>
      </c>
      <c r="K83" s="47"/>
      <c r="L83" s="47"/>
      <c r="M83" s="47"/>
      <c r="N83" s="47"/>
      <c r="O83" s="47"/>
      <c r="P83" s="47"/>
      <c r="Q83" s="47"/>
      <c r="R83" s="47"/>
      <c r="S83" s="47"/>
      <c r="T83" s="47"/>
      <c r="U83" s="47"/>
      <c r="V83" s="47"/>
      <c r="W83" s="47"/>
      <c r="X83" s="47"/>
      <c r="Y83" s="47"/>
      <c r="Z83" s="47"/>
      <c r="AA83" s="47"/>
    </row>
    <row r="84" spans="1:27" ht="3.75" customHeight="1" thickTop="1" thickBot="1">
      <c r="A84" s="118"/>
      <c r="B84" s="119"/>
      <c r="C84" s="119"/>
      <c r="D84" s="119"/>
      <c r="E84" s="119"/>
      <c r="F84" s="119"/>
      <c r="G84" s="119"/>
      <c r="H84" s="119"/>
      <c r="I84" s="119"/>
      <c r="J84" s="119"/>
      <c r="K84" s="47"/>
      <c r="L84" s="47"/>
      <c r="M84" s="47"/>
      <c r="N84" s="47"/>
      <c r="O84" s="47"/>
      <c r="P84" s="47"/>
      <c r="Q84" s="47"/>
      <c r="R84" s="47"/>
      <c r="S84" s="47"/>
      <c r="T84" s="47"/>
      <c r="U84" s="47"/>
      <c r="V84" s="47"/>
      <c r="W84" s="47"/>
      <c r="X84" s="47"/>
      <c r="Y84" s="47"/>
      <c r="Z84" s="47"/>
      <c r="AA84" s="47"/>
    </row>
    <row r="85" spans="1:27" ht="15" customHeight="1" thickTop="1">
      <c r="A85" s="70"/>
      <c r="B85" s="25"/>
      <c r="C85" s="25"/>
      <c r="D85" s="25"/>
      <c r="E85" s="25"/>
      <c r="F85" s="25"/>
      <c r="G85" s="25"/>
      <c r="H85" s="25"/>
      <c r="I85" s="25"/>
      <c r="J85" s="25"/>
      <c r="K85" s="47"/>
      <c r="L85" s="47"/>
      <c r="M85" s="47"/>
      <c r="N85" s="47"/>
      <c r="O85" s="47"/>
      <c r="P85" s="47"/>
      <c r="Q85" s="47"/>
      <c r="R85" s="47"/>
      <c r="S85" s="47"/>
      <c r="T85" s="47"/>
      <c r="U85" s="47"/>
      <c r="V85" s="47"/>
      <c r="W85" s="47"/>
      <c r="X85" s="47"/>
      <c r="Y85" s="47"/>
      <c r="Z85" s="47"/>
      <c r="AA85" s="47"/>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44"/>
      <c r="D1" s="744"/>
      <c r="E1" s="744"/>
      <c r="F1" s="744"/>
      <c r="G1" s="744"/>
      <c r="H1" s="744"/>
      <c r="I1" s="744"/>
      <c r="J1" s="744"/>
      <c r="K1" s="744"/>
      <c r="L1" s="744"/>
    </row>
    <row r="2" spans="1:12" s="43" customFormat="1" ht="18">
      <c r="A2" s="745" t="s">
        <v>473</v>
      </c>
      <c r="B2" s="745"/>
      <c r="C2" s="745"/>
      <c r="D2" s="745"/>
      <c r="E2" s="745"/>
      <c r="F2" s="745"/>
      <c r="G2" s="745"/>
      <c r="H2" s="745"/>
      <c r="I2" s="745"/>
      <c r="J2" s="745"/>
      <c r="K2" s="745"/>
      <c r="L2" s="745"/>
    </row>
    <row r="3" spans="1:12" s="43" customFormat="1" ht="15" customHeight="1">
      <c r="A3" s="400"/>
      <c r="B3" s="400"/>
      <c r="C3" s="745" t="s">
        <v>918</v>
      </c>
      <c r="D3" s="745"/>
      <c r="E3" s="745"/>
      <c r="F3" s="745"/>
      <c r="G3" s="745"/>
      <c r="H3" s="745"/>
      <c r="I3" s="745"/>
      <c r="J3" s="745"/>
      <c r="K3" s="745"/>
      <c r="L3" s="745"/>
    </row>
    <row r="4" spans="1:12" s="43" customFormat="1" ht="15" customHeight="1">
      <c r="A4" s="746"/>
      <c r="B4" s="745"/>
      <c r="C4" s="745"/>
      <c r="D4" s="745"/>
      <c r="E4" s="745"/>
      <c r="F4" s="745"/>
      <c r="G4" s="745"/>
      <c r="H4" s="745"/>
      <c r="I4" s="745"/>
      <c r="J4" s="745"/>
      <c r="K4" s="745"/>
      <c r="L4" s="745"/>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670</v>
      </c>
      <c r="E6" s="394" t="s">
        <v>671</v>
      </c>
      <c r="F6" s="394" t="s">
        <v>672</v>
      </c>
      <c r="G6" s="394" t="s">
        <v>673</v>
      </c>
      <c r="H6" s="394" t="s">
        <v>674</v>
      </c>
      <c r="I6" s="402" t="s">
        <v>675</v>
      </c>
      <c r="J6" s="402" t="s">
        <v>1572</v>
      </c>
      <c r="K6" s="402" t="s">
        <v>1433</v>
      </c>
      <c r="L6" s="402" t="s">
        <v>1573</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556</v>
      </c>
      <c r="D8" s="404"/>
      <c r="E8" s="404"/>
      <c r="F8" s="404"/>
      <c r="G8" s="404"/>
      <c r="H8" s="404"/>
      <c r="I8" s="405"/>
      <c r="J8" s="405"/>
      <c r="K8" s="405"/>
      <c r="L8" s="405"/>
    </row>
    <row r="9" spans="1:12" ht="15" customHeight="1" thickTop="1">
      <c r="A9" s="47" t="s">
        <v>848</v>
      </c>
      <c r="B9" s="46" t="s">
        <v>919</v>
      </c>
      <c r="C9" s="165" t="s">
        <v>920</v>
      </c>
      <c r="D9" s="130">
        <v>0.15820000000000001</v>
      </c>
      <c r="E9" s="130">
        <v>0.19769999999999999</v>
      </c>
      <c r="F9" s="130">
        <v>0.13420000000000001</v>
      </c>
      <c r="G9" s="130">
        <v>0.12670000000000001</v>
      </c>
      <c r="H9" s="130">
        <v>0.11260000000000001</v>
      </c>
      <c r="I9" s="130">
        <v>0.1012</v>
      </c>
      <c r="J9" s="130">
        <v>0.1017</v>
      </c>
      <c r="K9" s="130">
        <v>0.1187</v>
      </c>
      <c r="L9" s="130">
        <v>0.10290000000000001</v>
      </c>
    </row>
    <row r="10" spans="1:12" ht="15" customHeight="1" thickBot="1">
      <c r="A10" s="47" t="s">
        <v>848</v>
      </c>
      <c r="B10" s="46" t="s">
        <v>921</v>
      </c>
      <c r="C10" s="165" t="s">
        <v>922</v>
      </c>
      <c r="D10" s="130">
        <v>0.59260000000000002</v>
      </c>
      <c r="E10" s="130">
        <v>0.59179999999999999</v>
      </c>
      <c r="F10" s="130">
        <v>0.65300000000000002</v>
      </c>
      <c r="G10" s="130">
        <v>0.66149999999999998</v>
      </c>
      <c r="H10" s="130">
        <v>0.69289999999999996</v>
      </c>
      <c r="I10" s="130">
        <v>0.70479999999999998</v>
      </c>
      <c r="J10" s="130">
        <v>0.69530000000000003</v>
      </c>
      <c r="K10" s="130">
        <v>0.67520000000000002</v>
      </c>
      <c r="L10" s="130">
        <v>0.67300000000000004</v>
      </c>
    </row>
    <row r="11" spans="1:12" s="19" customFormat="1" ht="15" customHeight="1" thickTop="1" thickBot="1">
      <c r="A11" s="47"/>
      <c r="B11" s="164"/>
      <c r="C11" s="403" t="s">
        <v>559</v>
      </c>
      <c r="D11" s="404"/>
      <c r="E11" s="404"/>
      <c r="F11" s="404"/>
      <c r="G11" s="404"/>
      <c r="H11" s="404"/>
      <c r="I11" s="405"/>
      <c r="J11" s="405"/>
      <c r="K11" s="405"/>
      <c r="L11" s="405"/>
    </row>
    <row r="12" spans="1:12" s="78" customFormat="1" ht="15" customHeight="1" thickTop="1">
      <c r="A12" s="47" t="s">
        <v>848</v>
      </c>
      <c r="B12" s="46" t="s">
        <v>923</v>
      </c>
      <c r="C12" s="165" t="s">
        <v>924</v>
      </c>
      <c r="D12" s="130">
        <v>0.7903</v>
      </c>
      <c r="E12" s="130">
        <v>0.80249999999999999</v>
      </c>
      <c r="F12" s="130">
        <v>0.78269999999999995</v>
      </c>
      <c r="G12" s="130">
        <v>0.77029999999999998</v>
      </c>
      <c r="H12" s="130">
        <v>0.75480000000000003</v>
      </c>
      <c r="I12" s="130">
        <v>0.69569999999999999</v>
      </c>
      <c r="J12" s="130">
        <v>0.70340000000000003</v>
      </c>
      <c r="K12" s="130">
        <v>0.68149999999999999</v>
      </c>
      <c r="L12" s="130">
        <v>0.68430000000000002</v>
      </c>
    </row>
    <row r="13" spans="1:12" s="77" customFormat="1" ht="15" customHeight="1">
      <c r="A13" s="47" t="s">
        <v>848</v>
      </c>
      <c r="B13" s="46" t="s">
        <v>925</v>
      </c>
      <c r="C13" s="165" t="s">
        <v>1116</v>
      </c>
      <c r="D13" s="167">
        <v>0.83169999999999999</v>
      </c>
      <c r="E13" s="130">
        <v>0.84060000000000001</v>
      </c>
      <c r="F13" s="130">
        <v>0.81679999999999997</v>
      </c>
      <c r="G13" s="130">
        <v>0.80769999999999997</v>
      </c>
      <c r="H13" s="130">
        <v>0.79990000000000006</v>
      </c>
      <c r="I13" s="130">
        <v>0.76149999999999995</v>
      </c>
      <c r="J13" s="130">
        <v>0.76180000000000003</v>
      </c>
      <c r="K13" s="130">
        <v>0.74990000000000001</v>
      </c>
      <c r="L13" s="130">
        <v>0.74809999999999999</v>
      </c>
    </row>
    <row r="14" spans="1:12" s="77" customFormat="1" ht="15" customHeight="1">
      <c r="A14" s="47"/>
      <c r="B14" s="46"/>
      <c r="C14" s="165" t="s">
        <v>926</v>
      </c>
      <c r="D14" s="130">
        <v>3.1899999999999998E-2</v>
      </c>
      <c r="E14" s="130">
        <v>3.32E-2</v>
      </c>
      <c r="F14" s="130">
        <v>4.41E-2</v>
      </c>
      <c r="G14" s="130">
        <v>6.4299999999999996E-2</v>
      </c>
      <c r="H14" s="130">
        <v>7.6899999999999996E-2</v>
      </c>
      <c r="I14" s="130">
        <v>0.1118</v>
      </c>
      <c r="J14" s="130">
        <v>0.1186</v>
      </c>
      <c r="K14" s="130">
        <v>0.1313</v>
      </c>
      <c r="L14" s="130">
        <v>0.1346</v>
      </c>
    </row>
    <row r="15" spans="1:12" s="77" customFormat="1" ht="15" customHeight="1" thickBot="1">
      <c r="A15" s="47" t="s">
        <v>848</v>
      </c>
      <c r="B15" s="46" t="s">
        <v>927</v>
      </c>
      <c r="C15" s="165" t="s">
        <v>928</v>
      </c>
      <c r="D15" s="130">
        <v>1.04E-2</v>
      </c>
      <c r="E15" s="130">
        <v>1.0500000000000001E-2</v>
      </c>
      <c r="F15" s="130">
        <v>1.4200000000000001E-2</v>
      </c>
      <c r="G15" s="130">
        <v>1.3100000000000001E-2</v>
      </c>
      <c r="H15" s="130">
        <v>1.1900000000000001E-2</v>
      </c>
      <c r="I15" s="130">
        <v>1.21E-2</v>
      </c>
      <c r="J15" s="130">
        <v>1.0699999999999999E-2</v>
      </c>
      <c r="K15" s="130">
        <v>1.0999999999999999E-2</v>
      </c>
      <c r="L15" s="130">
        <v>1.01E-2</v>
      </c>
    </row>
    <row r="16" spans="1:12" s="19" customFormat="1" ht="15" customHeight="1" thickTop="1" thickBot="1">
      <c r="A16" s="47"/>
      <c r="B16" s="164"/>
      <c r="C16" s="403" t="s">
        <v>929</v>
      </c>
      <c r="D16" s="404"/>
      <c r="E16" s="404"/>
      <c r="F16" s="404"/>
      <c r="G16" s="404"/>
      <c r="H16" s="404"/>
      <c r="I16" s="405"/>
      <c r="J16" s="405"/>
      <c r="K16" s="405"/>
      <c r="L16" s="405"/>
    </row>
    <row r="17" spans="1:12" s="78" customFormat="1" ht="15" customHeight="1" thickTop="1">
      <c r="A17" s="47" t="s">
        <v>848</v>
      </c>
      <c r="B17" s="46" t="s">
        <v>930</v>
      </c>
      <c r="C17" s="165" t="s">
        <v>931</v>
      </c>
      <c r="D17" s="130">
        <v>0.627</v>
      </c>
      <c r="E17" s="130">
        <v>0.64900000000000002</v>
      </c>
      <c r="F17" s="130">
        <v>0.6583</v>
      </c>
      <c r="G17" s="130">
        <v>0.66920000000000002</v>
      </c>
      <c r="H17" s="130">
        <v>0.66339999999999999</v>
      </c>
      <c r="I17" s="130">
        <v>0.66700000000000004</v>
      </c>
      <c r="J17" s="130">
        <v>0.65990000000000004</v>
      </c>
      <c r="K17" s="130">
        <v>0.66420000000000001</v>
      </c>
      <c r="L17" s="130">
        <v>0.61980000000000002</v>
      </c>
    </row>
    <row r="18" spans="1:12" s="77" customFormat="1" ht="15" customHeight="1">
      <c r="A18" s="47" t="s">
        <v>848</v>
      </c>
      <c r="B18" s="46" t="s">
        <v>932</v>
      </c>
      <c r="C18" s="165" t="s">
        <v>933</v>
      </c>
      <c r="D18" s="130">
        <v>0.373</v>
      </c>
      <c r="E18" s="130">
        <v>0.35099999999999998</v>
      </c>
      <c r="F18" s="130">
        <v>0.3417</v>
      </c>
      <c r="G18" s="130">
        <v>0.33079999999999998</v>
      </c>
      <c r="H18" s="130">
        <v>0.33660000000000001</v>
      </c>
      <c r="I18" s="130">
        <v>0.33300000000000002</v>
      </c>
      <c r="J18" s="130">
        <v>0.34010000000000001</v>
      </c>
      <c r="K18" s="130">
        <v>0.33579999999999999</v>
      </c>
      <c r="L18" s="130">
        <v>0.38019999999999998</v>
      </c>
    </row>
    <row r="19" spans="1:12" s="77" customFormat="1" ht="15" customHeight="1" thickBot="1">
      <c r="A19" s="47" t="s">
        <v>848</v>
      </c>
      <c r="B19" s="46" t="s">
        <v>934</v>
      </c>
      <c r="C19" s="165" t="s">
        <v>935</v>
      </c>
      <c r="D19" s="168">
        <v>766.24950000000001</v>
      </c>
      <c r="E19" s="168">
        <v>865.5412</v>
      </c>
      <c r="F19" s="168">
        <v>609.94619999999998</v>
      </c>
      <c r="G19" s="168">
        <v>707.55370000000005</v>
      </c>
      <c r="H19" s="168">
        <v>983.17790000000002</v>
      </c>
      <c r="I19" s="168">
        <v>1005.6419</v>
      </c>
      <c r="J19" s="168">
        <v>999.93769999999995</v>
      </c>
      <c r="K19" s="168">
        <v>989.57100000000003</v>
      </c>
      <c r="L19" s="168">
        <v>970.52769999999998</v>
      </c>
    </row>
    <row r="20" spans="1:12" s="19" customFormat="1" ht="15" customHeight="1" thickTop="1" thickBot="1">
      <c r="A20" s="47"/>
      <c r="B20" s="164"/>
      <c r="C20" s="403" t="s">
        <v>936</v>
      </c>
      <c r="D20" s="404"/>
      <c r="E20" s="404"/>
      <c r="F20" s="404"/>
      <c r="G20" s="404"/>
      <c r="H20" s="404"/>
      <c r="I20" s="405"/>
      <c r="J20" s="405"/>
      <c r="K20" s="405"/>
      <c r="L20" s="405"/>
    </row>
    <row r="21" spans="1:12" s="78" customFormat="1" ht="15" customHeight="1" thickTop="1">
      <c r="A21" s="47" t="s">
        <v>848</v>
      </c>
      <c r="B21" s="46" t="s">
        <v>937</v>
      </c>
      <c r="C21" s="165" t="s">
        <v>938</v>
      </c>
      <c r="D21" s="130">
        <v>0.98519999999999996</v>
      </c>
      <c r="E21" s="130">
        <v>0.98529999999999995</v>
      </c>
      <c r="F21" s="130">
        <v>0.98480000000000001</v>
      </c>
      <c r="G21" s="130">
        <v>0.98360000000000003</v>
      </c>
      <c r="H21" s="130">
        <v>0.98329999999999995</v>
      </c>
      <c r="I21" s="130">
        <v>0.98209999999999997</v>
      </c>
      <c r="J21" s="130">
        <v>0.98089999999999999</v>
      </c>
      <c r="K21" s="130">
        <v>0.98540000000000005</v>
      </c>
      <c r="L21" s="130">
        <v>0.98329999999999995</v>
      </c>
    </row>
    <row r="22" spans="1:12" s="77" customFormat="1" ht="15" customHeight="1">
      <c r="A22" s="47" t="s">
        <v>848</v>
      </c>
      <c r="B22" s="46" t="s">
        <v>939</v>
      </c>
      <c r="C22" s="165" t="s">
        <v>940</v>
      </c>
      <c r="D22" s="130">
        <v>1.15E-2</v>
      </c>
      <c r="E22" s="130">
        <v>1.3100000000000001E-2</v>
      </c>
      <c r="F22" s="130">
        <v>1.7000000000000001E-2</v>
      </c>
      <c r="G22" s="130">
        <v>2.0199999999999999E-2</v>
      </c>
      <c r="H22" s="130">
        <v>2.7699999999999999E-2</v>
      </c>
      <c r="I22" s="130">
        <v>3.9199999999999999E-2</v>
      </c>
      <c r="J22" s="130">
        <v>4.2200000000000001E-2</v>
      </c>
      <c r="K22" s="130">
        <v>4.6100000000000002E-2</v>
      </c>
      <c r="L22" s="130">
        <v>0.1817</v>
      </c>
    </row>
    <row r="23" spans="1:12" s="77" customFormat="1" ht="15" customHeight="1">
      <c r="A23" s="47" t="s">
        <v>848</v>
      </c>
      <c r="B23" s="46" t="s">
        <v>941</v>
      </c>
      <c r="C23" s="165" t="s">
        <v>942</v>
      </c>
      <c r="D23" s="130">
        <v>1.4800000000000001E-2</v>
      </c>
      <c r="E23" s="130">
        <v>1.47E-2</v>
      </c>
      <c r="F23" s="130">
        <v>1.52E-2</v>
      </c>
      <c r="G23" s="130">
        <v>1.6400000000000001E-2</v>
      </c>
      <c r="H23" s="130">
        <v>1.67E-2</v>
      </c>
      <c r="I23" s="130">
        <v>1.7899999999999999E-2</v>
      </c>
      <c r="J23" s="130">
        <v>1.9099999999999999E-2</v>
      </c>
      <c r="K23" s="130">
        <v>1.46E-2</v>
      </c>
      <c r="L23" s="130">
        <v>1.67E-2</v>
      </c>
    </row>
    <row r="24" spans="1:12" s="77" customFormat="1" ht="15" customHeight="1">
      <c r="A24" s="47" t="s">
        <v>848</v>
      </c>
      <c r="B24" s="46" t="s">
        <v>943</v>
      </c>
      <c r="C24" s="165" t="s">
        <v>944</v>
      </c>
      <c r="D24" s="130">
        <v>8.9999999999999993E-3</v>
      </c>
      <c r="E24" s="130">
        <v>1.12E-2</v>
      </c>
      <c r="F24" s="130">
        <v>1.4999999999999999E-2</v>
      </c>
      <c r="G24" s="130">
        <v>1.7999999999999999E-2</v>
      </c>
      <c r="H24" s="130">
        <v>2.5399999999999999E-2</v>
      </c>
      <c r="I24" s="130">
        <v>3.5900000000000001E-2</v>
      </c>
      <c r="J24" s="130">
        <v>3.78E-2</v>
      </c>
      <c r="K24" s="130">
        <v>4.2799999999999998E-2</v>
      </c>
      <c r="L24" s="130">
        <v>0.18</v>
      </c>
    </row>
    <row r="25" spans="1:12" s="77" customFormat="1" ht="15" customHeight="1">
      <c r="A25" s="47" t="s">
        <v>848</v>
      </c>
      <c r="B25" s="46" t="s">
        <v>945</v>
      </c>
      <c r="C25" s="165" t="s">
        <v>946</v>
      </c>
      <c r="D25" s="130">
        <v>0.22670000000000001</v>
      </c>
      <c r="E25" s="130">
        <v>0.16039999999999999</v>
      </c>
      <c r="F25" s="130">
        <v>0.1305</v>
      </c>
      <c r="G25" s="130">
        <v>0.12189999999999999</v>
      </c>
      <c r="H25" s="130">
        <v>9.8299999999999998E-2</v>
      </c>
      <c r="I25" s="130">
        <v>0.1016</v>
      </c>
      <c r="J25" s="130">
        <v>0.12039999999999999</v>
      </c>
      <c r="K25" s="130">
        <v>8.5800000000000001E-2</v>
      </c>
      <c r="L25" s="130">
        <v>2.5999999999999999E-2</v>
      </c>
    </row>
    <row r="26" spans="1:12" s="77" customFormat="1" ht="15" customHeight="1">
      <c r="A26" s="47" t="s">
        <v>848</v>
      </c>
      <c r="B26" s="46" t="s">
        <v>947</v>
      </c>
      <c r="C26" s="165" t="s">
        <v>948</v>
      </c>
      <c r="D26" s="130">
        <v>9.1000000000000004E-3</v>
      </c>
      <c r="E26" s="130">
        <v>8.6E-3</v>
      </c>
      <c r="F26" s="130">
        <v>8.3999999999999995E-3</v>
      </c>
      <c r="G26" s="130">
        <v>8.6E-3</v>
      </c>
      <c r="H26" s="130">
        <v>8.3999999999999995E-3</v>
      </c>
      <c r="I26" s="130">
        <v>8.8000000000000005E-3</v>
      </c>
      <c r="J26" s="130">
        <v>3.1E-2</v>
      </c>
      <c r="K26" s="130">
        <v>4.8000000000000001E-2</v>
      </c>
      <c r="L26" s="130">
        <v>5.4899999999999997E-2</v>
      </c>
    </row>
    <row r="27" spans="1:12" s="77" customFormat="1" ht="15" customHeight="1">
      <c r="A27" s="47" t="s">
        <v>848</v>
      </c>
      <c r="B27" s="46" t="s">
        <v>949</v>
      </c>
      <c r="C27" s="165" t="s">
        <v>950</v>
      </c>
      <c r="D27" s="130">
        <v>3.8899999999999997E-2</v>
      </c>
      <c r="E27" s="130">
        <v>3.49E-2</v>
      </c>
      <c r="F27" s="130">
        <v>3.3099999999999997E-2</v>
      </c>
      <c r="G27" s="130">
        <v>3.39E-2</v>
      </c>
      <c r="H27" s="130">
        <v>3.3099999999999997E-2</v>
      </c>
      <c r="I27" s="130">
        <v>3.3700000000000001E-2</v>
      </c>
      <c r="J27" s="130">
        <v>3.7199999999999997E-2</v>
      </c>
      <c r="K27" s="130">
        <v>3.8600000000000002E-2</v>
      </c>
      <c r="L27" s="130">
        <v>3.9100000000000003E-2</v>
      </c>
    </row>
    <row r="28" spans="1:12" s="77" customFormat="1" ht="15" customHeight="1">
      <c r="A28" s="47" t="s">
        <v>848</v>
      </c>
      <c r="B28" s="46" t="s">
        <v>951</v>
      </c>
      <c r="C28" s="165" t="s">
        <v>952</v>
      </c>
      <c r="D28" s="130">
        <v>0.97019999999999995</v>
      </c>
      <c r="E28" s="130">
        <v>0.97050000000000003</v>
      </c>
      <c r="F28" s="130">
        <v>0.97340000000000004</v>
      </c>
      <c r="G28" s="130">
        <v>0.96760000000000002</v>
      </c>
      <c r="H28" s="130">
        <v>0.96679999999999999</v>
      </c>
      <c r="I28" s="130">
        <v>0.96589999999999998</v>
      </c>
      <c r="J28" s="130">
        <v>0.96689999999999998</v>
      </c>
      <c r="K28" s="130">
        <v>0.96899999999999997</v>
      </c>
      <c r="L28" s="130">
        <v>0.96560000000000001</v>
      </c>
    </row>
    <row r="29" spans="1:12" s="77" customFormat="1" ht="15" customHeight="1">
      <c r="A29" s="47" t="s">
        <v>848</v>
      </c>
      <c r="B29" s="46" t="s">
        <v>953</v>
      </c>
      <c r="C29" s="165" t="s">
        <v>954</v>
      </c>
      <c r="D29" s="130">
        <v>1.21E-2</v>
      </c>
      <c r="E29" s="130">
        <v>1.18E-2</v>
      </c>
      <c r="F29" s="130">
        <v>9.2999999999999992E-3</v>
      </c>
      <c r="G29" s="130">
        <v>1.1299999999999999E-2</v>
      </c>
      <c r="H29" s="130">
        <v>1.29E-2</v>
      </c>
      <c r="I29" s="130">
        <v>1.14E-2</v>
      </c>
      <c r="J29" s="130">
        <v>9.7000000000000003E-3</v>
      </c>
      <c r="K29" s="130">
        <v>8.0000000000000002E-3</v>
      </c>
      <c r="L29" s="130">
        <v>1.17E-2</v>
      </c>
    </row>
    <row r="30" spans="1:12" s="77" customFormat="1" ht="15" customHeight="1">
      <c r="A30" s="47" t="s">
        <v>848</v>
      </c>
      <c r="B30" s="46" t="s">
        <v>955</v>
      </c>
      <c r="C30" s="165" t="s">
        <v>956</v>
      </c>
      <c r="D30" s="130">
        <v>2.5999999999999999E-3</v>
      </c>
      <c r="E30" s="130">
        <v>2.5999999999999999E-3</v>
      </c>
      <c r="F30" s="130">
        <v>3.0999999999999999E-3</v>
      </c>
      <c r="G30" s="130">
        <v>4.5999999999999999E-3</v>
      </c>
      <c r="H30" s="130">
        <v>3.8999999999999998E-3</v>
      </c>
      <c r="I30" s="130">
        <v>5.4999999999999997E-3</v>
      </c>
      <c r="J30" s="130">
        <v>3.8999999999999998E-3</v>
      </c>
      <c r="K30" s="130">
        <v>1.5E-3</v>
      </c>
      <c r="L30" s="130">
        <v>2.5999999999999999E-3</v>
      </c>
    </row>
    <row r="31" spans="1:12" s="77" customFormat="1" ht="15" customHeight="1">
      <c r="A31" s="47" t="s">
        <v>848</v>
      </c>
      <c r="B31" s="46" t="s">
        <v>957</v>
      </c>
      <c r="C31" s="165" t="s">
        <v>958</v>
      </c>
      <c r="D31" s="130">
        <v>2.3E-3</v>
      </c>
      <c r="E31" s="130">
        <v>2.8E-3</v>
      </c>
      <c r="F31" s="130">
        <v>2.2000000000000001E-3</v>
      </c>
      <c r="G31" s="130">
        <v>2.0999999999999999E-3</v>
      </c>
      <c r="H31" s="130">
        <v>3.2000000000000002E-3</v>
      </c>
      <c r="I31" s="130">
        <v>2.5999999999999999E-3</v>
      </c>
      <c r="J31" s="130">
        <v>3.0000000000000001E-3</v>
      </c>
      <c r="K31" s="130">
        <v>3.8E-3</v>
      </c>
      <c r="L31" s="130">
        <v>3.3E-3</v>
      </c>
    </row>
    <row r="32" spans="1:12" s="77" customFormat="1" ht="15" customHeight="1">
      <c r="A32" s="47" t="s">
        <v>848</v>
      </c>
      <c r="B32" s="46" t="s">
        <v>959</v>
      </c>
      <c r="C32" s="165" t="s">
        <v>960</v>
      </c>
      <c r="D32" s="130">
        <v>2.0999999999999999E-3</v>
      </c>
      <c r="E32" s="130">
        <v>1.6000000000000001E-3</v>
      </c>
      <c r="F32" s="130">
        <v>1.8E-3</v>
      </c>
      <c r="G32" s="130">
        <v>2.8E-3</v>
      </c>
      <c r="H32" s="130">
        <v>2.0999999999999999E-3</v>
      </c>
      <c r="I32" s="130">
        <v>3.0000000000000001E-3</v>
      </c>
      <c r="J32" s="130">
        <v>3.0000000000000001E-3</v>
      </c>
      <c r="K32" s="130">
        <v>4.1000000000000003E-3</v>
      </c>
      <c r="L32" s="130">
        <v>3.3999999999999998E-3</v>
      </c>
    </row>
    <row r="33" spans="1:12" s="77" customFormat="1" ht="15" customHeight="1" thickBot="1">
      <c r="A33" s="47" t="s">
        <v>848</v>
      </c>
      <c r="B33" s="165" t="s">
        <v>961</v>
      </c>
      <c r="C33" s="165" t="s">
        <v>962</v>
      </c>
      <c r="D33" s="130">
        <v>1.03E-2</v>
      </c>
      <c r="E33" s="130">
        <v>1.01E-2</v>
      </c>
      <c r="F33" s="130">
        <v>9.7999999999999997E-3</v>
      </c>
      <c r="G33" s="130">
        <v>1.0699999999999999E-2</v>
      </c>
      <c r="H33" s="130">
        <v>1.0699999999999999E-2</v>
      </c>
      <c r="I33" s="130">
        <v>1.1299999999999999E-2</v>
      </c>
      <c r="J33" s="130">
        <v>1.34E-2</v>
      </c>
      <c r="K33" s="130">
        <v>1.34E-2</v>
      </c>
      <c r="L33" s="130">
        <v>1.3100000000000001E-2</v>
      </c>
    </row>
    <row r="34" spans="1:12" s="19" customFormat="1" ht="15" customHeight="1" thickTop="1" thickBot="1">
      <c r="A34" s="47"/>
      <c r="B34" s="164"/>
      <c r="C34" s="403" t="s">
        <v>581</v>
      </c>
      <c r="D34" s="404"/>
      <c r="E34" s="404"/>
      <c r="F34" s="404"/>
      <c r="G34" s="404"/>
      <c r="H34" s="404"/>
      <c r="I34" s="405"/>
      <c r="J34" s="405"/>
      <c r="K34" s="405"/>
      <c r="L34" s="405"/>
    </row>
    <row r="35" spans="1:12" s="78" customFormat="1" ht="15" customHeight="1" thickTop="1">
      <c r="A35" s="47" t="s">
        <v>848</v>
      </c>
      <c r="B35" s="46" t="s">
        <v>963</v>
      </c>
      <c r="C35" s="165" t="s">
        <v>964</v>
      </c>
      <c r="D35" s="130">
        <v>0.31059999999999999</v>
      </c>
      <c r="E35" s="130">
        <v>0.37790000000000001</v>
      </c>
      <c r="F35" s="130">
        <v>0.28689999999999999</v>
      </c>
      <c r="G35" s="130">
        <v>0.2949</v>
      </c>
      <c r="H35" s="130">
        <v>0.26900000000000002</v>
      </c>
      <c r="I35" s="130">
        <v>0.27900000000000003</v>
      </c>
      <c r="J35" s="130">
        <v>0.2772</v>
      </c>
      <c r="K35" s="130">
        <v>0.31929999999999997</v>
      </c>
      <c r="L35" s="130">
        <v>0.28589999999999999</v>
      </c>
    </row>
    <row r="36" spans="1:12" s="77" customFormat="1" ht="15" customHeight="1">
      <c r="A36" s="47" t="s">
        <v>848</v>
      </c>
      <c r="B36" s="46" t="s">
        <v>965</v>
      </c>
      <c r="C36" s="165" t="s">
        <v>966</v>
      </c>
      <c r="D36" s="130">
        <v>0.70289999999999997</v>
      </c>
      <c r="E36" s="130">
        <v>0.68769999999999998</v>
      </c>
      <c r="F36" s="130">
        <v>0.63249999999999995</v>
      </c>
      <c r="G36" s="130">
        <v>0.66339999999999999</v>
      </c>
      <c r="H36" s="130">
        <v>0.59150000000000003</v>
      </c>
      <c r="I36" s="130">
        <v>0.5907</v>
      </c>
      <c r="J36" s="130">
        <v>0.56930000000000003</v>
      </c>
      <c r="K36" s="130">
        <v>0.59860000000000002</v>
      </c>
      <c r="L36" s="130">
        <v>0.58950000000000002</v>
      </c>
    </row>
    <row r="37" spans="1:12" s="77" customFormat="1" ht="15" customHeight="1">
      <c r="A37" s="47" t="s">
        <v>848</v>
      </c>
      <c r="B37" s="46" t="s">
        <v>967</v>
      </c>
      <c r="C37" s="165" t="s">
        <v>968</v>
      </c>
      <c r="D37" s="130">
        <v>0.38890000000000002</v>
      </c>
      <c r="E37" s="130">
        <v>0.38850000000000001</v>
      </c>
      <c r="F37" s="130">
        <v>0.32100000000000001</v>
      </c>
      <c r="G37" s="130">
        <v>0.307</v>
      </c>
      <c r="H37" s="130">
        <v>0.26650000000000001</v>
      </c>
      <c r="I37" s="130">
        <v>0.23130000000000001</v>
      </c>
      <c r="J37" s="130">
        <v>0.2243</v>
      </c>
      <c r="K37" s="130">
        <v>0.2382</v>
      </c>
      <c r="L37" s="130">
        <v>0.22739999999999999</v>
      </c>
    </row>
    <row r="38" spans="1:12" s="77" customFormat="1" ht="15" customHeight="1">
      <c r="A38" s="47" t="s">
        <v>848</v>
      </c>
      <c r="B38" s="46" t="s">
        <v>969</v>
      </c>
      <c r="C38" s="165" t="s">
        <v>970</v>
      </c>
      <c r="D38" s="130">
        <v>0.35809999999999997</v>
      </c>
      <c r="E38" s="130">
        <v>0.35980000000000001</v>
      </c>
      <c r="F38" s="130">
        <v>0.29580000000000001</v>
      </c>
      <c r="G38" s="130">
        <v>0.28510000000000002</v>
      </c>
      <c r="H38" s="130">
        <v>0.24759999999999999</v>
      </c>
      <c r="I38" s="130">
        <v>0.2142</v>
      </c>
      <c r="J38" s="130">
        <v>0.2089</v>
      </c>
      <c r="K38" s="130">
        <v>0.22259999999999999</v>
      </c>
      <c r="L38" s="130">
        <v>0.2122</v>
      </c>
    </row>
    <row r="39" spans="1:12" s="77" customFormat="1" ht="15" customHeight="1" thickBot="1">
      <c r="A39" s="47" t="s">
        <v>848</v>
      </c>
      <c r="B39" s="46" t="s">
        <v>971</v>
      </c>
      <c r="C39" s="103" t="s">
        <v>1363</v>
      </c>
      <c r="D39" s="130">
        <v>0.64071235319503184</v>
      </c>
      <c r="E39" s="130">
        <v>0.57018982552360753</v>
      </c>
      <c r="F39" s="130">
        <v>0.55072434718144692</v>
      </c>
      <c r="G39" s="130">
        <v>0.27139999999999997</v>
      </c>
      <c r="H39" s="130">
        <v>0.49340000000000001</v>
      </c>
      <c r="I39" s="130">
        <v>0.4173</v>
      </c>
      <c r="J39" s="130">
        <v>0.4264</v>
      </c>
      <c r="K39" s="130">
        <v>0.44450000000000001</v>
      </c>
      <c r="L39" s="130">
        <v>0.42799999999999999</v>
      </c>
    </row>
    <row r="40" spans="1:12" s="19" customFormat="1" ht="15" customHeight="1" thickTop="1" thickBot="1">
      <c r="A40" s="47"/>
      <c r="B40" s="164"/>
      <c r="C40" s="403" t="s">
        <v>586</v>
      </c>
      <c r="D40" s="404"/>
      <c r="E40" s="404"/>
      <c r="F40" s="404"/>
      <c r="G40" s="404"/>
      <c r="H40" s="404"/>
      <c r="I40" s="405"/>
      <c r="J40" s="405"/>
      <c r="K40" s="405"/>
      <c r="L40" s="405"/>
    </row>
    <row r="41" spans="1:12" s="78" customFormat="1" ht="15" customHeight="1" thickTop="1">
      <c r="A41" s="47" t="s">
        <v>848</v>
      </c>
      <c r="B41" s="46" t="s">
        <v>972</v>
      </c>
      <c r="C41" s="165" t="s">
        <v>973</v>
      </c>
      <c r="D41" s="130">
        <v>7.9399999999999998E-2</v>
      </c>
      <c r="E41" s="130">
        <v>7.3800000000000004E-2</v>
      </c>
      <c r="F41" s="130">
        <v>7.8700000000000006E-2</v>
      </c>
      <c r="G41" s="130">
        <v>7.1199999999999999E-2</v>
      </c>
      <c r="H41" s="130">
        <v>7.1099999999999997E-2</v>
      </c>
      <c r="I41" s="130">
        <v>7.3599999999999999E-2</v>
      </c>
      <c r="J41" s="130">
        <v>6.8500000000000005E-2</v>
      </c>
      <c r="K41" s="130">
        <v>6.54E-2</v>
      </c>
      <c r="L41" s="130">
        <v>6.6699999999999995E-2</v>
      </c>
    </row>
    <row r="42" spans="1:12" s="77" customFormat="1" ht="15" customHeight="1">
      <c r="A42" s="47" t="s">
        <v>848</v>
      </c>
      <c r="B42" s="46" t="s">
        <v>974</v>
      </c>
      <c r="C42" s="165" t="s">
        <v>975</v>
      </c>
      <c r="D42" s="130">
        <v>7.17E-2</v>
      </c>
      <c r="E42" s="130">
        <v>6.6199999999999995E-2</v>
      </c>
      <c r="F42" s="130">
        <v>6.9599999999999995E-2</v>
      </c>
      <c r="G42" s="130">
        <v>6.4399999999999999E-2</v>
      </c>
      <c r="H42" s="130">
        <v>6.4799999999999996E-2</v>
      </c>
      <c r="I42" s="130">
        <v>6.7599999999999993E-2</v>
      </c>
      <c r="J42" s="130">
        <v>6.4000000000000001E-2</v>
      </c>
      <c r="K42" s="130">
        <v>6.1499999999999999E-2</v>
      </c>
      <c r="L42" s="130">
        <v>6.2899999999999998E-2</v>
      </c>
    </row>
    <row r="43" spans="1:12" s="77" customFormat="1" ht="15" customHeight="1">
      <c r="A43" s="47" t="s">
        <v>848</v>
      </c>
      <c r="B43" s="46" t="s">
        <v>976</v>
      </c>
      <c r="C43" s="165" t="s">
        <v>977</v>
      </c>
      <c r="D43" s="130">
        <v>0.1128</v>
      </c>
      <c r="E43" s="130">
        <v>0.1197</v>
      </c>
      <c r="F43" s="130">
        <v>0.12809999999999999</v>
      </c>
      <c r="G43" s="130">
        <v>0.1552</v>
      </c>
      <c r="H43" s="130">
        <v>0.16569999999999999</v>
      </c>
      <c r="I43" s="130">
        <v>0.1739</v>
      </c>
      <c r="J43" s="130">
        <v>0.19359999999999999</v>
      </c>
      <c r="K43" s="130">
        <v>0.1479</v>
      </c>
      <c r="L43" s="130">
        <v>0.1646</v>
      </c>
    </row>
    <row r="44" spans="1:12" s="77" customFormat="1" ht="15" customHeight="1">
      <c r="A44" s="47" t="s">
        <v>848</v>
      </c>
      <c r="B44" s="46" t="s">
        <v>978</v>
      </c>
      <c r="C44" s="165" t="s">
        <v>979</v>
      </c>
      <c r="D44" s="130">
        <v>1.9900000000000001E-2</v>
      </c>
      <c r="E44" s="130">
        <v>1.7100000000000001E-2</v>
      </c>
      <c r="F44" s="130">
        <v>1.8700000000000001E-2</v>
      </c>
      <c r="G44" s="130">
        <v>2.3300000000000001E-2</v>
      </c>
      <c r="H44" s="130">
        <v>2.7E-2</v>
      </c>
      <c r="I44" s="130">
        <v>3.8800000000000001E-2</v>
      </c>
      <c r="J44" s="130">
        <v>5.1400000000000001E-2</v>
      </c>
      <c r="K44" s="130">
        <v>4.02E-2</v>
      </c>
      <c r="L44" s="130">
        <v>4.6600000000000003E-2</v>
      </c>
    </row>
    <row r="45" spans="1:12" s="77" customFormat="1" ht="15" customHeight="1">
      <c r="A45" s="47" t="s">
        <v>848</v>
      </c>
      <c r="B45" s="46" t="s">
        <v>980</v>
      </c>
      <c r="C45" s="165" t="s">
        <v>981</v>
      </c>
      <c r="D45" s="130">
        <v>3.8300000000000001E-2</v>
      </c>
      <c r="E45" s="130">
        <v>3.8800000000000001E-2</v>
      </c>
      <c r="F45" s="130">
        <v>4.4299999999999999E-2</v>
      </c>
      <c r="G45" s="130">
        <v>5.5800000000000002E-2</v>
      </c>
      <c r="H45" s="130">
        <v>6.3299999999999995E-2</v>
      </c>
      <c r="I45" s="130">
        <v>7.2599999999999998E-2</v>
      </c>
      <c r="J45" s="130">
        <v>7.5899999999999995E-2</v>
      </c>
      <c r="K45" s="130">
        <v>4.5999999999999999E-2</v>
      </c>
      <c r="L45" s="130">
        <v>6.3299999999999995E-2</v>
      </c>
    </row>
    <row r="46" spans="1:12" s="77" customFormat="1" ht="15" customHeight="1" thickBot="1">
      <c r="A46" s="47" t="s">
        <v>848</v>
      </c>
      <c r="B46" s="46" t="s">
        <v>982</v>
      </c>
      <c r="C46" s="165" t="s">
        <v>983</v>
      </c>
      <c r="D46" s="130">
        <v>0.1231</v>
      </c>
      <c r="E46" s="130">
        <v>0.1201</v>
      </c>
      <c r="F46" s="130">
        <v>0.12089999999999999</v>
      </c>
      <c r="G46" s="130">
        <v>0.11890000000000001</v>
      </c>
      <c r="H46" s="130">
        <v>0.1191</v>
      </c>
      <c r="I46" s="130">
        <v>0.1229</v>
      </c>
      <c r="J46" s="130">
        <v>0.12189999999999999</v>
      </c>
      <c r="K46" s="130">
        <v>0.12189999999999999</v>
      </c>
      <c r="L46" s="130">
        <v>0.1234</v>
      </c>
    </row>
    <row r="47" spans="1:12" s="45" customFormat="1" ht="15" customHeight="1" thickTop="1" thickBot="1">
      <c r="A47" s="47"/>
      <c r="B47" s="164"/>
      <c r="C47" s="403" t="s">
        <v>984</v>
      </c>
      <c r="D47" s="404"/>
      <c r="E47" s="404"/>
      <c r="F47" s="404"/>
      <c r="G47" s="404"/>
      <c r="H47" s="404"/>
      <c r="I47" s="405"/>
      <c r="J47" s="405"/>
      <c r="K47" s="405"/>
      <c r="L47" s="405"/>
    </row>
    <row r="48" spans="1:12" s="78" customFormat="1" ht="15" customHeight="1" thickTop="1">
      <c r="A48" s="47" t="s">
        <v>848</v>
      </c>
      <c r="B48" s="46" t="s">
        <v>985</v>
      </c>
      <c r="C48" s="165" t="s">
        <v>986</v>
      </c>
      <c r="D48" s="130">
        <v>0.83209999999999995</v>
      </c>
      <c r="E48" s="130">
        <v>0.79869999999999997</v>
      </c>
      <c r="F48" s="130">
        <v>0.8569</v>
      </c>
      <c r="G48" s="130">
        <v>0.85750000000000004</v>
      </c>
      <c r="H48" s="130">
        <v>0.86839999999999995</v>
      </c>
      <c r="I48" s="130">
        <v>0.87450000000000006</v>
      </c>
      <c r="J48" s="130">
        <v>0.86050000000000004</v>
      </c>
      <c r="K48" s="130">
        <v>0.83479999999999999</v>
      </c>
      <c r="L48" s="130">
        <v>0.84470000000000001</v>
      </c>
    </row>
    <row r="49" spans="1:12" s="77" customFormat="1" ht="15" customHeight="1">
      <c r="A49" s="47" t="s">
        <v>848</v>
      </c>
      <c r="B49" s="46" t="s">
        <v>987</v>
      </c>
      <c r="C49" s="165" t="s">
        <v>988</v>
      </c>
      <c r="D49" s="130">
        <v>0.61380000000000001</v>
      </c>
      <c r="E49" s="130">
        <v>0.63</v>
      </c>
      <c r="F49" s="130">
        <v>0.625</v>
      </c>
      <c r="G49" s="130">
        <v>0.66369999999999996</v>
      </c>
      <c r="H49" s="130">
        <v>0.68120000000000003</v>
      </c>
      <c r="I49" s="130">
        <v>0.69510000000000005</v>
      </c>
      <c r="J49" s="130">
        <v>0.71199999999999997</v>
      </c>
      <c r="K49" s="130">
        <v>0.71599999999999997</v>
      </c>
      <c r="L49" s="130">
        <v>0.72230000000000005</v>
      </c>
    </row>
    <row r="50" spans="1:12" s="77" customFormat="1" ht="15" customHeight="1">
      <c r="A50" s="47" t="s">
        <v>848</v>
      </c>
      <c r="B50" s="46" t="s">
        <v>989</v>
      </c>
      <c r="C50" s="165" t="s">
        <v>990</v>
      </c>
      <c r="D50" s="130">
        <v>0.46039999999999998</v>
      </c>
      <c r="E50" s="130">
        <v>0.35759999999999997</v>
      </c>
      <c r="F50" s="130">
        <v>0.47360000000000002</v>
      </c>
      <c r="G50" s="130">
        <v>0.38100000000000001</v>
      </c>
      <c r="H50" s="130">
        <v>0.36320000000000002</v>
      </c>
      <c r="I50" s="130">
        <v>0.34939999999999999</v>
      </c>
      <c r="J50" s="130">
        <v>0.29110000000000003</v>
      </c>
      <c r="K50" s="130">
        <v>0.2422</v>
      </c>
      <c r="L50" s="130">
        <v>0.248</v>
      </c>
    </row>
    <row r="51" spans="1:12" s="77" customFormat="1" ht="15" customHeight="1">
      <c r="A51" s="47" t="s">
        <v>848</v>
      </c>
      <c r="B51" s="46" t="s">
        <v>991</v>
      </c>
      <c r="C51" s="165" t="s">
        <v>992</v>
      </c>
      <c r="D51" s="130">
        <v>2.3424999999999998</v>
      </c>
      <c r="E51" s="130">
        <v>3.0400999999999998</v>
      </c>
      <c r="F51" s="130">
        <v>2.0558000000000001</v>
      </c>
      <c r="G51" s="130">
        <v>2.2130999999999998</v>
      </c>
      <c r="H51" s="130">
        <v>2.0322</v>
      </c>
      <c r="I51" s="130">
        <v>1.8559000000000001</v>
      </c>
      <c r="J51" s="130">
        <v>2.181</v>
      </c>
      <c r="K51" s="130">
        <v>2.6886999999999999</v>
      </c>
      <c r="L51" s="130">
        <v>2.4674</v>
      </c>
    </row>
    <row r="52" spans="1:12" ht="3.75" customHeight="1" thickBot="1">
      <c r="A52" s="47"/>
      <c r="B52" s="47"/>
      <c r="C52" s="118"/>
      <c r="D52" s="118"/>
      <c r="E52" s="118"/>
      <c r="F52" s="118"/>
      <c r="G52" s="118"/>
      <c r="H52" s="118"/>
      <c r="I52" s="118"/>
      <c r="J52" s="118"/>
      <c r="K52" s="118"/>
      <c r="L52" s="118"/>
    </row>
    <row r="53" spans="1:12" ht="15" customHeight="1" thickTop="1">
      <c r="A53" s="169" t="s">
        <v>917</v>
      </c>
      <c r="B53" s="165" t="s">
        <v>917</v>
      </c>
      <c r="C53" s="747" t="s">
        <v>598</v>
      </c>
      <c r="D53" s="747"/>
      <c r="E53" s="747"/>
      <c r="F53" s="747"/>
      <c r="G53" s="747"/>
      <c r="H53" s="747"/>
      <c r="I53" s="747"/>
      <c r="J53" s="747"/>
      <c r="K53" s="747"/>
      <c r="L53" s="747"/>
    </row>
    <row r="54" spans="1:12" ht="51.75" customHeight="1">
      <c r="A54" s="47"/>
      <c r="B54" s="47"/>
      <c r="C54" s="742" t="s">
        <v>993</v>
      </c>
      <c r="D54" s="742"/>
      <c r="E54" s="742"/>
      <c r="F54" s="742"/>
      <c r="G54" s="742"/>
      <c r="H54" s="742"/>
      <c r="I54" s="742"/>
      <c r="J54" s="742"/>
      <c r="K54" s="742"/>
      <c r="L54" s="742"/>
    </row>
    <row r="55" spans="1:12" ht="48" customHeight="1">
      <c r="A55" s="47"/>
      <c r="B55" s="47"/>
      <c r="C55" s="742" t="s">
        <v>994</v>
      </c>
      <c r="D55" s="742"/>
      <c r="E55" s="742"/>
      <c r="F55" s="742"/>
      <c r="G55" s="742"/>
      <c r="H55" s="742"/>
      <c r="I55" s="742"/>
      <c r="J55" s="742"/>
      <c r="K55" s="742"/>
      <c r="L55" s="742"/>
    </row>
    <row r="56" spans="1:12" ht="15" customHeight="1">
      <c r="A56" s="47"/>
      <c r="B56" s="47"/>
      <c r="C56" s="743" t="s">
        <v>995</v>
      </c>
      <c r="D56" s="743"/>
      <c r="E56" s="743"/>
      <c r="F56" s="743"/>
      <c r="G56" s="743"/>
      <c r="H56" s="743"/>
      <c r="I56" s="743"/>
      <c r="J56" s="743"/>
      <c r="K56" s="743"/>
      <c r="L56" s="743"/>
    </row>
    <row r="57" spans="1:12" ht="15" customHeight="1">
      <c r="A57" s="47"/>
      <c r="B57" s="47"/>
      <c r="C57" s="743" t="s">
        <v>602</v>
      </c>
      <c r="D57" s="743"/>
      <c r="E57" s="743"/>
      <c r="F57" s="743"/>
      <c r="G57" s="743"/>
      <c r="H57" s="743"/>
      <c r="I57" s="743"/>
      <c r="J57" s="743"/>
      <c r="K57" s="743"/>
      <c r="L57" s="743"/>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13.14062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9"/>
      <c r="B1" s="639"/>
      <c r="C1" s="748"/>
      <c r="D1" s="748"/>
      <c r="E1" s="748"/>
      <c r="F1" s="748"/>
      <c r="G1" s="748"/>
      <c r="H1" s="748"/>
      <c r="I1" s="748"/>
      <c r="J1" s="748"/>
      <c r="K1" s="748"/>
      <c r="L1" s="748"/>
    </row>
    <row r="2" spans="1:12" ht="18">
      <c r="A2" s="745" t="s">
        <v>473</v>
      </c>
      <c r="B2" s="745"/>
      <c r="C2" s="745"/>
      <c r="D2" s="745"/>
      <c r="E2" s="745"/>
      <c r="F2" s="745"/>
      <c r="G2" s="745"/>
      <c r="H2" s="745"/>
      <c r="I2" s="745"/>
      <c r="J2" s="745"/>
      <c r="K2" s="745"/>
      <c r="L2" s="745"/>
    </row>
    <row r="3" spans="1:12" ht="15" customHeight="1">
      <c r="A3" s="639"/>
      <c r="B3" s="639"/>
      <c r="C3" s="745" t="s">
        <v>918</v>
      </c>
      <c r="D3" s="745"/>
      <c r="E3" s="745"/>
      <c r="F3" s="745"/>
      <c r="G3" s="745"/>
      <c r="H3" s="745"/>
      <c r="I3" s="745"/>
      <c r="J3" s="745"/>
      <c r="K3" s="745"/>
      <c r="L3" s="745"/>
    </row>
    <row r="4" spans="1:12" s="48" customFormat="1" ht="15" customHeight="1">
      <c r="A4" s="746"/>
      <c r="B4" s="745"/>
      <c r="C4" s="745"/>
      <c r="D4" s="745"/>
      <c r="E4" s="745"/>
      <c r="F4" s="745"/>
      <c r="G4" s="745"/>
      <c r="H4" s="745"/>
      <c r="I4" s="745"/>
      <c r="J4" s="745"/>
      <c r="K4" s="745"/>
      <c r="L4" s="745"/>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670</v>
      </c>
      <c r="E6" s="394" t="s">
        <v>671</v>
      </c>
      <c r="F6" s="394" t="s">
        <v>672</v>
      </c>
      <c r="G6" s="394" t="s">
        <v>673</v>
      </c>
      <c r="H6" s="394" t="s">
        <v>674</v>
      </c>
      <c r="I6" s="402" t="s">
        <v>675</v>
      </c>
      <c r="J6" s="402" t="s">
        <v>1572</v>
      </c>
      <c r="K6" s="402" t="s">
        <v>1433</v>
      </c>
      <c r="L6" s="402" t="s">
        <v>1573</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603</v>
      </c>
      <c r="D8" s="404"/>
      <c r="E8" s="404"/>
      <c r="F8" s="404"/>
      <c r="G8" s="404"/>
      <c r="H8" s="404"/>
      <c r="I8" s="405"/>
      <c r="J8" s="405"/>
      <c r="K8" s="405"/>
      <c r="L8" s="405"/>
    </row>
    <row r="9" spans="1:12" s="47" customFormat="1" ht="15" customHeight="1" thickTop="1">
      <c r="A9" s="47" t="s">
        <v>848</v>
      </c>
      <c r="B9" s="46" t="s">
        <v>996</v>
      </c>
      <c r="C9" s="165" t="s">
        <v>997</v>
      </c>
      <c r="D9" s="130">
        <v>5.6500000000000002E-2</v>
      </c>
      <c r="E9" s="130">
        <v>4.7800000000000002E-2</v>
      </c>
      <c r="F9" s="130">
        <v>4.6300000000000001E-2</v>
      </c>
      <c r="G9" s="130">
        <v>4.65E-2</v>
      </c>
      <c r="H9" s="130">
        <v>4.4200000000000003E-2</v>
      </c>
      <c r="I9" s="130">
        <v>4.41E-2</v>
      </c>
      <c r="J9" s="130">
        <v>4.2200000000000001E-2</v>
      </c>
      <c r="K9" s="130">
        <v>3.8199999999999998E-2</v>
      </c>
      <c r="L9" s="130">
        <v>3.2300000000000002E-2</v>
      </c>
    </row>
    <row r="10" spans="1:12" s="48" customFormat="1" ht="15" customHeight="1">
      <c r="A10" s="47" t="s">
        <v>848</v>
      </c>
      <c r="B10" s="46" t="s">
        <v>998</v>
      </c>
      <c r="C10" s="165" t="s">
        <v>999</v>
      </c>
      <c r="D10" s="130">
        <v>6.9500000000000006E-2</v>
      </c>
      <c r="E10" s="130">
        <v>5.7799999999999997E-2</v>
      </c>
      <c r="F10" s="130">
        <v>5.57E-2</v>
      </c>
      <c r="G10" s="130">
        <v>5.4899999999999997E-2</v>
      </c>
      <c r="H10" s="130">
        <v>5.0299999999999997E-2</v>
      </c>
      <c r="I10" s="130">
        <v>5.0099999999999999E-2</v>
      </c>
      <c r="J10" s="130">
        <v>4.6199999999999998E-2</v>
      </c>
      <c r="K10" s="130">
        <v>4.2900000000000001E-2</v>
      </c>
      <c r="L10" s="130">
        <v>3.8300000000000001E-2</v>
      </c>
    </row>
    <row r="11" spans="1:12" s="48" customFormat="1" ht="15" customHeight="1">
      <c r="A11" s="47" t="s">
        <v>848</v>
      </c>
      <c r="B11" s="46" t="s">
        <v>1000</v>
      </c>
      <c r="C11" s="165" t="s">
        <v>1001</v>
      </c>
      <c r="D11" s="130">
        <v>6.3299999999999995E-2</v>
      </c>
      <c r="E11" s="130">
        <v>5.3900000000000003E-2</v>
      </c>
      <c r="F11" s="130">
        <v>5.1299999999999998E-2</v>
      </c>
      <c r="G11" s="130">
        <v>4.9200000000000001E-2</v>
      </c>
      <c r="H11" s="130">
        <v>4.5499999999999999E-2</v>
      </c>
      <c r="I11" s="130">
        <v>4.5699999999999998E-2</v>
      </c>
      <c r="J11" s="130">
        <v>3.9100000000000003E-2</v>
      </c>
      <c r="K11" s="130">
        <v>3.5400000000000001E-2</v>
      </c>
      <c r="L11" s="130">
        <v>3.4700000000000002E-2</v>
      </c>
    </row>
    <row r="12" spans="1:12" s="48" customFormat="1" ht="15" customHeight="1">
      <c r="A12" s="47" t="s">
        <v>848</v>
      </c>
      <c r="B12" s="46" t="s">
        <v>1002</v>
      </c>
      <c r="C12" s="165" t="s">
        <v>1003</v>
      </c>
      <c r="D12" s="130">
        <v>1.9599999999999999E-2</v>
      </c>
      <c r="E12" s="130">
        <v>1.44E-2</v>
      </c>
      <c r="F12" s="130">
        <v>1.5800000000000002E-2</v>
      </c>
      <c r="G12" s="130">
        <v>1.5100000000000001E-2</v>
      </c>
      <c r="H12" s="130">
        <v>1.21E-2</v>
      </c>
      <c r="I12" s="130">
        <v>1.49E-2</v>
      </c>
      <c r="J12" s="130">
        <v>8.8999999999999999E-3</v>
      </c>
      <c r="K12" s="130">
        <v>7.7000000000000002E-3</v>
      </c>
      <c r="L12" s="130">
        <v>6.6E-3</v>
      </c>
    </row>
    <row r="13" spans="1:12" s="48" customFormat="1" ht="15" customHeight="1">
      <c r="A13" s="47" t="s">
        <v>848</v>
      </c>
      <c r="B13" s="46" t="s">
        <v>1004</v>
      </c>
      <c r="C13" s="165" t="s">
        <v>1005</v>
      </c>
      <c r="D13" s="130">
        <v>1.95E-2</v>
      </c>
      <c r="E13" s="130">
        <v>1.4500000000000001E-2</v>
      </c>
      <c r="F13" s="130">
        <v>1.6E-2</v>
      </c>
      <c r="G13" s="130">
        <v>1.5299999999999999E-2</v>
      </c>
      <c r="H13" s="130">
        <v>1.26E-2</v>
      </c>
      <c r="I13" s="130">
        <v>1.49E-2</v>
      </c>
      <c r="J13" s="130">
        <v>8.9999999999999993E-3</v>
      </c>
      <c r="K13" s="130">
        <v>7.9000000000000008E-3</v>
      </c>
      <c r="L13" s="130">
        <v>6.7000000000000002E-3</v>
      </c>
    </row>
    <row r="14" spans="1:12" s="48" customFormat="1" ht="15" customHeight="1">
      <c r="A14" s="47" t="s">
        <v>848</v>
      </c>
      <c r="B14" s="46" t="s">
        <v>1006</v>
      </c>
      <c r="C14" s="165" t="s">
        <v>1007</v>
      </c>
      <c r="D14" s="130">
        <v>1.2800000000000001E-2</v>
      </c>
      <c r="E14" s="130">
        <v>1.04E-2</v>
      </c>
      <c r="F14" s="130">
        <v>1.04E-2</v>
      </c>
      <c r="G14" s="130">
        <v>9.7000000000000003E-3</v>
      </c>
      <c r="H14" s="130">
        <v>7.7999999999999996E-3</v>
      </c>
      <c r="I14" s="130">
        <v>8.6E-3</v>
      </c>
      <c r="J14" s="130">
        <v>4.4000000000000003E-3</v>
      </c>
      <c r="K14" s="130">
        <v>3.0999999999999999E-3</v>
      </c>
      <c r="L14" s="130">
        <v>3.8E-3</v>
      </c>
    </row>
    <row r="15" spans="1:12" s="48" customFormat="1" ht="15" customHeight="1" thickBot="1">
      <c r="A15" s="47" t="s">
        <v>848</v>
      </c>
      <c r="B15" s="46" t="s">
        <v>1008</v>
      </c>
      <c r="C15" s="165" t="s">
        <v>1009</v>
      </c>
      <c r="D15" s="130">
        <v>0.17730000000000001</v>
      </c>
      <c r="E15" s="130">
        <v>0.15140000000000001</v>
      </c>
      <c r="F15" s="130">
        <v>0.1532</v>
      </c>
      <c r="G15" s="130">
        <v>0.14499999999999999</v>
      </c>
      <c r="H15" s="130">
        <v>0.1205</v>
      </c>
      <c r="I15" s="130">
        <v>0.1298</v>
      </c>
      <c r="J15" s="130">
        <v>6.6699999999999995E-2</v>
      </c>
      <c r="K15" s="130">
        <v>4.7699999999999999E-2</v>
      </c>
      <c r="L15" s="130">
        <v>6.13E-2</v>
      </c>
    </row>
    <row r="16" spans="1:12" s="37" customFormat="1" ht="15" customHeight="1" thickTop="1" thickBot="1">
      <c r="A16" s="47"/>
      <c r="B16" s="164"/>
      <c r="C16" s="407" t="s">
        <v>611</v>
      </c>
      <c r="D16" s="404"/>
      <c r="E16" s="404"/>
      <c r="F16" s="404"/>
      <c r="G16" s="404"/>
      <c r="H16" s="404"/>
      <c r="I16" s="405"/>
      <c r="J16" s="405"/>
      <c r="K16" s="405"/>
      <c r="L16" s="405"/>
    </row>
    <row r="17" spans="1:12" s="47" customFormat="1" ht="15" customHeight="1" thickTop="1">
      <c r="A17" s="47" t="s">
        <v>848</v>
      </c>
      <c r="B17" s="46" t="s">
        <v>1010</v>
      </c>
      <c r="C17" s="165" t="s">
        <v>1011</v>
      </c>
      <c r="D17" s="130">
        <v>7.0099999999999996E-2</v>
      </c>
      <c r="E17" s="130">
        <v>6.1699999999999998E-2</v>
      </c>
      <c r="F17" s="130">
        <v>5.9900000000000002E-2</v>
      </c>
      <c r="G17" s="130">
        <v>6.2100000000000002E-2</v>
      </c>
      <c r="H17" s="130">
        <v>6.2799999999999995E-2</v>
      </c>
      <c r="I17" s="130">
        <v>6.4399999999999999E-2</v>
      </c>
      <c r="J17" s="130">
        <v>6.4000000000000001E-2</v>
      </c>
      <c r="K17" s="130">
        <v>0.06</v>
      </c>
      <c r="L17" s="130">
        <v>5.5100000000000003E-2</v>
      </c>
    </row>
    <row r="18" spans="1:12" s="48" customFormat="1" ht="15" customHeight="1">
      <c r="A18" s="47" t="s">
        <v>848</v>
      </c>
      <c r="B18" s="46" t="s">
        <v>1012</v>
      </c>
      <c r="C18" s="165" t="s">
        <v>1013</v>
      </c>
      <c r="D18" s="130">
        <v>-1.37E-2</v>
      </c>
      <c r="E18" s="130">
        <v>-1.3899999999999999E-2</v>
      </c>
      <c r="F18" s="130">
        <v>-1.3599999999999999E-2</v>
      </c>
      <c r="G18" s="130">
        <v>-1.5699999999999999E-2</v>
      </c>
      <c r="H18" s="130">
        <v>-1.8700000000000001E-2</v>
      </c>
      <c r="I18" s="130">
        <v>-2.0299999999999999E-2</v>
      </c>
      <c r="J18" s="130">
        <v>-2.18E-2</v>
      </c>
      <c r="K18" s="130">
        <v>-2.1899999999999999E-2</v>
      </c>
      <c r="L18" s="130">
        <v>-2.2800000000000001E-2</v>
      </c>
    </row>
    <row r="19" spans="1:12" s="48" customFormat="1" ht="15" customHeight="1">
      <c r="A19" s="47" t="s">
        <v>848</v>
      </c>
      <c r="B19" s="46" t="s">
        <v>1014</v>
      </c>
      <c r="C19" s="165" t="s">
        <v>1015</v>
      </c>
      <c r="D19" s="130">
        <v>2.41E-2</v>
      </c>
      <c r="E19" s="130">
        <v>2.4E-2</v>
      </c>
      <c r="F19" s="130">
        <v>2.3199999999999998E-2</v>
      </c>
      <c r="G19" s="130">
        <v>2.5999999999999999E-2</v>
      </c>
      <c r="H19" s="130">
        <v>2.9700000000000001E-2</v>
      </c>
      <c r="I19" s="130">
        <v>3.1600000000000003E-2</v>
      </c>
      <c r="J19" s="130">
        <v>3.32E-2</v>
      </c>
      <c r="K19" s="130">
        <v>3.3099999999999997E-2</v>
      </c>
      <c r="L19" s="130">
        <v>3.3700000000000001E-2</v>
      </c>
    </row>
    <row r="20" spans="1:12" s="48" customFormat="1" ht="15" customHeight="1">
      <c r="A20" s="47" t="s">
        <v>848</v>
      </c>
      <c r="B20" s="46" t="s">
        <v>1016</v>
      </c>
      <c r="C20" s="165" t="s">
        <v>1017</v>
      </c>
      <c r="D20" s="130">
        <v>0</v>
      </c>
      <c r="E20" s="130">
        <v>0</v>
      </c>
      <c r="F20" s="130">
        <v>0</v>
      </c>
      <c r="G20" s="130">
        <v>0</v>
      </c>
      <c r="H20" s="130">
        <v>0</v>
      </c>
      <c r="I20" s="130">
        <v>0</v>
      </c>
      <c r="J20" s="130">
        <v>0</v>
      </c>
      <c r="K20" s="130">
        <v>0</v>
      </c>
      <c r="L20" s="130">
        <v>0</v>
      </c>
    </row>
    <row r="21" spans="1:12" s="48" customFormat="1" ht="15" customHeight="1">
      <c r="A21" s="47" t="s">
        <v>848</v>
      </c>
      <c r="B21" s="46" t="s">
        <v>1018</v>
      </c>
      <c r="C21" s="165" t="s">
        <v>1019</v>
      </c>
      <c r="D21" s="130">
        <v>-6.1999999999999998E-3</v>
      </c>
      <c r="E21" s="130">
        <v>-3.8999999999999998E-3</v>
      </c>
      <c r="F21" s="130">
        <v>-4.4999999999999997E-3</v>
      </c>
      <c r="G21" s="130">
        <v>-5.7000000000000002E-3</v>
      </c>
      <c r="H21" s="130">
        <v>-4.7999999999999996E-3</v>
      </c>
      <c r="I21" s="130">
        <v>-4.4000000000000003E-3</v>
      </c>
      <c r="J21" s="130">
        <v>-7.1999999999999998E-3</v>
      </c>
      <c r="K21" s="130">
        <v>-7.4999999999999997E-3</v>
      </c>
      <c r="L21" s="130">
        <v>-3.7000000000000002E-3</v>
      </c>
    </row>
    <row r="22" spans="1:12" s="48" customFormat="1" ht="15" customHeight="1">
      <c r="A22" s="47" t="s">
        <v>848</v>
      </c>
      <c r="B22" s="46" t="s">
        <v>1020</v>
      </c>
      <c r="C22" s="165" t="s">
        <v>1021</v>
      </c>
      <c r="D22" s="130">
        <v>1.2999999999999999E-2</v>
      </c>
      <c r="E22" s="130">
        <v>0.01</v>
      </c>
      <c r="F22" s="130">
        <v>9.4999999999999998E-3</v>
      </c>
      <c r="G22" s="130">
        <v>8.5000000000000006E-3</v>
      </c>
      <c r="H22" s="130">
        <v>6.1000000000000004E-3</v>
      </c>
      <c r="I22" s="130">
        <v>6.0000000000000001E-3</v>
      </c>
      <c r="J22" s="130">
        <v>4.1000000000000003E-3</v>
      </c>
      <c r="K22" s="130">
        <v>4.7999999999999996E-3</v>
      </c>
      <c r="L22" s="130">
        <v>6.1000000000000004E-3</v>
      </c>
    </row>
    <row r="23" spans="1:12" s="48" customFormat="1" ht="15" customHeight="1">
      <c r="A23" s="47" t="s">
        <v>848</v>
      </c>
      <c r="B23" s="46" t="s">
        <v>1022</v>
      </c>
      <c r="C23" s="165" t="s">
        <v>1023</v>
      </c>
      <c r="D23" s="130">
        <v>-4.3700000000000003E-2</v>
      </c>
      <c r="E23" s="130">
        <v>-3.95E-2</v>
      </c>
      <c r="F23" s="130">
        <v>-3.5400000000000001E-2</v>
      </c>
      <c r="G23" s="130">
        <v>-3.4099999999999998E-2</v>
      </c>
      <c r="H23" s="130">
        <v>-3.3300000000000003E-2</v>
      </c>
      <c r="I23" s="130">
        <v>-3.0800000000000001E-2</v>
      </c>
      <c r="J23" s="130">
        <v>-3.0200000000000001E-2</v>
      </c>
      <c r="K23" s="130">
        <v>-2.7699999999999999E-2</v>
      </c>
      <c r="L23" s="130">
        <v>-2.8000000000000001E-2</v>
      </c>
    </row>
    <row r="24" spans="1:12" s="48" customFormat="1" ht="15" customHeight="1">
      <c r="A24" s="47" t="s">
        <v>848</v>
      </c>
      <c r="B24" s="46" t="s">
        <v>1024</v>
      </c>
      <c r="C24" s="165" t="s">
        <v>1025</v>
      </c>
      <c r="D24" s="130">
        <v>-1E-4</v>
      </c>
      <c r="E24" s="130">
        <v>2.0000000000000001E-4</v>
      </c>
      <c r="F24" s="130">
        <v>2.0000000000000001E-4</v>
      </c>
      <c r="G24" s="130">
        <v>2.0000000000000001E-4</v>
      </c>
      <c r="H24" s="130">
        <v>4.0000000000000002E-4</v>
      </c>
      <c r="I24" s="130">
        <v>0</v>
      </c>
      <c r="J24" s="130">
        <v>1E-4</v>
      </c>
      <c r="K24" s="130">
        <v>2.0000000000000001E-4</v>
      </c>
      <c r="L24" s="130">
        <v>1E-4</v>
      </c>
    </row>
    <row r="25" spans="1:12" s="48" customFormat="1" ht="15" customHeight="1" thickBot="1">
      <c r="A25" s="47" t="s">
        <v>848</v>
      </c>
      <c r="B25" s="46" t="s">
        <v>1026</v>
      </c>
      <c r="C25" s="165" t="s">
        <v>1027</v>
      </c>
      <c r="D25" s="130">
        <v>0.17460000000000001</v>
      </c>
      <c r="E25" s="130">
        <v>0.18</v>
      </c>
      <c r="F25" s="130">
        <v>0.17530000000000001</v>
      </c>
      <c r="G25" s="130">
        <v>0.17180000000000001</v>
      </c>
      <c r="H25" s="130">
        <v>0.15140000000000001</v>
      </c>
      <c r="I25" s="130">
        <v>0.13039999999999999</v>
      </c>
      <c r="J25" s="130">
        <v>0.12189999999999999</v>
      </c>
      <c r="K25" s="130">
        <v>0.1182</v>
      </c>
      <c r="L25" s="130">
        <v>0.1138</v>
      </c>
    </row>
    <row r="26" spans="1:12" s="37" customFormat="1" ht="15" customHeight="1" thickTop="1" thickBot="1">
      <c r="A26" s="47"/>
      <c r="B26" s="174"/>
      <c r="C26" s="407" t="s">
        <v>621</v>
      </c>
      <c r="D26" s="404"/>
      <c r="E26" s="404"/>
      <c r="F26" s="404"/>
      <c r="G26" s="404"/>
      <c r="H26" s="404"/>
      <c r="I26" s="405"/>
      <c r="J26" s="405"/>
      <c r="K26" s="405"/>
      <c r="L26" s="405"/>
    </row>
    <row r="27" spans="1:12" s="47" customFormat="1" ht="15" customHeight="1" thickTop="1">
      <c r="A27" s="47" t="s">
        <v>848</v>
      </c>
      <c r="B27" s="46" t="s">
        <v>1028</v>
      </c>
      <c r="C27" s="165" t="s">
        <v>1029</v>
      </c>
      <c r="D27" s="130">
        <v>0.1105</v>
      </c>
      <c r="E27" s="130">
        <v>0.10050000000000001</v>
      </c>
      <c r="F27" s="130">
        <v>9.4600000000000004E-2</v>
      </c>
      <c r="G27" s="130">
        <v>9.4E-2</v>
      </c>
      <c r="H27" s="130">
        <v>9.0499999999999997E-2</v>
      </c>
      <c r="I27" s="130">
        <v>9.0800000000000006E-2</v>
      </c>
      <c r="J27" s="130">
        <v>9.0499999999999997E-2</v>
      </c>
      <c r="K27" s="130">
        <v>8.6599999999999996E-2</v>
      </c>
      <c r="L27" s="130">
        <v>7.6600000000000001E-2</v>
      </c>
    </row>
    <row r="28" spans="1:12" s="48" customFormat="1" ht="15" customHeight="1">
      <c r="A28" s="47" t="s">
        <v>848</v>
      </c>
      <c r="B28" s="46" t="s">
        <v>1030</v>
      </c>
      <c r="C28" s="165" t="s">
        <v>1031</v>
      </c>
      <c r="D28" s="130">
        <v>0.10249999999999999</v>
      </c>
      <c r="E28" s="130">
        <v>0.1046</v>
      </c>
      <c r="F28" s="130">
        <v>9.3700000000000006E-2</v>
      </c>
      <c r="G28" s="130">
        <v>0.1129</v>
      </c>
      <c r="H28" s="130">
        <v>9.4500000000000001E-2</v>
      </c>
      <c r="I28" s="130">
        <v>7.4099999999999999E-2</v>
      </c>
      <c r="J28" s="130">
        <v>9.9900000000000003E-2</v>
      </c>
      <c r="K28" s="130">
        <v>8.8200000000000001E-2</v>
      </c>
      <c r="L28" s="130">
        <v>0.115</v>
      </c>
    </row>
    <row r="29" spans="1:12" s="48" customFormat="1" ht="15" customHeight="1">
      <c r="A29" s="47" t="s">
        <v>848</v>
      </c>
      <c r="B29" s="46" t="s">
        <v>1032</v>
      </c>
      <c r="C29" s="165" t="s">
        <v>1033</v>
      </c>
      <c r="D29" s="130">
        <v>0.11890000000000001</v>
      </c>
      <c r="E29" s="130">
        <v>0.11260000000000001</v>
      </c>
      <c r="F29" s="130">
        <v>0.10780000000000001</v>
      </c>
      <c r="G29" s="130">
        <v>9.9900000000000003E-2</v>
      </c>
      <c r="H29" s="130">
        <v>9.69E-2</v>
      </c>
      <c r="I29" s="130">
        <v>8.9099999999999999E-2</v>
      </c>
      <c r="J29" s="130">
        <v>5.91E-2</v>
      </c>
      <c r="K29" s="130">
        <v>5.4699999999999999E-2</v>
      </c>
      <c r="L29" s="130">
        <v>0.1089</v>
      </c>
    </row>
    <row r="30" spans="1:12" s="48" customFormat="1" ht="15" customHeight="1">
      <c r="A30" s="47" t="s">
        <v>848</v>
      </c>
      <c r="B30" s="46" t="s">
        <v>1034</v>
      </c>
      <c r="C30" s="165" t="s">
        <v>1035</v>
      </c>
      <c r="D30" s="130">
        <v>3.73E-2</v>
      </c>
      <c r="E30" s="130">
        <v>7.7100000000000002E-2</v>
      </c>
      <c r="F30" s="130">
        <v>9.5299999999999996E-2</v>
      </c>
      <c r="G30" s="130">
        <v>0.11940000000000001</v>
      </c>
      <c r="H30" s="130">
        <v>9.5299999999999996E-2</v>
      </c>
      <c r="I30" s="130">
        <v>6.6600000000000006E-2</v>
      </c>
      <c r="J30" s="130">
        <v>3.3700000000000001E-2</v>
      </c>
      <c r="K30" s="130">
        <v>2.93E-2</v>
      </c>
      <c r="L30" s="130">
        <v>6.3899999999999998E-2</v>
      </c>
    </row>
    <row r="31" spans="1:12" s="48" customFormat="1" ht="15" customHeight="1">
      <c r="A31" s="47" t="s">
        <v>848</v>
      </c>
      <c r="B31" s="46" t="s">
        <v>1036</v>
      </c>
      <c r="C31" s="165" t="s">
        <v>1037</v>
      </c>
      <c r="D31" s="130">
        <v>1.9199999999999998E-2</v>
      </c>
      <c r="E31" s="130">
        <v>9.4999999999999998E-3</v>
      </c>
      <c r="F31" s="130">
        <v>7.3000000000000001E-3</v>
      </c>
      <c r="G31" s="130">
        <v>1.11E-2</v>
      </c>
      <c r="H31" s="130">
        <v>1.15E-2</v>
      </c>
      <c r="I31" s="130">
        <v>9.9000000000000008E-3</v>
      </c>
      <c r="J31" s="130">
        <v>9.1000000000000004E-3</v>
      </c>
      <c r="K31" s="130">
        <v>9.7999999999999997E-3</v>
      </c>
      <c r="L31" s="130">
        <v>1.0999999999999999E-2</v>
      </c>
    </row>
    <row r="32" spans="1:12" s="48" customFormat="1" ht="15" customHeight="1">
      <c r="A32" s="47" t="s">
        <v>848</v>
      </c>
      <c r="B32" s="46" t="s">
        <v>1038</v>
      </c>
      <c r="C32" s="165" t="s">
        <v>1039</v>
      </c>
      <c r="D32" s="130">
        <v>7.1999999999999998E-3</v>
      </c>
      <c r="E32" s="130">
        <v>5.5999999999999999E-3</v>
      </c>
      <c r="F32" s="130">
        <v>3.7000000000000002E-3</v>
      </c>
      <c r="G32" s="130">
        <v>7.1000000000000004E-3</v>
      </c>
      <c r="H32" s="130">
        <v>5.3E-3</v>
      </c>
      <c r="I32" s="130">
        <v>5.1000000000000004E-3</v>
      </c>
      <c r="J32" s="130">
        <v>1.24E-2</v>
      </c>
      <c r="K32" s="130">
        <v>8.9999999999999993E-3</v>
      </c>
      <c r="L32" s="130">
        <v>1.37E-2</v>
      </c>
    </row>
    <row r="33" spans="1:12" s="48" customFormat="1" ht="15" customHeight="1">
      <c r="A33" s="47" t="s">
        <v>848</v>
      </c>
      <c r="B33" s="46" t="s">
        <v>1040</v>
      </c>
      <c r="C33" s="165" t="s">
        <v>1041</v>
      </c>
      <c r="D33" s="130">
        <v>1.6500000000000001E-2</v>
      </c>
      <c r="E33" s="130">
        <v>8.5000000000000006E-3</v>
      </c>
      <c r="F33" s="130">
        <v>6.4999999999999997E-3</v>
      </c>
      <c r="G33" s="130">
        <v>1.0200000000000001E-2</v>
      </c>
      <c r="H33" s="130">
        <v>0.01</v>
      </c>
      <c r="I33" s="130">
        <v>8.8999999999999999E-3</v>
      </c>
      <c r="J33" s="130">
        <v>9.4999999999999998E-3</v>
      </c>
      <c r="K33" s="130">
        <v>9.5999999999999992E-3</v>
      </c>
      <c r="L33" s="130">
        <v>1.17E-2</v>
      </c>
    </row>
    <row r="34" spans="1:12" s="48" customFormat="1" ht="15" customHeight="1">
      <c r="A34" s="47" t="s">
        <v>848</v>
      </c>
      <c r="B34" s="46" t="s">
        <v>1042</v>
      </c>
      <c r="C34" s="165" t="s">
        <v>1043</v>
      </c>
      <c r="D34" s="130">
        <v>2.2000000000000001E-3</v>
      </c>
      <c r="E34" s="130">
        <v>2.0999999999999999E-3</v>
      </c>
      <c r="F34" s="130">
        <v>1.9E-3</v>
      </c>
      <c r="G34" s="130">
        <v>4.0000000000000001E-3</v>
      </c>
      <c r="H34" s="130">
        <v>8.9999999999999993E-3</v>
      </c>
      <c r="I34" s="130">
        <v>1.01E-2</v>
      </c>
      <c r="J34" s="130">
        <v>1.1299999999999999E-2</v>
      </c>
      <c r="K34" s="130">
        <v>1.17E-2</v>
      </c>
      <c r="L34" s="130">
        <v>1.29E-2</v>
      </c>
    </row>
    <row r="35" spans="1:12" s="48" customFormat="1" ht="15" customHeight="1">
      <c r="A35" s="47" t="s">
        <v>848</v>
      </c>
      <c r="B35" s="46" t="s">
        <v>1044</v>
      </c>
      <c r="C35" s="165" t="s">
        <v>1045</v>
      </c>
      <c r="D35" s="130">
        <v>7.7000000000000002E-3</v>
      </c>
      <c r="E35" s="130">
        <v>9.4000000000000004E-3</v>
      </c>
      <c r="F35" s="130">
        <v>1.04E-2</v>
      </c>
      <c r="G35" s="130">
        <v>1.1599999999999999E-2</v>
      </c>
      <c r="H35" s="130">
        <v>1.35E-2</v>
      </c>
      <c r="I35" s="130">
        <v>1.4800000000000001E-2</v>
      </c>
      <c r="J35" s="130">
        <v>1.5699999999999999E-2</v>
      </c>
      <c r="K35" s="130">
        <v>1.5900000000000001E-2</v>
      </c>
      <c r="L35" s="130">
        <v>1.6299999999999999E-2</v>
      </c>
    </row>
    <row r="36" spans="1:12" s="48" customFormat="1" ht="15" customHeight="1">
      <c r="A36" s="47" t="s">
        <v>848</v>
      </c>
      <c r="B36" s="46" t="s">
        <v>1046</v>
      </c>
      <c r="C36" s="165" t="s">
        <v>1047</v>
      </c>
      <c r="D36" s="130">
        <v>3.5200000000000002E-2</v>
      </c>
      <c r="E36" s="130">
        <v>3.6400000000000002E-2</v>
      </c>
      <c r="F36" s="130">
        <v>3.2800000000000003E-2</v>
      </c>
      <c r="G36" s="130">
        <v>3.3799999999999997E-2</v>
      </c>
      <c r="H36" s="130">
        <v>3.6799999999999999E-2</v>
      </c>
      <c r="I36" s="130">
        <v>3.9E-2</v>
      </c>
      <c r="J36" s="130">
        <v>4.2700000000000002E-2</v>
      </c>
      <c r="K36" s="130">
        <v>4.3299999999999998E-2</v>
      </c>
      <c r="L36" s="130">
        <v>4.3999999999999997E-2</v>
      </c>
    </row>
    <row r="37" spans="1:12" s="48" customFormat="1" ht="15" customHeight="1">
      <c r="A37" s="47"/>
      <c r="B37" s="46"/>
      <c r="C37" s="165" t="s">
        <v>1048</v>
      </c>
      <c r="D37" s="130">
        <v>8.3000000000000001E-3</v>
      </c>
      <c r="E37" s="130">
        <v>8.2000000000000007E-3</v>
      </c>
      <c r="F37" s="130">
        <v>3.3999999999999998E-3</v>
      </c>
      <c r="G37" s="130">
        <v>8.6E-3</v>
      </c>
      <c r="H37" s="130">
        <v>1.4E-2</v>
      </c>
      <c r="I37" s="130">
        <v>2.3400000000000001E-2</v>
      </c>
      <c r="J37" s="130">
        <v>2.7900000000000001E-2</v>
      </c>
      <c r="K37" s="130">
        <v>2.52E-2</v>
      </c>
      <c r="L37" s="130">
        <v>2.5700000000000001E-2</v>
      </c>
    </row>
    <row r="38" spans="1:12" s="48" customFormat="1" ht="15" customHeight="1" thickBot="1">
      <c r="A38" s="47" t="s">
        <v>848</v>
      </c>
      <c r="B38" s="46" t="s">
        <v>1049</v>
      </c>
      <c r="C38" s="165" t="s">
        <v>1050</v>
      </c>
      <c r="D38" s="130">
        <v>0.28999999999999998</v>
      </c>
      <c r="E38" s="130">
        <v>1E-4</v>
      </c>
      <c r="F38" s="130">
        <v>1.1999999999999999E-3</v>
      </c>
      <c r="G38" s="130">
        <v>3.3E-3</v>
      </c>
      <c r="H38" s="130">
        <v>5.9999999999999995E-4</v>
      </c>
      <c r="I38" s="130">
        <v>1.6999999999999999E-3</v>
      </c>
      <c r="J38" s="130">
        <v>1.9E-3</v>
      </c>
      <c r="K38" s="130">
        <v>2.3E-3</v>
      </c>
      <c r="L38" s="130">
        <v>1.6999999999999999E-3</v>
      </c>
    </row>
    <row r="39" spans="1:12" s="37" customFormat="1" ht="15" customHeight="1" thickTop="1" thickBot="1">
      <c r="A39" s="47"/>
      <c r="B39" s="51"/>
      <c r="C39" s="407" t="s">
        <v>634</v>
      </c>
      <c r="D39" s="404"/>
      <c r="E39" s="404"/>
      <c r="F39" s="404"/>
      <c r="G39" s="404"/>
      <c r="H39" s="404"/>
      <c r="I39" s="405"/>
      <c r="J39" s="405"/>
      <c r="K39" s="405"/>
      <c r="L39" s="405"/>
    </row>
    <row r="40" spans="1:12" s="37" customFormat="1" ht="15" customHeight="1" thickTop="1" thickBot="1">
      <c r="A40" s="47"/>
      <c r="B40" s="174"/>
      <c r="C40" s="407" t="s">
        <v>635</v>
      </c>
      <c r="D40" s="404"/>
      <c r="E40" s="404"/>
      <c r="F40" s="404"/>
      <c r="G40" s="404"/>
      <c r="H40" s="404"/>
      <c r="I40" s="405"/>
      <c r="J40" s="405"/>
      <c r="K40" s="405"/>
      <c r="L40" s="405"/>
    </row>
    <row r="41" spans="1:12" s="47" customFormat="1" ht="15" customHeight="1" thickTop="1">
      <c r="A41" s="47" t="s">
        <v>848</v>
      </c>
      <c r="B41" s="46" t="s">
        <v>1051</v>
      </c>
      <c r="C41" s="165" t="s">
        <v>1052</v>
      </c>
      <c r="D41" s="130">
        <v>4.3700000000000003E-2</v>
      </c>
      <c r="E41" s="130">
        <v>3.95E-2</v>
      </c>
      <c r="F41" s="130">
        <v>3.5400000000000001E-2</v>
      </c>
      <c r="G41" s="130">
        <v>3.4099999999999998E-2</v>
      </c>
      <c r="H41" s="130">
        <v>3.3300000000000003E-2</v>
      </c>
      <c r="I41" s="130">
        <v>3.0800000000000001E-2</v>
      </c>
      <c r="J41" s="130">
        <v>3.0200000000000001E-2</v>
      </c>
      <c r="K41" s="130">
        <v>2.7699999999999999E-2</v>
      </c>
      <c r="L41" s="130">
        <v>2.8000000000000001E-2</v>
      </c>
    </row>
    <row r="42" spans="1:12" s="48" customFormat="1" ht="15" customHeight="1">
      <c r="A42" s="47" t="s">
        <v>848</v>
      </c>
      <c r="B42" s="46" t="s">
        <v>1053</v>
      </c>
      <c r="C42" s="165" t="s">
        <v>1054</v>
      </c>
      <c r="D42" s="130">
        <v>5.9700000000000003E-2</v>
      </c>
      <c r="E42" s="130">
        <v>5.5399999999999998E-2</v>
      </c>
      <c r="F42" s="130">
        <v>4.9200000000000001E-2</v>
      </c>
      <c r="G42" s="130">
        <v>4.5400000000000003E-2</v>
      </c>
      <c r="H42" s="130">
        <v>4.3200000000000002E-2</v>
      </c>
      <c r="I42" s="130">
        <v>3.9100000000000003E-2</v>
      </c>
      <c r="J42" s="130">
        <v>3.7999999999999999E-2</v>
      </c>
      <c r="K42" s="130">
        <v>3.5400000000000001E-2</v>
      </c>
      <c r="L42" s="130">
        <v>3.5799999999999998E-2</v>
      </c>
    </row>
    <row r="43" spans="1:12" s="48" customFormat="1" ht="15" customHeight="1">
      <c r="A43" s="47" t="s">
        <v>848</v>
      </c>
      <c r="B43" s="46" t="s">
        <v>1055</v>
      </c>
      <c r="C43" s="165" t="s">
        <v>1056</v>
      </c>
      <c r="D43" s="130">
        <v>6.7500000000000004E-2</v>
      </c>
      <c r="E43" s="130">
        <v>6.1400000000000003E-2</v>
      </c>
      <c r="F43" s="130">
        <v>5.2600000000000001E-2</v>
      </c>
      <c r="G43" s="130">
        <v>4.8500000000000001E-2</v>
      </c>
      <c r="H43" s="130">
        <v>4.6399999999999997E-2</v>
      </c>
      <c r="I43" s="130">
        <v>4.1799999999999997E-2</v>
      </c>
      <c r="J43" s="130">
        <v>4.1500000000000002E-2</v>
      </c>
      <c r="K43" s="130">
        <v>3.9E-2</v>
      </c>
      <c r="L43" s="130">
        <v>4.1200000000000001E-2</v>
      </c>
    </row>
    <row r="44" spans="1:12" s="48" customFormat="1" ht="15" customHeight="1" thickBot="1">
      <c r="A44" s="47" t="s">
        <v>848</v>
      </c>
      <c r="B44" s="46" t="s">
        <v>1057</v>
      </c>
      <c r="C44" s="165" t="s">
        <v>1058</v>
      </c>
      <c r="D44" s="130">
        <v>6.5799999999999997E-2</v>
      </c>
      <c r="E44" s="130">
        <v>5.91E-2</v>
      </c>
      <c r="F44" s="130">
        <v>5.3800000000000001E-2</v>
      </c>
      <c r="G44" s="130">
        <v>5.28E-2</v>
      </c>
      <c r="H44" s="130">
        <v>5.1799999999999999E-2</v>
      </c>
      <c r="I44" s="130">
        <v>5.0200000000000002E-2</v>
      </c>
      <c r="J44" s="130">
        <v>5.0599999999999999E-2</v>
      </c>
      <c r="K44" s="130">
        <v>4.7100000000000003E-2</v>
      </c>
      <c r="L44" s="130">
        <v>4.7399999999999998E-2</v>
      </c>
    </row>
    <row r="45" spans="1:12" s="37" customFormat="1" ht="15" customHeight="1" thickTop="1" thickBot="1">
      <c r="A45" s="47"/>
      <c r="B45" s="174"/>
      <c r="C45" s="407" t="s">
        <v>640</v>
      </c>
      <c r="D45" s="404"/>
      <c r="E45" s="404"/>
      <c r="F45" s="404"/>
      <c r="G45" s="404"/>
      <c r="H45" s="404"/>
      <c r="I45" s="405"/>
      <c r="J45" s="405"/>
      <c r="K45" s="405"/>
      <c r="L45" s="405"/>
    </row>
    <row r="46" spans="1:12" s="50" customFormat="1" ht="15" customHeight="1" thickTop="1">
      <c r="A46" s="50" t="s">
        <v>848</v>
      </c>
      <c r="B46" s="46" t="s">
        <v>1059</v>
      </c>
      <c r="C46" s="165" t="s">
        <v>1060</v>
      </c>
      <c r="D46" s="130">
        <v>0.51180000000000003</v>
      </c>
      <c r="E46" s="130">
        <v>0.52239999999999998</v>
      </c>
      <c r="F46" s="130">
        <v>0.53390000000000004</v>
      </c>
      <c r="G46" s="130">
        <v>0.53349999999999997</v>
      </c>
      <c r="H46" s="130">
        <v>0.53359999999999996</v>
      </c>
      <c r="I46" s="130">
        <v>0.53029999999999999</v>
      </c>
      <c r="J46" s="130">
        <v>0.52110000000000001</v>
      </c>
      <c r="K46" s="130">
        <v>0.52110000000000001</v>
      </c>
      <c r="L46" s="130">
        <v>0.49320000000000003</v>
      </c>
    </row>
    <row r="47" spans="1:12" ht="15" customHeight="1">
      <c r="A47" s="47" t="s">
        <v>848</v>
      </c>
      <c r="B47" s="46" t="s">
        <v>1061</v>
      </c>
      <c r="C47" s="165" t="s">
        <v>1062</v>
      </c>
      <c r="D47" s="130">
        <v>5.7000000000000002E-2</v>
      </c>
      <c r="E47" s="130">
        <v>5.8400000000000001E-2</v>
      </c>
      <c r="F47" s="130">
        <v>6.0299999999999999E-2</v>
      </c>
      <c r="G47" s="130">
        <v>6.0699999999999997E-2</v>
      </c>
      <c r="H47" s="130">
        <v>6.13E-2</v>
      </c>
      <c r="I47" s="130">
        <v>6.2899999999999998E-2</v>
      </c>
      <c r="J47" s="130">
        <v>6.2300000000000001E-2</v>
      </c>
      <c r="K47" s="130">
        <v>6.5000000000000002E-2</v>
      </c>
      <c r="L47" s="130">
        <v>6.0100000000000001E-2</v>
      </c>
    </row>
    <row r="48" spans="1:12" ht="15" customHeight="1">
      <c r="A48" s="47" t="s">
        <v>848</v>
      </c>
      <c r="B48" s="46" t="s">
        <v>1063</v>
      </c>
      <c r="C48" s="165" t="s">
        <v>1064</v>
      </c>
      <c r="D48" s="130">
        <v>0.43120000000000003</v>
      </c>
      <c r="E48" s="130">
        <v>0.41909999999999997</v>
      </c>
      <c r="F48" s="130">
        <v>0.40579999999999999</v>
      </c>
      <c r="G48" s="130">
        <v>0.40589999999999998</v>
      </c>
      <c r="H48" s="130">
        <v>0.40510000000000002</v>
      </c>
      <c r="I48" s="130">
        <v>0.40670000000000001</v>
      </c>
      <c r="J48" s="130">
        <v>0.41660000000000003</v>
      </c>
      <c r="K48" s="130">
        <v>0.41389999999999999</v>
      </c>
      <c r="L48" s="130">
        <v>0.4466</v>
      </c>
    </row>
    <row r="49" spans="1:12" ht="15" customHeight="1" thickBot="1">
      <c r="A49" s="47" t="s">
        <v>848</v>
      </c>
      <c r="B49" s="46" t="s">
        <v>1065</v>
      </c>
      <c r="C49" s="165" t="s">
        <v>1066</v>
      </c>
      <c r="D49" s="130">
        <v>0.49469999999999997</v>
      </c>
      <c r="E49" s="130">
        <v>0.50519999999999998</v>
      </c>
      <c r="F49" s="130">
        <v>0.44740000000000002</v>
      </c>
      <c r="G49" s="130">
        <v>0.4108</v>
      </c>
      <c r="H49" s="130">
        <v>0.4047</v>
      </c>
      <c r="I49" s="130">
        <v>0.36890000000000001</v>
      </c>
      <c r="J49" s="130">
        <v>0.3735</v>
      </c>
      <c r="K49" s="130">
        <v>0.34599999999999997</v>
      </c>
      <c r="L49" s="130">
        <v>0.35460000000000003</v>
      </c>
    </row>
    <row r="50" spans="1:12" s="47" customFormat="1" ht="15" customHeight="1" thickTop="1" thickBot="1">
      <c r="B50" s="51"/>
      <c r="C50" s="407" t="s">
        <v>645</v>
      </c>
      <c r="D50" s="404"/>
      <c r="E50" s="404"/>
      <c r="F50" s="404"/>
      <c r="G50" s="404"/>
      <c r="H50" s="404"/>
      <c r="I50" s="405"/>
      <c r="J50" s="405"/>
      <c r="K50" s="405"/>
      <c r="L50" s="405"/>
    </row>
    <row r="51" spans="1:12" s="47" customFormat="1" ht="15" customHeight="1" thickTop="1">
      <c r="A51" s="47" t="s">
        <v>848</v>
      </c>
      <c r="B51" s="46" t="s">
        <v>1067</v>
      </c>
      <c r="C51" s="165" t="s">
        <v>1068</v>
      </c>
      <c r="D51" s="130">
        <v>7.7100000000000002E-2</v>
      </c>
      <c r="E51" s="130">
        <v>6.4100000000000004E-2</v>
      </c>
      <c r="F51" s="130">
        <v>6.2300000000000001E-2</v>
      </c>
      <c r="G51" s="130">
        <v>6.0999999999999999E-2</v>
      </c>
      <c r="H51" s="130">
        <v>5.5100000000000003E-2</v>
      </c>
      <c r="I51" s="130">
        <v>5.4300000000000001E-2</v>
      </c>
      <c r="J51" s="130">
        <v>4.9500000000000002E-2</v>
      </c>
      <c r="K51" s="130">
        <v>4.5699999999999998E-2</v>
      </c>
      <c r="L51" s="130">
        <v>3.9600000000000003E-2</v>
      </c>
    </row>
    <row r="52" spans="1:12" s="47" customFormat="1" ht="15" customHeight="1">
      <c r="A52" s="47" t="s">
        <v>848</v>
      </c>
      <c r="B52" s="46" t="s">
        <v>1069</v>
      </c>
      <c r="C52" s="165" t="s">
        <v>1070</v>
      </c>
      <c r="D52" s="130">
        <v>6.0100000000000001E-2</v>
      </c>
      <c r="E52" s="130">
        <v>5.0599999999999999E-2</v>
      </c>
      <c r="F52" s="130">
        <v>4.9500000000000002E-2</v>
      </c>
      <c r="G52" s="130">
        <v>4.9799999999999997E-2</v>
      </c>
      <c r="H52" s="130">
        <v>4.6800000000000001E-2</v>
      </c>
      <c r="I52" s="130">
        <v>4.65E-2</v>
      </c>
      <c r="J52" s="130">
        <v>4.4400000000000002E-2</v>
      </c>
      <c r="K52" s="130">
        <v>3.9899999999999998E-2</v>
      </c>
      <c r="L52" s="130">
        <v>3.2500000000000001E-2</v>
      </c>
    </row>
    <row r="53" spans="1:12" s="47" customFormat="1" ht="15" customHeight="1">
      <c r="A53" s="47" t="s">
        <v>848</v>
      </c>
      <c r="B53" s="46" t="s">
        <v>1071</v>
      </c>
      <c r="C53" s="165" t="s">
        <v>1072</v>
      </c>
      <c r="D53" s="130">
        <v>7.6200000000000004E-2</v>
      </c>
      <c r="E53" s="130">
        <v>6.6600000000000006E-2</v>
      </c>
      <c r="F53" s="130">
        <v>6.3600000000000004E-2</v>
      </c>
      <c r="G53" s="130">
        <v>6.1100000000000002E-2</v>
      </c>
      <c r="H53" s="130">
        <v>5.74E-2</v>
      </c>
      <c r="I53" s="130">
        <v>5.6399999999999999E-2</v>
      </c>
      <c r="J53" s="130">
        <v>5.4899999999999997E-2</v>
      </c>
      <c r="K53" s="130">
        <v>5.0999999999999997E-2</v>
      </c>
      <c r="L53" s="130">
        <v>4.2900000000000001E-2</v>
      </c>
    </row>
    <row r="54" spans="1:12" s="47" customFormat="1" ht="15" customHeight="1">
      <c r="A54" s="47" t="s">
        <v>848</v>
      </c>
      <c r="B54" s="46" t="s">
        <v>1073</v>
      </c>
      <c r="C54" s="165" t="s">
        <v>1074</v>
      </c>
      <c r="D54" s="130">
        <v>9.1399999999999995E-2</v>
      </c>
      <c r="E54" s="130">
        <v>8.2000000000000003E-2</v>
      </c>
      <c r="F54" s="130">
        <v>7.8799999999999995E-2</v>
      </c>
      <c r="G54" s="130">
        <v>7.85E-2</v>
      </c>
      <c r="H54" s="130">
        <v>7.7799999999999994E-2</v>
      </c>
      <c r="I54" s="130">
        <v>7.8399999999999997E-2</v>
      </c>
      <c r="J54" s="130">
        <v>7.8299999999999995E-2</v>
      </c>
      <c r="K54" s="130">
        <v>7.4300000000000005E-2</v>
      </c>
      <c r="L54" s="130">
        <v>6.6799999999999998E-2</v>
      </c>
    </row>
    <row r="55" spans="1:12" s="47" customFormat="1" ht="15" customHeight="1">
      <c r="A55" s="47" t="s">
        <v>848</v>
      </c>
      <c r="B55" s="46" t="s">
        <v>1075</v>
      </c>
      <c r="C55" s="165" t="s">
        <v>1076</v>
      </c>
      <c r="D55" s="130">
        <v>-1.52E-2</v>
      </c>
      <c r="E55" s="130">
        <v>-1.54E-2</v>
      </c>
      <c r="F55" s="130">
        <v>-1.52E-2</v>
      </c>
      <c r="G55" s="130">
        <v>-1.7299999999999999E-2</v>
      </c>
      <c r="H55" s="130">
        <v>-2.0400000000000001E-2</v>
      </c>
      <c r="I55" s="130">
        <v>-2.1999999999999999E-2</v>
      </c>
      <c r="J55" s="130">
        <v>-2.3400000000000001E-2</v>
      </c>
      <c r="K55" s="130">
        <v>-2.3300000000000001E-2</v>
      </c>
      <c r="L55" s="130">
        <v>-2.3900000000000001E-2</v>
      </c>
    </row>
    <row r="56" spans="1:12" s="47" customFormat="1" ht="15" customHeight="1">
      <c r="A56" s="47" t="s">
        <v>848</v>
      </c>
      <c r="B56" s="46" t="s">
        <v>1077</v>
      </c>
      <c r="C56" s="165" t="s">
        <v>1078</v>
      </c>
      <c r="D56" s="130">
        <v>-1.61E-2</v>
      </c>
      <c r="E56" s="130">
        <v>-1.6E-2</v>
      </c>
      <c r="F56" s="130">
        <v>-1.41E-2</v>
      </c>
      <c r="G56" s="130">
        <v>-1.14E-2</v>
      </c>
      <c r="H56" s="130">
        <v>-1.06E-2</v>
      </c>
      <c r="I56" s="130">
        <v>-9.9000000000000008E-3</v>
      </c>
      <c r="J56" s="130">
        <v>-1.0500000000000001E-2</v>
      </c>
      <c r="K56" s="130">
        <v>-1.11E-2</v>
      </c>
      <c r="L56" s="130">
        <v>-1.03E-2</v>
      </c>
    </row>
    <row r="57" spans="1:12" s="47" customFormat="1" ht="15" customHeight="1" thickBot="1">
      <c r="A57" s="47" t="s">
        <v>848</v>
      </c>
      <c r="B57" s="46" t="s">
        <v>1079</v>
      </c>
      <c r="C57" s="165" t="s">
        <v>1080</v>
      </c>
      <c r="D57" s="130">
        <v>1.6899999999999998E-2</v>
      </c>
      <c r="E57" s="130">
        <v>1.34E-2</v>
      </c>
      <c r="F57" s="130">
        <v>1.2800000000000001E-2</v>
      </c>
      <c r="G57" s="130">
        <v>1.1299999999999999E-2</v>
      </c>
      <c r="H57" s="130">
        <v>8.2000000000000007E-3</v>
      </c>
      <c r="I57" s="130">
        <v>7.7999999999999996E-3</v>
      </c>
      <c r="J57" s="130">
        <v>5.1000000000000004E-3</v>
      </c>
      <c r="K57" s="130">
        <v>5.7999999999999996E-3</v>
      </c>
      <c r="L57" s="130">
        <v>7.1000000000000004E-3</v>
      </c>
    </row>
    <row r="58" spans="1:12" s="37" customFormat="1" ht="15" customHeight="1" thickTop="1" thickBot="1">
      <c r="A58" s="47"/>
      <c r="B58" s="47"/>
      <c r="C58" s="407" t="s">
        <v>1081</v>
      </c>
      <c r="D58" s="408"/>
      <c r="E58" s="408"/>
      <c r="F58" s="408"/>
      <c r="G58" s="408"/>
      <c r="H58" s="408"/>
      <c r="I58" s="408"/>
      <c r="J58" s="408"/>
      <c r="K58" s="408"/>
      <c r="L58" s="408"/>
    </row>
    <row r="59" spans="1:12" s="47" customFormat="1" ht="15" customHeight="1" thickTop="1">
      <c r="A59" s="47" t="s">
        <v>848</v>
      </c>
      <c r="B59" s="46" t="s">
        <v>1067</v>
      </c>
      <c r="C59" s="165" t="s">
        <v>1068</v>
      </c>
      <c r="D59" s="130">
        <v>7.7100000000000002E-2</v>
      </c>
      <c r="E59" s="130">
        <v>6.4100000000000004E-2</v>
      </c>
      <c r="F59" s="130">
        <v>6.2300000000000001E-2</v>
      </c>
      <c r="G59" s="130">
        <v>6.0999999999999999E-2</v>
      </c>
      <c r="H59" s="130">
        <v>5.5100000000000003E-2</v>
      </c>
      <c r="I59" s="130">
        <v>5.4300000000000001E-2</v>
      </c>
      <c r="J59" s="130">
        <v>4.9500000000000002E-2</v>
      </c>
      <c r="K59" s="130">
        <v>4.5699999999999998E-2</v>
      </c>
      <c r="L59" s="130">
        <v>3.9600000000000003E-2</v>
      </c>
    </row>
    <row r="60" spans="1:12" s="47" customFormat="1" ht="15" customHeight="1">
      <c r="A60" s="47" t="s">
        <v>848</v>
      </c>
      <c r="B60" s="46" t="s">
        <v>1082</v>
      </c>
      <c r="C60" s="165" t="s">
        <v>1083</v>
      </c>
      <c r="D60" s="130">
        <v>-6.6E-3</v>
      </c>
      <c r="E60" s="130">
        <v>-4.1000000000000003E-3</v>
      </c>
      <c r="F60" s="130">
        <v>-4.7999999999999996E-3</v>
      </c>
      <c r="G60" s="130">
        <v>-6.0000000000000001E-3</v>
      </c>
      <c r="H60" s="130">
        <v>-5.0000000000000001E-3</v>
      </c>
      <c r="I60" s="130">
        <v>-4.4000000000000003E-3</v>
      </c>
      <c r="J60" s="130">
        <v>-7.3000000000000001E-3</v>
      </c>
      <c r="K60" s="130">
        <v>-7.6E-3</v>
      </c>
      <c r="L60" s="130">
        <v>-2.8E-3</v>
      </c>
    </row>
    <row r="61" spans="1:12" s="48" customFormat="1" ht="15" customHeight="1">
      <c r="A61" s="47" t="s">
        <v>848</v>
      </c>
      <c r="B61" s="46" t="s">
        <v>1084</v>
      </c>
      <c r="C61" s="165" t="s">
        <v>1085</v>
      </c>
      <c r="D61" s="130">
        <v>-4.8599999999999997E-2</v>
      </c>
      <c r="E61" s="130">
        <v>-4.3900000000000002E-2</v>
      </c>
      <c r="F61" s="130">
        <v>-3.9800000000000002E-2</v>
      </c>
      <c r="G61" s="130">
        <v>-3.8199999999999998E-2</v>
      </c>
      <c r="H61" s="130">
        <v>-3.6700000000000003E-2</v>
      </c>
      <c r="I61" s="130">
        <v>-3.3599999999999998E-2</v>
      </c>
      <c r="J61" s="130">
        <v>-3.2599999999999997E-2</v>
      </c>
      <c r="K61" s="130">
        <v>-2.98E-2</v>
      </c>
      <c r="L61" s="130">
        <v>-2.98E-2</v>
      </c>
    </row>
    <row r="62" spans="1:12" s="48" customFormat="1" ht="15" customHeight="1">
      <c r="A62" s="47" t="s">
        <v>848</v>
      </c>
      <c r="B62" s="46" t="s">
        <v>1086</v>
      </c>
      <c r="C62" s="165" t="s">
        <v>1087</v>
      </c>
      <c r="D62" s="130">
        <v>1E-4</v>
      </c>
      <c r="E62" s="130">
        <v>1E-4</v>
      </c>
      <c r="F62" s="130">
        <v>2.0000000000000001E-4</v>
      </c>
      <c r="G62" s="130">
        <v>2.0000000000000001E-4</v>
      </c>
      <c r="H62" s="130">
        <v>2.9999999999999997E-4</v>
      </c>
      <c r="I62" s="130">
        <v>1E-4</v>
      </c>
      <c r="J62" s="130">
        <v>1E-4</v>
      </c>
      <c r="K62" s="130">
        <v>1E-4</v>
      </c>
      <c r="L62" s="130">
        <v>0</v>
      </c>
    </row>
    <row r="63" spans="1:12" s="48" customFormat="1" ht="15" customHeight="1">
      <c r="A63" s="47" t="s">
        <v>848</v>
      </c>
      <c r="B63" s="46" t="s">
        <v>1088</v>
      </c>
      <c r="C63" s="165" t="s">
        <v>1089</v>
      </c>
      <c r="D63" s="130">
        <v>-2.0000000000000001E-4</v>
      </c>
      <c r="E63" s="130">
        <v>1E-4</v>
      </c>
      <c r="F63" s="130">
        <v>0</v>
      </c>
      <c r="G63" s="130">
        <v>1E-4</v>
      </c>
      <c r="H63" s="130">
        <v>2.0000000000000001E-4</v>
      </c>
      <c r="I63" s="130">
        <v>-1E-4</v>
      </c>
      <c r="J63" s="130">
        <v>0</v>
      </c>
      <c r="K63" s="130">
        <v>1E-4</v>
      </c>
      <c r="L63" s="130">
        <v>0</v>
      </c>
    </row>
    <row r="64" spans="1:12" s="48" customFormat="1" ht="15" customHeight="1" thickBot="1">
      <c r="A64" s="47"/>
      <c r="B64" s="46"/>
      <c r="C64" s="165" t="s">
        <v>1090</v>
      </c>
      <c r="D64" s="130">
        <v>0</v>
      </c>
      <c r="E64" s="130">
        <v>0</v>
      </c>
      <c r="F64" s="130">
        <v>0</v>
      </c>
      <c r="G64" s="130">
        <v>0</v>
      </c>
      <c r="H64" s="130">
        <v>0</v>
      </c>
      <c r="I64" s="130">
        <v>0</v>
      </c>
      <c r="J64" s="130">
        <v>0</v>
      </c>
      <c r="K64" s="130">
        <v>0</v>
      </c>
      <c r="L64" s="130">
        <v>0</v>
      </c>
    </row>
    <row r="65" spans="1:12" s="47" customFormat="1" ht="15" customHeight="1" thickTop="1" thickBot="1">
      <c r="A65" s="47" t="s">
        <v>848</v>
      </c>
      <c r="B65" s="46" t="s">
        <v>1091</v>
      </c>
      <c r="C65" s="407" t="s">
        <v>1092</v>
      </c>
      <c r="D65" s="404">
        <v>2.18E-2</v>
      </c>
      <c r="E65" s="404">
        <v>1.6199999999999999E-2</v>
      </c>
      <c r="F65" s="404">
        <v>1.8100000000000002E-2</v>
      </c>
      <c r="G65" s="404">
        <v>1.72E-2</v>
      </c>
      <c r="H65" s="404">
        <v>1.3899999999999999E-2</v>
      </c>
      <c r="I65" s="409">
        <v>1.6400000000000001E-2</v>
      </c>
      <c r="J65" s="409">
        <v>9.7999999999999997E-3</v>
      </c>
      <c r="K65" s="409">
        <v>8.6E-3</v>
      </c>
      <c r="L65" s="409">
        <v>7.3000000000000001E-3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660</v>
      </c>
      <c r="D67" s="47"/>
      <c r="E67" s="47"/>
      <c r="F67" s="47"/>
      <c r="G67" s="47"/>
      <c r="H67" s="47"/>
      <c r="I67" s="47"/>
      <c r="J67" s="47"/>
      <c r="K67" s="47"/>
      <c r="L67" s="47"/>
    </row>
    <row r="68" spans="1:12" ht="15" customHeight="1">
      <c r="A68" s="47"/>
      <c r="B68" s="47"/>
      <c r="C68" s="170" t="s">
        <v>1093</v>
      </c>
      <c r="D68" s="47"/>
      <c r="E68" s="47"/>
      <c r="F68" s="47"/>
      <c r="G68" s="47"/>
      <c r="H68" s="47"/>
      <c r="I68" s="47"/>
      <c r="J68" s="47"/>
      <c r="K68" s="47"/>
      <c r="L68" s="47"/>
    </row>
    <row r="69" spans="1:12" ht="15" customHeight="1">
      <c r="A69" s="47"/>
      <c r="B69" s="47"/>
      <c r="C69" s="170" t="s">
        <v>1094</v>
      </c>
      <c r="D69" s="47"/>
      <c r="E69" s="47"/>
      <c r="F69" s="47"/>
      <c r="G69" s="47"/>
      <c r="H69" s="47"/>
      <c r="I69" s="47"/>
      <c r="J69" s="47"/>
      <c r="K69" s="47"/>
      <c r="L69" s="47"/>
    </row>
    <row r="70" spans="1:12" ht="15" customHeight="1">
      <c r="A70" s="47"/>
      <c r="B70" s="47"/>
      <c r="C70" s="170" t="s">
        <v>663</v>
      </c>
      <c r="D70" s="47"/>
      <c r="E70" s="47"/>
      <c r="F70" s="47"/>
      <c r="G70" s="47"/>
      <c r="H70" s="47"/>
      <c r="I70" s="47"/>
      <c r="J70" s="47"/>
      <c r="K70" s="47"/>
      <c r="L70" s="47"/>
    </row>
    <row r="71" spans="1:12" ht="15" customHeight="1">
      <c r="A71" s="47"/>
      <c r="B71" s="47"/>
      <c r="C71" s="170" t="s">
        <v>664</v>
      </c>
      <c r="D71" s="47"/>
      <c r="E71" s="47"/>
      <c r="F71" s="47"/>
      <c r="G71" s="47"/>
      <c r="H71" s="47"/>
      <c r="I71" s="47"/>
      <c r="J71" s="47"/>
      <c r="K71" s="47"/>
      <c r="L71" s="47"/>
    </row>
    <row r="72" spans="1:12" ht="15" customHeight="1">
      <c r="A72" s="47"/>
      <c r="B72" s="47"/>
      <c r="C72" s="170" t="s">
        <v>665</v>
      </c>
      <c r="D72" s="47"/>
      <c r="E72" s="47"/>
      <c r="F72" s="47"/>
      <c r="G72" s="47"/>
      <c r="H72" s="47"/>
      <c r="I72" s="47"/>
      <c r="J72" s="47"/>
      <c r="K72" s="47"/>
      <c r="L72" s="47"/>
    </row>
    <row r="73" spans="1:12" ht="15" customHeight="1">
      <c r="A73" s="47"/>
      <c r="B73" s="47"/>
      <c r="C73" s="170" t="s">
        <v>666</v>
      </c>
      <c r="D73" s="47"/>
      <c r="E73" s="47"/>
      <c r="F73" s="47"/>
      <c r="G73" s="47"/>
      <c r="H73" s="47"/>
      <c r="I73" s="47"/>
      <c r="J73" s="47"/>
      <c r="K73" s="47"/>
      <c r="L73" s="47"/>
    </row>
    <row r="74" spans="1:12" ht="15" customHeight="1">
      <c r="A74" s="47"/>
      <c r="B74" s="47"/>
      <c r="C74" s="170" t="s">
        <v>667</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39" t="s">
        <v>473</v>
      </c>
      <c r="B1" s="739"/>
      <c r="C1" s="739"/>
      <c r="D1" s="739"/>
      <c r="E1" s="739"/>
      <c r="F1" s="739"/>
      <c r="G1" s="739"/>
      <c r="H1" s="739"/>
      <c r="I1" s="739"/>
      <c r="J1" s="739"/>
      <c r="K1" s="47"/>
    </row>
    <row r="2" spans="1:11" ht="15" customHeight="1">
      <c r="A2" s="740" t="s">
        <v>668</v>
      </c>
      <c r="B2" s="740"/>
      <c r="C2" s="740"/>
      <c r="D2" s="740"/>
      <c r="E2" s="740"/>
      <c r="F2" s="740"/>
      <c r="G2" s="740"/>
      <c r="H2" s="740"/>
      <c r="I2" s="740"/>
      <c r="J2" s="740"/>
      <c r="K2" s="47"/>
    </row>
    <row r="3" spans="1:11" ht="15" customHeight="1">
      <c r="A3" s="740" t="s">
        <v>669</v>
      </c>
      <c r="B3" s="740"/>
      <c r="C3" s="740"/>
      <c r="D3" s="740"/>
      <c r="E3" s="740"/>
      <c r="F3" s="740"/>
      <c r="G3" s="740"/>
      <c r="H3" s="740"/>
      <c r="I3" s="740"/>
      <c r="J3" s="740"/>
      <c r="K3" s="47"/>
    </row>
    <row r="4" spans="1:11" ht="30" customHeight="1">
      <c r="A4" s="741" t="s">
        <v>547</v>
      </c>
      <c r="B4" s="741"/>
      <c r="C4" s="741"/>
      <c r="D4" s="741"/>
      <c r="E4" s="741"/>
      <c r="F4" s="741"/>
      <c r="G4" s="741"/>
      <c r="H4" s="741"/>
      <c r="I4" s="741"/>
      <c r="J4" s="741"/>
      <c r="K4" s="47"/>
    </row>
    <row r="5" spans="1:11" ht="3.75" customHeight="1" thickBot="1">
      <c r="A5" s="47"/>
      <c r="B5" s="47"/>
      <c r="C5" s="47"/>
      <c r="D5" s="47"/>
      <c r="E5" s="47"/>
      <c r="F5" s="47"/>
      <c r="G5" s="47"/>
      <c r="H5" s="47"/>
      <c r="I5" s="47"/>
      <c r="J5" s="47"/>
      <c r="K5" s="47"/>
    </row>
    <row r="6" spans="1:11" s="15" customFormat="1" ht="30" customHeight="1" thickTop="1" thickBot="1">
      <c r="A6" s="560"/>
      <c r="B6" s="394" t="s">
        <v>670</v>
      </c>
      <c r="C6" s="394" t="s">
        <v>671</v>
      </c>
      <c r="D6" s="394" t="s">
        <v>672</v>
      </c>
      <c r="E6" s="394" t="s">
        <v>673</v>
      </c>
      <c r="F6" s="394" t="s">
        <v>674</v>
      </c>
      <c r="G6" s="394" t="s">
        <v>675</v>
      </c>
      <c r="H6" s="394" t="s">
        <v>1572</v>
      </c>
      <c r="I6" s="394" t="s">
        <v>1433</v>
      </c>
      <c r="J6" s="394" t="s">
        <v>1573</v>
      </c>
      <c r="K6" s="395"/>
    </row>
    <row r="7" spans="1:11" ht="15" customHeight="1" thickTop="1" thickBot="1">
      <c r="A7" s="396" t="s">
        <v>676</v>
      </c>
      <c r="B7" s="397">
        <v>18707588.974709999</v>
      </c>
      <c r="C7" s="397">
        <v>20056491.02172</v>
      </c>
      <c r="D7" s="397">
        <v>21982227.826269999</v>
      </c>
      <c r="E7" s="397">
        <v>25325902.376630001</v>
      </c>
      <c r="F7" s="397">
        <v>26429790.742869999</v>
      </c>
      <c r="G7" s="397">
        <v>28067116.098990001</v>
      </c>
      <c r="H7" s="397">
        <v>29151984.135509998</v>
      </c>
      <c r="I7" s="397">
        <v>30536611.048860002</v>
      </c>
      <c r="J7" s="397">
        <v>30281961.592750002</v>
      </c>
      <c r="K7" s="47"/>
    </row>
    <row r="8" spans="1:11" s="16" customFormat="1" ht="15" customHeight="1" thickTop="1">
      <c r="A8" s="147" t="s">
        <v>193</v>
      </c>
      <c r="B8" s="114">
        <v>3695632.7010999997</v>
      </c>
      <c r="C8" s="114">
        <v>3683343.4373699999</v>
      </c>
      <c r="D8" s="114">
        <v>3288991.42662</v>
      </c>
      <c r="E8" s="114">
        <v>3992229.6861999999</v>
      </c>
      <c r="F8" s="114">
        <v>2958433.9348599999</v>
      </c>
      <c r="G8" s="114">
        <v>3472626.9432600001</v>
      </c>
      <c r="H8" s="114">
        <v>3270937.8801700003</v>
      </c>
      <c r="I8" s="114">
        <v>4156241.5425</v>
      </c>
      <c r="J8" s="114">
        <v>3710873.8540100004</v>
      </c>
      <c r="K8" s="47"/>
    </row>
    <row r="9" spans="1:11" s="16" customFormat="1" ht="15" customHeight="1">
      <c r="A9" s="147" t="s">
        <v>202</v>
      </c>
      <c r="B9" s="114">
        <v>4185464.9424899998</v>
      </c>
      <c r="C9" s="114">
        <v>3773823.4758800003</v>
      </c>
      <c r="D9" s="114">
        <v>4578636.3033800004</v>
      </c>
      <c r="E9" s="114">
        <v>5512010.6951099997</v>
      </c>
      <c r="F9" s="114">
        <v>4582504.8181400001</v>
      </c>
      <c r="G9" s="114">
        <v>3817180.0004799999</v>
      </c>
      <c r="H9" s="114">
        <v>3744107.1516900002</v>
      </c>
      <c r="I9" s="114">
        <v>4114008.0157099999</v>
      </c>
      <c r="J9" s="114">
        <v>4312065.7376899999</v>
      </c>
      <c r="K9" s="47"/>
    </row>
    <row r="10" spans="1:11" s="16" customFormat="1" ht="15" customHeight="1">
      <c r="A10" s="147" t="s">
        <v>211</v>
      </c>
      <c r="B10" s="114">
        <v>9726701.3621200006</v>
      </c>
      <c r="C10" s="114">
        <v>11511902.07855</v>
      </c>
      <c r="D10" s="114">
        <v>13045814.107530002</v>
      </c>
      <c r="E10" s="114">
        <v>14640417.47222</v>
      </c>
      <c r="F10" s="114">
        <v>17346454.611950003</v>
      </c>
      <c r="G10" s="114">
        <v>18700889.46731</v>
      </c>
      <c r="H10" s="114">
        <v>19588910.812380001</v>
      </c>
      <c r="I10" s="114">
        <v>19647517.207849998</v>
      </c>
      <c r="J10" s="114">
        <v>19381831.009630002</v>
      </c>
      <c r="K10" s="47"/>
    </row>
    <row r="11" spans="1:11" s="16" customFormat="1" ht="15" customHeight="1">
      <c r="A11" s="148" t="s">
        <v>677</v>
      </c>
      <c r="B11" s="114">
        <v>9769880.3050100002</v>
      </c>
      <c r="C11" s="114">
        <v>11522582.1569</v>
      </c>
      <c r="D11" s="114">
        <v>13041734.093499999</v>
      </c>
      <c r="E11" s="114">
        <v>14665411.11249</v>
      </c>
      <c r="F11" s="114">
        <v>17296215.372810002</v>
      </c>
      <c r="G11" s="114">
        <v>18628239.48996</v>
      </c>
      <c r="H11" s="114">
        <v>19244894.692029998</v>
      </c>
      <c r="I11" s="114">
        <v>19212320.501259997</v>
      </c>
      <c r="J11" s="114">
        <v>18860507.512529999</v>
      </c>
      <c r="K11" s="47"/>
    </row>
    <row r="12" spans="1:11" s="16" customFormat="1" ht="15" customHeight="1">
      <c r="A12" s="148" t="s">
        <v>678</v>
      </c>
      <c r="B12" s="114">
        <v>9714966.8466800004</v>
      </c>
      <c r="C12" s="114">
        <v>11453065.618240001</v>
      </c>
      <c r="D12" s="114">
        <v>12931396.657950001</v>
      </c>
      <c r="E12" s="114">
        <v>14414582.9268</v>
      </c>
      <c r="F12" s="114">
        <v>16959928.550039999</v>
      </c>
      <c r="G12" s="114">
        <v>18148113.343589999</v>
      </c>
      <c r="H12" s="114">
        <v>18697618.748630002</v>
      </c>
      <c r="I12" s="114">
        <v>18521546.442060001</v>
      </c>
      <c r="J12" s="114">
        <v>14249151.626080001</v>
      </c>
      <c r="K12" s="47"/>
    </row>
    <row r="13" spans="1:11" s="16" customFormat="1" ht="15" customHeight="1">
      <c r="A13" s="148" t="s">
        <v>679</v>
      </c>
      <c r="B13" s="114">
        <v>54913.458330000001</v>
      </c>
      <c r="C13" s="114">
        <v>69516.538659999991</v>
      </c>
      <c r="D13" s="114">
        <v>110337.43554999999</v>
      </c>
      <c r="E13" s="114">
        <v>250828.18568999998</v>
      </c>
      <c r="F13" s="114">
        <v>336286.82276999997</v>
      </c>
      <c r="G13" s="114">
        <v>480126.14637000003</v>
      </c>
      <c r="H13" s="114">
        <v>547275.94339999999</v>
      </c>
      <c r="I13" s="114">
        <v>690774.05920000002</v>
      </c>
      <c r="J13" s="114">
        <v>4611355.8864500001</v>
      </c>
      <c r="K13" s="47"/>
    </row>
    <row r="14" spans="1:11" s="16" customFormat="1" ht="15" customHeight="1">
      <c r="A14" s="148" t="s">
        <v>680</v>
      </c>
      <c r="B14" s="114">
        <v>49501.785929999998</v>
      </c>
      <c r="C14" s="114">
        <v>91848.225449999998</v>
      </c>
      <c r="D14" s="114">
        <v>122741.86867</v>
      </c>
      <c r="E14" s="114">
        <v>69918.597739999997</v>
      </c>
      <c r="F14" s="114">
        <v>105826.19787</v>
      </c>
      <c r="G14" s="114">
        <v>105223.84565999999</v>
      </c>
      <c r="H14" s="114">
        <v>164420.51139</v>
      </c>
      <c r="I14" s="114">
        <v>15329.726409999999</v>
      </c>
      <c r="J14" s="114">
        <v>60159.563649999996</v>
      </c>
      <c r="K14" s="47"/>
    </row>
    <row r="15" spans="1:11" s="16" customFormat="1" ht="15" customHeight="1">
      <c r="A15" s="148" t="s">
        <v>681</v>
      </c>
      <c r="B15" s="114">
        <v>43776.709340000001</v>
      </c>
      <c r="C15" s="114">
        <v>85335.020349999992</v>
      </c>
      <c r="D15" s="114">
        <v>93022.23633</v>
      </c>
      <c r="E15" s="114">
        <v>67332.736900000004</v>
      </c>
      <c r="F15" s="114">
        <v>92838.572159999996</v>
      </c>
      <c r="G15" s="114">
        <v>86408.375290000011</v>
      </c>
      <c r="H15" s="114">
        <v>116536.21704999999</v>
      </c>
      <c r="I15" s="114">
        <v>13223.914419999999</v>
      </c>
      <c r="J15" s="114">
        <v>44938.31235</v>
      </c>
      <c r="K15" s="47"/>
    </row>
    <row r="16" spans="1:11" s="16" customFormat="1" ht="15" customHeight="1">
      <c r="A16" s="148" t="s">
        <v>682</v>
      </c>
      <c r="B16" s="114">
        <v>5725.0765899999997</v>
      </c>
      <c r="C16" s="114">
        <v>6513.2050999999992</v>
      </c>
      <c r="D16" s="114">
        <v>29719.63234</v>
      </c>
      <c r="E16" s="114">
        <v>2585.8608399999998</v>
      </c>
      <c r="F16" s="114">
        <v>12987.62571</v>
      </c>
      <c r="G16" s="114">
        <v>18815.470370000003</v>
      </c>
      <c r="H16" s="114">
        <v>47884.29434</v>
      </c>
      <c r="I16" s="114">
        <v>2105.8119900000002</v>
      </c>
      <c r="J16" s="114">
        <v>15221.2513</v>
      </c>
      <c r="K16" s="47"/>
    </row>
    <row r="17" spans="1:11" s="16" customFormat="1" ht="15" customHeight="1">
      <c r="A17" s="148" t="s">
        <v>683</v>
      </c>
      <c r="B17" s="114">
        <v>85208.711110000004</v>
      </c>
      <c r="C17" s="114">
        <v>90830.90135</v>
      </c>
      <c r="D17" s="114">
        <v>118780.81845000001</v>
      </c>
      <c r="E17" s="114">
        <v>206498.88128</v>
      </c>
      <c r="F17" s="114">
        <v>253463.13586000001</v>
      </c>
      <c r="G17" s="114">
        <v>251270.23727000001</v>
      </c>
      <c r="H17" s="114">
        <v>274735.09317000001</v>
      </c>
      <c r="I17" s="114">
        <v>285648.99158999999</v>
      </c>
      <c r="J17" s="114">
        <v>266139.59794000001</v>
      </c>
      <c r="K17" s="47"/>
    </row>
    <row r="18" spans="1:11" s="16" customFormat="1" ht="15" customHeight="1">
      <c r="A18" s="148" t="s">
        <v>684</v>
      </c>
      <c r="B18" s="114">
        <v>55778.79952</v>
      </c>
      <c r="C18" s="114">
        <v>69866.335200000001</v>
      </c>
      <c r="D18" s="114">
        <v>101655.73745999999</v>
      </c>
      <c r="E18" s="114">
        <v>172859.2108</v>
      </c>
      <c r="F18" s="114">
        <v>212864.26952999999</v>
      </c>
      <c r="G18" s="114">
        <v>197311.65003999998</v>
      </c>
      <c r="H18" s="114">
        <v>227265.3033</v>
      </c>
      <c r="I18" s="114">
        <v>232362.72991999998</v>
      </c>
      <c r="J18" s="114">
        <v>217490.73556</v>
      </c>
      <c r="K18" s="47"/>
    </row>
    <row r="19" spans="1:11" s="16" customFormat="1" ht="15" customHeight="1">
      <c r="A19" s="148" t="s">
        <v>685</v>
      </c>
      <c r="B19" s="114">
        <v>29429.91159</v>
      </c>
      <c r="C19" s="114">
        <v>20964.566149999999</v>
      </c>
      <c r="D19" s="114">
        <v>17125.080989999999</v>
      </c>
      <c r="E19" s="114">
        <v>33639.670479999993</v>
      </c>
      <c r="F19" s="114">
        <v>40598.866329999997</v>
      </c>
      <c r="G19" s="114">
        <v>53958.587229999997</v>
      </c>
      <c r="H19" s="114">
        <v>47469.789870000001</v>
      </c>
      <c r="I19" s="114">
        <v>53286.26167</v>
      </c>
      <c r="J19" s="114">
        <v>48648.862380000006</v>
      </c>
      <c r="K19" s="47"/>
    </row>
    <row r="20" spans="1:11" s="16" customFormat="1" ht="15" customHeight="1">
      <c r="A20" s="148" t="s">
        <v>224</v>
      </c>
      <c r="B20" s="114">
        <v>69393.80101000001</v>
      </c>
      <c r="C20" s="114">
        <v>81356.11626000001</v>
      </c>
      <c r="D20" s="114">
        <v>85609.130900000004</v>
      </c>
      <c r="E20" s="114">
        <v>99967.15148</v>
      </c>
      <c r="F20" s="114">
        <v>106566.62844</v>
      </c>
      <c r="G20" s="114">
        <v>121742.2084</v>
      </c>
      <c r="H20" s="114">
        <v>414242.31797000003</v>
      </c>
      <c r="I20" s="114">
        <v>692135.62927999999</v>
      </c>
      <c r="J20" s="114">
        <v>791340.23992999992</v>
      </c>
      <c r="K20" s="47"/>
    </row>
    <row r="21" spans="1:11" s="16" customFormat="1" ht="15" customHeight="1">
      <c r="A21" s="148" t="s">
        <v>686</v>
      </c>
      <c r="B21" s="114">
        <v>-247283.24093999999</v>
      </c>
      <c r="C21" s="114">
        <v>-274715.32141000003</v>
      </c>
      <c r="D21" s="114">
        <v>-323051.80398999999</v>
      </c>
      <c r="E21" s="114">
        <v>-401378.27077</v>
      </c>
      <c r="F21" s="114">
        <v>-415616.72302999999</v>
      </c>
      <c r="G21" s="114">
        <v>-405586.31398000004</v>
      </c>
      <c r="H21" s="114">
        <v>-509381.80218</v>
      </c>
      <c r="I21" s="114">
        <v>-557917.64069000003</v>
      </c>
      <c r="J21" s="114">
        <v>-596315.90441999992</v>
      </c>
      <c r="K21" s="47"/>
    </row>
    <row r="22" spans="1:11" s="16" customFormat="1" ht="15" customHeight="1">
      <c r="A22" s="147" t="s">
        <v>237</v>
      </c>
      <c r="B22" s="114">
        <v>77068.819860000003</v>
      </c>
      <c r="C22" s="114">
        <v>97946.060440000001</v>
      </c>
      <c r="D22" s="114">
        <v>98522.880749999997</v>
      </c>
      <c r="E22" s="114">
        <v>107813.7316</v>
      </c>
      <c r="F22" s="114">
        <v>119412.18695</v>
      </c>
      <c r="G22" s="114">
        <v>131663.99406</v>
      </c>
      <c r="H22" s="114">
        <v>114490.33236</v>
      </c>
      <c r="I22" s="114">
        <v>176971.45355999999</v>
      </c>
      <c r="J22" s="114">
        <v>135019.02161000003</v>
      </c>
      <c r="K22" s="47"/>
    </row>
    <row r="23" spans="1:11" s="16" customFormat="1" ht="15" customHeight="1">
      <c r="A23" s="147" t="s">
        <v>243</v>
      </c>
      <c r="B23" s="114">
        <v>668.66707999999994</v>
      </c>
      <c r="C23" s="114">
        <v>2000.6695400000001</v>
      </c>
      <c r="D23" s="114">
        <v>12978.39048</v>
      </c>
      <c r="E23" s="114">
        <v>4582.7873099999997</v>
      </c>
      <c r="F23" s="114">
        <v>8737.8687499999996</v>
      </c>
      <c r="G23" s="114">
        <v>10058.223099999999</v>
      </c>
      <c r="H23" s="114">
        <v>6766.4799400000002</v>
      </c>
      <c r="I23" s="114">
        <v>4381.3975599999994</v>
      </c>
      <c r="J23" s="114">
        <v>21744.4647</v>
      </c>
      <c r="K23" s="47"/>
    </row>
    <row r="24" spans="1:11" s="16" customFormat="1" ht="15" customHeight="1">
      <c r="A24" s="147" t="s">
        <v>687</v>
      </c>
      <c r="B24" s="114">
        <v>665743.67625999998</v>
      </c>
      <c r="C24" s="114">
        <v>618218.59114999999</v>
      </c>
      <c r="D24" s="114">
        <v>588623.66541000002</v>
      </c>
      <c r="E24" s="114">
        <v>684154.74375999998</v>
      </c>
      <c r="F24" s="114">
        <v>1039327.69862</v>
      </c>
      <c r="G24" s="114">
        <v>1561762.7764400002</v>
      </c>
      <c r="H24" s="114">
        <v>2054232.8688699999</v>
      </c>
      <c r="I24" s="114">
        <v>2070529.0788800002</v>
      </c>
      <c r="J24" s="114">
        <v>2358000.8275000001</v>
      </c>
      <c r="K24" s="47"/>
    </row>
    <row r="25" spans="1:11" s="16" customFormat="1" ht="15" customHeight="1">
      <c r="A25" s="147" t="s">
        <v>254</v>
      </c>
      <c r="B25" s="114">
        <v>326161.24536</v>
      </c>
      <c r="C25" s="114">
        <v>341730.25611999998</v>
      </c>
      <c r="D25" s="114">
        <v>336226.88231000002</v>
      </c>
      <c r="E25" s="114">
        <v>353255.13894999999</v>
      </c>
      <c r="F25" s="114">
        <v>351441.2328</v>
      </c>
      <c r="G25" s="114">
        <v>344823.14332999999</v>
      </c>
      <c r="H25" s="114">
        <v>339449.53795999999</v>
      </c>
      <c r="I25" s="114">
        <v>336325.49472000002</v>
      </c>
      <c r="J25" s="114">
        <v>334072.78648000001</v>
      </c>
      <c r="K25" s="47"/>
    </row>
    <row r="26" spans="1:11" s="16" customFormat="1" ht="15" customHeight="1">
      <c r="A26" s="147" t="s">
        <v>688</v>
      </c>
      <c r="B26" s="114">
        <v>30147.560440000001</v>
      </c>
      <c r="C26" s="114">
        <v>27526.452670000002</v>
      </c>
      <c r="D26" s="114">
        <v>32434.16979</v>
      </c>
      <c r="E26" s="114">
        <v>31438.121480000002</v>
      </c>
      <c r="F26" s="114">
        <v>23478.390800000001</v>
      </c>
      <c r="G26" s="114">
        <v>28111.551010000003</v>
      </c>
      <c r="H26" s="114">
        <v>33089.072140000004</v>
      </c>
      <c r="I26" s="114">
        <v>30636.858079999998</v>
      </c>
      <c r="J26" s="114">
        <v>28353.89113</v>
      </c>
      <c r="K26" s="47"/>
    </row>
    <row r="27" spans="1:11" s="17" customFormat="1" ht="15" customHeight="1" thickBot="1">
      <c r="A27" s="147" t="s">
        <v>270</v>
      </c>
      <c r="B27" s="114">
        <v>0</v>
      </c>
      <c r="C27" s="114">
        <v>0</v>
      </c>
      <c r="D27" s="114">
        <v>0</v>
      </c>
      <c r="E27" s="114">
        <v>0</v>
      </c>
      <c r="F27" s="114">
        <v>0</v>
      </c>
      <c r="G27" s="114">
        <v>0</v>
      </c>
      <c r="H27" s="114">
        <v>0</v>
      </c>
      <c r="I27" s="114">
        <v>0</v>
      </c>
      <c r="J27" s="114">
        <v>0</v>
      </c>
      <c r="K27" s="47"/>
    </row>
    <row r="28" spans="1:11" ht="15" customHeight="1" thickTop="1" thickBot="1">
      <c r="A28" s="396" t="s">
        <v>689</v>
      </c>
      <c r="B28" s="397">
        <v>17416060.240900002</v>
      </c>
      <c r="C28" s="397">
        <v>18646624.03029</v>
      </c>
      <c r="D28" s="397">
        <v>20456359.37469</v>
      </c>
      <c r="E28" s="397">
        <v>23675919.626680002</v>
      </c>
      <c r="F28" s="397">
        <v>24677010.180689998</v>
      </c>
      <c r="G28" s="397">
        <v>26171786.080119997</v>
      </c>
      <c r="H28" s="397">
        <v>27350497.258869998</v>
      </c>
      <c r="I28" s="397">
        <v>28693137.811150003</v>
      </c>
      <c r="J28" s="397">
        <v>28379642.043279998</v>
      </c>
      <c r="K28" s="47"/>
    </row>
    <row r="29" spans="1:11" s="16" customFormat="1" ht="15" customHeight="1" thickTop="1">
      <c r="A29" s="147" t="s">
        <v>690</v>
      </c>
      <c r="B29" s="114">
        <v>16139403.34842</v>
      </c>
      <c r="C29" s="114">
        <v>17340819.179340001</v>
      </c>
      <c r="D29" s="114">
        <v>18773137.933910001</v>
      </c>
      <c r="E29" s="114">
        <v>21067664.692000002</v>
      </c>
      <c r="F29" s="114">
        <v>20264120.341460001</v>
      </c>
      <c r="G29" s="114">
        <v>20007768.056019999</v>
      </c>
      <c r="H29" s="114">
        <v>21112563.046250001</v>
      </c>
      <c r="I29" s="114">
        <v>22062726.73364</v>
      </c>
      <c r="J29" s="114">
        <v>21834431.394950002</v>
      </c>
      <c r="K29" s="47"/>
    </row>
    <row r="30" spans="1:11" s="16" customFormat="1" ht="15" customHeight="1">
      <c r="A30" s="148" t="s">
        <v>691</v>
      </c>
      <c r="B30" s="114">
        <v>6030709.0619399995</v>
      </c>
      <c r="C30" s="114">
        <v>5205759.7517600004</v>
      </c>
      <c r="D30" s="114">
        <v>5703018.3211199995</v>
      </c>
      <c r="E30" s="114">
        <v>5601128.2103800001</v>
      </c>
      <c r="F30" s="114">
        <v>4616492.5103000002</v>
      </c>
      <c r="G30" s="114">
        <v>4241397.1219100002</v>
      </c>
      <c r="H30" s="114">
        <v>4248048.8687500004</v>
      </c>
      <c r="I30" s="114">
        <v>4463727.2304300005</v>
      </c>
      <c r="J30" s="114">
        <v>4439420.0827299999</v>
      </c>
      <c r="K30" s="47"/>
    </row>
    <row r="31" spans="1:11" s="16" customFormat="1" ht="15" customHeight="1">
      <c r="A31" s="148" t="s">
        <v>692</v>
      </c>
      <c r="B31" s="114">
        <v>4980332.7655800004</v>
      </c>
      <c r="C31" s="114">
        <v>5570532.0457299994</v>
      </c>
      <c r="D31" s="114">
        <v>6045449.0961499996</v>
      </c>
      <c r="E31" s="114">
        <v>7249649.4338400001</v>
      </c>
      <c r="F31" s="114">
        <v>6795348.9971400006</v>
      </c>
      <c r="G31" s="114">
        <v>6724824.3115299996</v>
      </c>
      <c r="H31" s="114">
        <v>7143750.7538799997</v>
      </c>
      <c r="I31" s="114">
        <v>7034340.9308599997</v>
      </c>
      <c r="J31" s="114">
        <v>6960744.4906599997</v>
      </c>
      <c r="K31" s="47"/>
    </row>
    <row r="32" spans="1:11" s="16" customFormat="1" ht="15" customHeight="1">
      <c r="A32" s="148" t="s">
        <v>693</v>
      </c>
      <c r="B32" s="114">
        <v>334710.97012000001</v>
      </c>
      <c r="C32" s="114">
        <v>146768.09469999999</v>
      </c>
      <c r="D32" s="114">
        <v>61102.699979999998</v>
      </c>
      <c r="E32" s="114">
        <v>43643.37717</v>
      </c>
      <c r="F32" s="114">
        <v>35659.557159999997</v>
      </c>
      <c r="G32" s="114">
        <v>34499.827520000006</v>
      </c>
      <c r="H32" s="114">
        <v>29636.80904</v>
      </c>
      <c r="I32" s="114">
        <v>49921.88781</v>
      </c>
      <c r="J32" s="114">
        <v>43099.83006</v>
      </c>
      <c r="K32" s="47"/>
    </row>
    <row r="33" spans="1:11" s="16" customFormat="1" ht="15" customHeight="1">
      <c r="A33" s="148" t="s">
        <v>694</v>
      </c>
      <c r="B33" s="114">
        <v>644441.92788999993</v>
      </c>
      <c r="C33" s="114">
        <v>922304.78058000002</v>
      </c>
      <c r="D33" s="114">
        <v>749490.97678999999</v>
      </c>
      <c r="E33" s="114">
        <v>783692.37635999999</v>
      </c>
      <c r="F33" s="114">
        <v>613460.20551999996</v>
      </c>
      <c r="G33" s="114">
        <v>567189.84001000004</v>
      </c>
      <c r="H33" s="114">
        <v>461080.77054</v>
      </c>
      <c r="I33" s="114">
        <v>441475.26417000004</v>
      </c>
      <c r="J33" s="114">
        <v>427406.87449999998</v>
      </c>
      <c r="K33" s="47"/>
    </row>
    <row r="34" spans="1:11" s="16" customFormat="1" ht="15" customHeight="1">
      <c r="A34" s="148" t="s">
        <v>695</v>
      </c>
      <c r="B34" s="114">
        <v>3856732.1535999998</v>
      </c>
      <c r="C34" s="114">
        <v>5102520.8719199998</v>
      </c>
      <c r="D34" s="114">
        <v>5729277.3404799998</v>
      </c>
      <c r="E34" s="114">
        <v>6802125.5549300006</v>
      </c>
      <c r="F34" s="114">
        <v>7498305.3774300003</v>
      </c>
      <c r="G34" s="114">
        <v>7607766.7070899997</v>
      </c>
      <c r="H34" s="114">
        <v>8307497.6561099999</v>
      </c>
      <c r="I34" s="114">
        <v>9062520.3819900006</v>
      </c>
      <c r="J34" s="114">
        <v>8883686.9202999994</v>
      </c>
      <c r="K34" s="47"/>
    </row>
    <row r="35" spans="1:11" s="16" customFormat="1" ht="15" customHeight="1">
      <c r="A35" s="148" t="s">
        <v>696</v>
      </c>
      <c r="B35" s="114">
        <v>292476.46929000004</v>
      </c>
      <c r="C35" s="114">
        <v>392933.63464999996</v>
      </c>
      <c r="D35" s="114">
        <v>484799.49939000001</v>
      </c>
      <c r="E35" s="114">
        <v>587425.73932000005</v>
      </c>
      <c r="F35" s="114">
        <v>704853.69390999991</v>
      </c>
      <c r="G35" s="114">
        <v>832090.24796000007</v>
      </c>
      <c r="H35" s="114">
        <v>922548.1879299999</v>
      </c>
      <c r="I35" s="114">
        <v>1010741.03838</v>
      </c>
      <c r="J35" s="114">
        <v>1080073.1967</v>
      </c>
      <c r="K35" s="47"/>
    </row>
    <row r="36" spans="1:11" s="16" customFormat="1" ht="15" customHeight="1">
      <c r="A36" s="147" t="s">
        <v>697</v>
      </c>
      <c r="B36" s="114">
        <v>5157.0286900000001</v>
      </c>
      <c r="C36" s="114">
        <v>6915.0809200000003</v>
      </c>
      <c r="D36" s="114">
        <v>5030.7679100000005</v>
      </c>
      <c r="E36" s="114">
        <v>5828.5589300000001</v>
      </c>
      <c r="F36" s="114">
        <v>10050.88768</v>
      </c>
      <c r="G36" s="114">
        <v>5785.83763</v>
      </c>
      <c r="H36" s="114">
        <v>15123.195159999999</v>
      </c>
      <c r="I36" s="114">
        <v>10271.188779999999</v>
      </c>
      <c r="J36" s="114">
        <v>16130.147349999999</v>
      </c>
      <c r="K36" s="47"/>
    </row>
    <row r="37" spans="1:11" s="16" customFormat="1" ht="15" customHeight="1">
      <c r="A37" s="147" t="s">
        <v>698</v>
      </c>
      <c r="B37" s="114">
        <v>152039.22153000001</v>
      </c>
      <c r="C37" s="114">
        <v>233005.61802000002</v>
      </c>
      <c r="D37" s="114">
        <v>269667.60557999997</v>
      </c>
      <c r="E37" s="114">
        <v>961837.00612999999</v>
      </c>
      <c r="F37" s="114">
        <v>1284797.01428</v>
      </c>
      <c r="G37" s="114">
        <v>1920417.6024200001</v>
      </c>
      <c r="H37" s="114">
        <v>2162649.4861999997</v>
      </c>
      <c r="I37" s="114">
        <v>2329848.7167800004</v>
      </c>
      <c r="J37" s="114">
        <v>1967083.8860799999</v>
      </c>
      <c r="K37" s="47"/>
    </row>
    <row r="38" spans="1:11" s="16" customFormat="1" ht="15" customHeight="1">
      <c r="A38" s="147" t="s">
        <v>699</v>
      </c>
      <c r="B38" s="114">
        <v>319729.72867000004</v>
      </c>
      <c r="C38" s="114">
        <v>362075.82627999998</v>
      </c>
      <c r="D38" s="114">
        <v>369484.34910000005</v>
      </c>
      <c r="E38" s="114">
        <v>392495.66836000001</v>
      </c>
      <c r="F38" s="114">
        <v>421431.34593000001</v>
      </c>
      <c r="G38" s="114">
        <v>416199.22416000004</v>
      </c>
      <c r="H38" s="114">
        <v>325143.63543000002</v>
      </c>
      <c r="I38" s="114">
        <v>428518.24926999997</v>
      </c>
      <c r="J38" s="114">
        <v>480976.23200999998</v>
      </c>
      <c r="K38" s="47"/>
    </row>
    <row r="39" spans="1:11" s="16" customFormat="1" ht="15" customHeight="1">
      <c r="A39" s="147" t="s">
        <v>308</v>
      </c>
      <c r="B39" s="114">
        <v>149583.44699</v>
      </c>
      <c r="C39" s="114">
        <v>170162.55194</v>
      </c>
      <c r="D39" s="114">
        <v>191083.01552000002</v>
      </c>
      <c r="E39" s="114">
        <v>218332.02249999999</v>
      </c>
      <c r="F39" s="114">
        <v>235754.15368000002</v>
      </c>
      <c r="G39" s="114">
        <v>251717.91553</v>
      </c>
      <c r="H39" s="114">
        <v>264589.59750999999</v>
      </c>
      <c r="I39" s="114">
        <v>271790.34288999997</v>
      </c>
      <c r="J39" s="114">
        <v>261999.05661000003</v>
      </c>
      <c r="K39" s="47"/>
    </row>
    <row r="40" spans="1:11" s="16" customFormat="1" ht="15" customHeight="1">
      <c r="A40" s="147" t="s">
        <v>314</v>
      </c>
      <c r="B40" s="114">
        <v>342698.56573999999</v>
      </c>
      <c r="C40" s="114">
        <v>274064.98161999998</v>
      </c>
      <c r="D40" s="114">
        <v>447063.05297000002</v>
      </c>
      <c r="E40" s="114">
        <v>515857.24022000004</v>
      </c>
      <c r="F40" s="114">
        <v>413304.16664999997</v>
      </c>
      <c r="G40" s="114">
        <v>413500.69443000003</v>
      </c>
      <c r="H40" s="114">
        <v>564423.91295000003</v>
      </c>
      <c r="I40" s="114">
        <v>563689.37970000005</v>
      </c>
      <c r="J40" s="114">
        <v>565762.05614</v>
      </c>
      <c r="K40" s="47"/>
    </row>
    <row r="41" spans="1:11" s="16" customFormat="1" ht="15" customHeight="1">
      <c r="A41" s="147" t="s">
        <v>700</v>
      </c>
      <c r="B41" s="114">
        <v>276604.68267000001</v>
      </c>
      <c r="C41" s="114">
        <v>255853.01266000001</v>
      </c>
      <c r="D41" s="114">
        <v>393442.57216000004</v>
      </c>
      <c r="E41" s="114">
        <v>509621.29227999999</v>
      </c>
      <c r="F41" s="114">
        <v>438909.41576</v>
      </c>
      <c r="G41" s="114">
        <v>531561.09490999999</v>
      </c>
      <c r="H41" s="114">
        <v>492387.81760000001</v>
      </c>
      <c r="I41" s="114">
        <v>453538.39293000003</v>
      </c>
      <c r="J41" s="114">
        <v>399414.65026999998</v>
      </c>
      <c r="K41" s="47"/>
    </row>
    <row r="42" spans="1:11" s="17" customFormat="1" ht="15" customHeight="1" thickBot="1">
      <c r="A42" s="147" t="s">
        <v>489</v>
      </c>
      <c r="B42" s="114">
        <v>30844.21819</v>
      </c>
      <c r="C42" s="114">
        <v>3727.7795099999998</v>
      </c>
      <c r="D42" s="114">
        <v>7450.0775400000002</v>
      </c>
      <c r="E42" s="114">
        <v>4283.1462599999995</v>
      </c>
      <c r="F42" s="114">
        <v>1608642.85525</v>
      </c>
      <c r="G42" s="114">
        <v>2624835.6550199999</v>
      </c>
      <c r="H42" s="114">
        <v>2413616.5677700001</v>
      </c>
      <c r="I42" s="114">
        <v>2572754.8071599999</v>
      </c>
      <c r="J42" s="114">
        <v>2853844.6198700001</v>
      </c>
      <c r="K42" s="47"/>
    </row>
    <row r="43" spans="1:11" ht="15" customHeight="1" thickTop="1" thickBot="1">
      <c r="A43" s="396" t="s">
        <v>701</v>
      </c>
      <c r="B43" s="397">
        <v>1291528.7338099999</v>
      </c>
      <c r="C43" s="397">
        <v>1409866.9914300002</v>
      </c>
      <c r="D43" s="397">
        <v>1525868.4515799999</v>
      </c>
      <c r="E43" s="397">
        <v>1649982.7499500001</v>
      </c>
      <c r="F43" s="397">
        <v>1752780.5621800001</v>
      </c>
      <c r="G43" s="397">
        <v>1895330.0188699998</v>
      </c>
      <c r="H43" s="397">
        <v>1801486.8766400001</v>
      </c>
      <c r="I43" s="397">
        <v>1843473.23771</v>
      </c>
      <c r="J43" s="397">
        <v>1902319.54947</v>
      </c>
      <c r="K43" s="47"/>
    </row>
    <row r="44" spans="1:11" s="16" customFormat="1" ht="15" customHeight="1" thickTop="1">
      <c r="A44" s="147" t="s">
        <v>329</v>
      </c>
      <c r="B44" s="114">
        <v>655372.64</v>
      </c>
      <c r="C44" s="114">
        <v>1057261.43</v>
      </c>
      <c r="D44" s="114">
        <v>1057261.43</v>
      </c>
      <c r="E44" s="114">
        <v>1057261.43</v>
      </c>
      <c r="F44" s="114">
        <v>1257023.6000000001</v>
      </c>
      <c r="G44" s="114">
        <v>1366039.47</v>
      </c>
      <c r="H44" s="114">
        <v>1366039.47</v>
      </c>
      <c r="I44" s="114">
        <v>1517992.79</v>
      </c>
      <c r="J44" s="114">
        <v>1517992.79</v>
      </c>
      <c r="K44" s="47"/>
    </row>
    <row r="45" spans="1:11" s="16" customFormat="1" ht="15" customHeight="1">
      <c r="A45" s="147" t="s">
        <v>333</v>
      </c>
      <c r="B45" s="114">
        <v>96085</v>
      </c>
      <c r="C45" s="114">
        <v>20717.2</v>
      </c>
      <c r="D45" s="114">
        <v>41297.199999999997</v>
      </c>
      <c r="E45" s="114">
        <v>97084.800000000003</v>
      </c>
      <c r="F45" s="114">
        <v>70415.199999999997</v>
      </c>
      <c r="G45" s="114">
        <v>74534.561400000006</v>
      </c>
      <c r="H45" s="114">
        <v>114890.52279999999</v>
      </c>
      <c r="I45" s="114">
        <v>0.36419999999999997</v>
      </c>
      <c r="J45" s="114">
        <v>54748.525600000001</v>
      </c>
      <c r="K45" s="47"/>
    </row>
    <row r="46" spans="1:11" s="16" customFormat="1" ht="15" customHeight="1">
      <c r="A46" s="147" t="s">
        <v>337</v>
      </c>
      <c r="B46" s="114">
        <v>0</v>
      </c>
      <c r="C46" s="114">
        <v>0</v>
      </c>
      <c r="D46" s="114">
        <v>0</v>
      </c>
      <c r="E46" s="114">
        <v>0</v>
      </c>
      <c r="F46" s="114">
        <v>0</v>
      </c>
      <c r="G46" s="114">
        <v>0</v>
      </c>
      <c r="H46" s="114">
        <v>0</v>
      </c>
      <c r="I46" s="114">
        <v>0</v>
      </c>
      <c r="J46" s="114">
        <v>0</v>
      </c>
      <c r="K46" s="47"/>
    </row>
    <row r="47" spans="1:11" s="16" customFormat="1" ht="15" customHeight="1">
      <c r="A47" s="147" t="s">
        <v>702</v>
      </c>
      <c r="B47" s="114">
        <v>311438.12951</v>
      </c>
      <c r="C47" s="114">
        <v>110521.41165000001</v>
      </c>
      <c r="D47" s="114">
        <v>200482.38653999998</v>
      </c>
      <c r="E47" s="114">
        <v>257961.22406000001</v>
      </c>
      <c r="F47" s="114">
        <v>203561.41201</v>
      </c>
      <c r="G47" s="114">
        <v>201171.4657</v>
      </c>
      <c r="H47" s="114">
        <v>231566.83471999998</v>
      </c>
      <c r="I47" s="114">
        <v>231566.83471999998</v>
      </c>
      <c r="J47" s="114">
        <v>243130.30351</v>
      </c>
      <c r="K47" s="47"/>
    </row>
    <row r="48" spans="1:11" s="16" customFormat="1" ht="15" customHeight="1">
      <c r="A48" s="147" t="s">
        <v>343</v>
      </c>
      <c r="B48" s="114">
        <v>228632.96430000002</v>
      </c>
      <c r="C48" s="114">
        <v>221366.94978</v>
      </c>
      <c r="D48" s="114">
        <v>226827.43503999998</v>
      </c>
      <c r="E48" s="114">
        <v>237675.29588999998</v>
      </c>
      <c r="F48" s="114">
        <v>221780.35016999999</v>
      </c>
      <c r="G48" s="114">
        <v>253584.52177000002</v>
      </c>
      <c r="H48" s="114">
        <v>88990.049120000011</v>
      </c>
      <c r="I48" s="114">
        <v>93913.248790000012</v>
      </c>
      <c r="J48" s="114">
        <v>86447.930359999998</v>
      </c>
      <c r="K48" s="47"/>
    </row>
    <row r="49" spans="1:11" s="16" customFormat="1" ht="15" customHeight="1">
      <c r="A49" s="148" t="s">
        <v>703</v>
      </c>
      <c r="B49" s="114">
        <v>285</v>
      </c>
      <c r="C49" s="114">
        <v>285</v>
      </c>
      <c r="D49" s="114">
        <v>285</v>
      </c>
      <c r="E49" s="114">
        <v>289.77999999999997</v>
      </c>
      <c r="F49" s="114">
        <v>289.77999999999997</v>
      </c>
      <c r="G49" s="114">
        <v>289.77999999999997</v>
      </c>
      <c r="H49" s="114">
        <v>37352.941399999996</v>
      </c>
      <c r="I49" s="114">
        <v>289.77999999999997</v>
      </c>
      <c r="J49" s="114">
        <v>27601.618600000002</v>
      </c>
      <c r="K49" s="47"/>
    </row>
    <row r="50" spans="1:11" s="17" customFormat="1" ht="15" customHeight="1" thickBot="1">
      <c r="A50" s="148" t="s">
        <v>704</v>
      </c>
      <c r="B50" s="114">
        <v>228347.96430000002</v>
      </c>
      <c r="C50" s="114">
        <v>221081.94978</v>
      </c>
      <c r="D50" s="114">
        <v>226542.43503999998</v>
      </c>
      <c r="E50" s="114">
        <v>237385.51588999998</v>
      </c>
      <c r="F50" s="114">
        <v>221490.57016999999</v>
      </c>
      <c r="G50" s="114">
        <v>253294.74177000002</v>
      </c>
      <c r="H50" s="114">
        <v>51637.10772</v>
      </c>
      <c r="I50" s="114">
        <v>93623.468790000014</v>
      </c>
      <c r="J50" s="114">
        <v>58846.311759999997</v>
      </c>
      <c r="K50" s="47"/>
    </row>
    <row r="51" spans="1:11" ht="15" customHeight="1" thickTop="1" thickBot="1">
      <c r="A51" s="396" t="s">
        <v>705</v>
      </c>
      <c r="B51" s="397">
        <v>18707588.974709999</v>
      </c>
      <c r="C51" s="397">
        <v>20056491.02172</v>
      </c>
      <c r="D51" s="397">
        <v>21982227.826269999</v>
      </c>
      <c r="E51" s="397">
        <v>25325902.376630001</v>
      </c>
      <c r="F51" s="397">
        <v>26429790.742869999</v>
      </c>
      <c r="G51" s="397">
        <v>28067116.098990001</v>
      </c>
      <c r="H51" s="397">
        <v>29151984.135509998</v>
      </c>
      <c r="I51" s="397">
        <v>30536611.048860002</v>
      </c>
      <c r="J51" s="397">
        <v>30281961.592750002</v>
      </c>
      <c r="K51" s="47"/>
    </row>
    <row r="52" spans="1:11" s="16" customFormat="1" ht="15" customHeight="1" thickTop="1">
      <c r="A52" s="113" t="s">
        <v>706</v>
      </c>
      <c r="B52" s="114">
        <v>2838112.6881399998</v>
      </c>
      <c r="C52" s="114">
        <v>3603510.24364</v>
      </c>
      <c r="D52" s="114">
        <v>4426580.4471899997</v>
      </c>
      <c r="E52" s="114">
        <v>4487317.00765</v>
      </c>
      <c r="F52" s="114">
        <v>4012596.9292700002</v>
      </c>
      <c r="G52" s="114">
        <v>3576076.8070399999</v>
      </c>
      <c r="H52" s="114">
        <v>2951760.4196100002</v>
      </c>
      <c r="I52" s="114">
        <v>2955995.0753099998</v>
      </c>
      <c r="J52" s="114">
        <v>2652109.69074</v>
      </c>
      <c r="K52" s="47"/>
    </row>
    <row r="53" spans="1:11" s="17" customFormat="1" ht="15" customHeight="1">
      <c r="A53" s="148" t="s">
        <v>707</v>
      </c>
      <c r="B53" s="114">
        <v>126635.9317</v>
      </c>
      <c r="C53" s="114">
        <v>269310.53667</v>
      </c>
      <c r="D53" s="114">
        <v>136430.09747000001</v>
      </c>
      <c r="E53" s="114">
        <v>227930.51197999998</v>
      </c>
      <c r="F53" s="114">
        <v>165696.30635</v>
      </c>
      <c r="G53" s="114">
        <v>153949.08453999998</v>
      </c>
      <c r="H53" s="114">
        <v>88516.159670000008</v>
      </c>
      <c r="I53" s="114">
        <v>96336.715430000011</v>
      </c>
      <c r="J53" s="114">
        <v>89413.941619999998</v>
      </c>
      <c r="K53" s="47"/>
    </row>
    <row r="54" spans="1:11" s="17" customFormat="1" ht="15" customHeight="1">
      <c r="A54" s="148" t="s">
        <v>708</v>
      </c>
      <c r="B54" s="114">
        <v>2485602.7755700001</v>
      </c>
      <c r="C54" s="114">
        <v>3105003.69961</v>
      </c>
      <c r="D54" s="114">
        <v>4027306.6261700001</v>
      </c>
      <c r="E54" s="114">
        <v>3987731.2868000004</v>
      </c>
      <c r="F54" s="114">
        <v>3568226.3175999997</v>
      </c>
      <c r="G54" s="114">
        <v>3055755.84938</v>
      </c>
      <c r="H54" s="114">
        <v>2478746.2129699998</v>
      </c>
      <c r="I54" s="114">
        <v>2486566.5959399999</v>
      </c>
      <c r="J54" s="114">
        <v>2209813.0013800003</v>
      </c>
      <c r="K54" s="47"/>
    </row>
    <row r="55" spans="1:11" s="17" customFormat="1" ht="15" customHeight="1">
      <c r="A55" s="148" t="s">
        <v>709</v>
      </c>
      <c r="B55" s="114">
        <v>0</v>
      </c>
      <c r="C55" s="114">
        <v>0</v>
      </c>
      <c r="D55" s="114">
        <v>0</v>
      </c>
      <c r="E55" s="114">
        <v>0</v>
      </c>
      <c r="F55" s="114">
        <v>0</v>
      </c>
      <c r="G55" s="114">
        <v>0</v>
      </c>
      <c r="H55" s="114">
        <v>0</v>
      </c>
      <c r="I55" s="114">
        <v>0</v>
      </c>
      <c r="J55" s="114">
        <v>0</v>
      </c>
      <c r="K55" s="47"/>
    </row>
    <row r="56" spans="1:11" s="17" customFormat="1" ht="15" customHeight="1">
      <c r="A56" s="148" t="s">
        <v>710</v>
      </c>
      <c r="B56" s="114">
        <v>225873.98087</v>
      </c>
      <c r="C56" s="114">
        <v>229196.00736000002</v>
      </c>
      <c r="D56" s="114">
        <v>262843.72355</v>
      </c>
      <c r="E56" s="114">
        <v>271655.20887000003</v>
      </c>
      <c r="F56" s="114">
        <v>278674.30531999998</v>
      </c>
      <c r="G56" s="114">
        <v>366371.87312</v>
      </c>
      <c r="H56" s="114">
        <v>384498.04697000002</v>
      </c>
      <c r="I56" s="114">
        <v>373091.76393999998</v>
      </c>
      <c r="J56" s="114">
        <v>352882.74774000002</v>
      </c>
      <c r="K56" s="47"/>
    </row>
    <row r="57" spans="1:11" s="17" customFormat="1" ht="15" customHeight="1">
      <c r="A57" s="148" t="s">
        <v>711</v>
      </c>
      <c r="B57" s="114">
        <v>0</v>
      </c>
      <c r="C57" s="114">
        <v>0</v>
      </c>
      <c r="D57" s="114">
        <v>0</v>
      </c>
      <c r="E57" s="114">
        <v>0</v>
      </c>
      <c r="F57" s="114">
        <v>0</v>
      </c>
      <c r="G57" s="114">
        <v>0</v>
      </c>
      <c r="H57" s="114">
        <v>0</v>
      </c>
      <c r="I57" s="114">
        <v>0</v>
      </c>
      <c r="J57" s="114">
        <v>0</v>
      </c>
      <c r="K57" s="47"/>
    </row>
    <row r="58" spans="1:11" s="17" customFormat="1" ht="15" customHeight="1">
      <c r="A58" s="147" t="s">
        <v>712</v>
      </c>
      <c r="B58" s="114">
        <v>25759889.666560002</v>
      </c>
      <c r="C58" s="114">
        <v>30140022.74955</v>
      </c>
      <c r="D58" s="114">
        <v>32591196.9069</v>
      </c>
      <c r="E58" s="114">
        <v>36851601.807259999</v>
      </c>
      <c r="F58" s="114">
        <v>40894895.717179999</v>
      </c>
      <c r="G58" s="114">
        <v>44363916.439379998</v>
      </c>
      <c r="H58" s="114">
        <v>44819168.406389996</v>
      </c>
      <c r="I58" s="114">
        <v>46014571.041940004</v>
      </c>
      <c r="J58" s="114">
        <v>43489671.198509999</v>
      </c>
      <c r="K58" s="47"/>
    </row>
    <row r="59" spans="1:11" ht="30" customHeight="1">
      <c r="A59" s="398" t="s">
        <v>713</v>
      </c>
      <c r="B59" s="399">
        <v>943419.10533000005</v>
      </c>
      <c r="C59" s="399">
        <v>1054180.5422499999</v>
      </c>
      <c r="D59" s="399">
        <v>1126632.8447400001</v>
      </c>
      <c r="E59" s="399">
        <v>1252890.31088</v>
      </c>
      <c r="F59" s="399">
        <v>1372137.8280199999</v>
      </c>
      <c r="G59" s="399">
        <v>1510875.9652</v>
      </c>
      <c r="H59" s="399">
        <v>907057.12657000008</v>
      </c>
      <c r="I59" s="399">
        <v>1521651.7346400002</v>
      </c>
      <c r="J59" s="399">
        <v>846221.11059000005</v>
      </c>
      <c r="K59" s="47"/>
    </row>
    <row r="60" spans="1:11" ht="15" customHeight="1">
      <c r="A60" s="148" t="s">
        <v>714</v>
      </c>
      <c r="B60" s="114">
        <v>-206590.98290999999</v>
      </c>
      <c r="C60" s="114">
        <v>-264435.50060999999</v>
      </c>
      <c r="D60" s="114">
        <v>-279212.84606999997</v>
      </c>
      <c r="E60" s="114">
        <v>-351833.90017000004</v>
      </c>
      <c r="F60" s="114">
        <v>-484198.32649000001</v>
      </c>
      <c r="G60" s="114">
        <v>-524281.85245000001</v>
      </c>
      <c r="H60" s="114">
        <v>-344331.72668999998</v>
      </c>
      <c r="I60" s="114">
        <v>-611283.45853999991</v>
      </c>
      <c r="J60" s="114">
        <v>-378207.29238999996</v>
      </c>
      <c r="K60" s="47"/>
    </row>
    <row r="61" spans="1:11" ht="15" customHeight="1">
      <c r="A61" s="147" t="s">
        <v>715</v>
      </c>
      <c r="B61" s="114">
        <v>736828.12241999991</v>
      </c>
      <c r="C61" s="114">
        <v>789745.04163999995</v>
      </c>
      <c r="D61" s="114">
        <v>847419.99867</v>
      </c>
      <c r="E61" s="114">
        <v>901056.41071000008</v>
      </c>
      <c r="F61" s="114">
        <v>887939.50153000001</v>
      </c>
      <c r="G61" s="114">
        <v>986594.11274999997</v>
      </c>
      <c r="H61" s="114">
        <v>562725.39988000004</v>
      </c>
      <c r="I61" s="114">
        <v>910368.27610000002</v>
      </c>
      <c r="J61" s="114">
        <v>468013.81819999998</v>
      </c>
      <c r="K61" s="47"/>
    </row>
    <row r="62" spans="1:11" ht="15" customHeight="1">
      <c r="A62" s="116" t="s">
        <v>716</v>
      </c>
      <c r="B62" s="114">
        <v>333203.61981</v>
      </c>
      <c r="C62" s="114">
        <v>370526.50992000004</v>
      </c>
      <c r="D62" s="114">
        <v>496514.59254000004</v>
      </c>
      <c r="E62" s="114">
        <v>498340.28583000001</v>
      </c>
      <c r="F62" s="114">
        <v>556628.78267999995</v>
      </c>
      <c r="G62" s="114">
        <v>568640.69559999998</v>
      </c>
      <c r="H62" s="114">
        <v>243642.82956000001</v>
      </c>
      <c r="I62" s="114">
        <v>460963.59311999998</v>
      </c>
      <c r="J62" s="114">
        <v>259196.42103</v>
      </c>
      <c r="K62" s="47"/>
    </row>
    <row r="63" spans="1:11" ht="15" customHeight="1">
      <c r="A63" s="148" t="s">
        <v>717</v>
      </c>
      <c r="B63" s="114">
        <v>-106075.42561000001</v>
      </c>
      <c r="C63" s="114">
        <v>-149660.08319999999</v>
      </c>
      <c r="D63" s="114">
        <v>-266652.91266999999</v>
      </c>
      <c r="E63" s="114">
        <v>-302050.45133999997</v>
      </c>
      <c r="F63" s="114">
        <v>-377719.72820000001</v>
      </c>
      <c r="G63" s="114">
        <v>-436409.15831999999</v>
      </c>
      <c r="H63" s="114">
        <v>-178211.94486000002</v>
      </c>
      <c r="I63" s="114">
        <v>-337744.02333</v>
      </c>
      <c r="J63" s="114">
        <v>-171121.40278999999</v>
      </c>
      <c r="K63" s="47"/>
    </row>
    <row r="64" spans="1:11" ht="15" customHeight="1">
      <c r="A64" s="117" t="s">
        <v>718</v>
      </c>
      <c r="B64" s="114">
        <v>963956.31662000006</v>
      </c>
      <c r="C64" s="114">
        <v>1010611.4683600001</v>
      </c>
      <c r="D64" s="114">
        <v>1077281.67854</v>
      </c>
      <c r="E64" s="114">
        <v>1097346.2452</v>
      </c>
      <c r="F64" s="114">
        <v>1066848.5560099999</v>
      </c>
      <c r="G64" s="114">
        <v>1118825.6500299999</v>
      </c>
      <c r="H64" s="114">
        <v>628156.28458000009</v>
      </c>
      <c r="I64" s="114">
        <v>1033587.84589</v>
      </c>
      <c r="J64" s="114">
        <v>556088.8364400001</v>
      </c>
      <c r="K64" s="47"/>
    </row>
    <row r="65" spans="1:11" ht="15" customHeight="1">
      <c r="A65" s="116" t="s">
        <v>719</v>
      </c>
      <c r="B65" s="114">
        <v>132744.47372000001</v>
      </c>
      <c r="C65" s="114">
        <v>153004.66928999999</v>
      </c>
      <c r="D65" s="114">
        <v>152952.51088999998</v>
      </c>
      <c r="E65" s="114">
        <v>306011.55898999999</v>
      </c>
      <c r="F65" s="114">
        <v>241459.69803999999</v>
      </c>
      <c r="G65" s="114">
        <v>201435.49283999999</v>
      </c>
      <c r="H65" s="114">
        <v>102261.02694</v>
      </c>
      <c r="I65" s="114">
        <v>204657.46175999998</v>
      </c>
      <c r="J65" s="114">
        <v>129068.07445</v>
      </c>
      <c r="K65" s="47"/>
    </row>
    <row r="66" spans="1:11" ht="15" customHeight="1">
      <c r="A66" s="116" t="s">
        <v>720</v>
      </c>
      <c r="B66" s="114">
        <v>-186323.21637000001</v>
      </c>
      <c r="C66" s="114">
        <v>-209914.75800999999</v>
      </c>
      <c r="D66" s="114">
        <v>-262560.86017</v>
      </c>
      <c r="E66" s="114">
        <v>-439500.37650999997</v>
      </c>
      <c r="F66" s="114">
        <v>-325103.38958999998</v>
      </c>
      <c r="G66" s="114">
        <v>-281046.95816000004</v>
      </c>
      <c r="H66" s="114">
        <v>-251181.01725</v>
      </c>
      <c r="I66" s="114">
        <v>-427355.80520999996</v>
      </c>
      <c r="J66" s="114">
        <v>-201881.35678</v>
      </c>
      <c r="K66" s="47"/>
    </row>
    <row r="67" spans="1:11" ht="15" customHeight="1">
      <c r="A67" s="147" t="s">
        <v>721</v>
      </c>
      <c r="B67" s="114">
        <v>910377.57397000003</v>
      </c>
      <c r="C67" s="114">
        <v>953701.37963999994</v>
      </c>
      <c r="D67" s="114">
        <v>967673.32926000003</v>
      </c>
      <c r="E67" s="114">
        <v>963857.42767999996</v>
      </c>
      <c r="F67" s="114">
        <v>983204.86446000007</v>
      </c>
      <c r="G67" s="114">
        <v>1039214.1847100001</v>
      </c>
      <c r="H67" s="114">
        <v>479236.29426999995</v>
      </c>
      <c r="I67" s="114">
        <v>810889.50244000007</v>
      </c>
      <c r="J67" s="114">
        <v>483275.55411000003</v>
      </c>
      <c r="K67" s="47"/>
    </row>
    <row r="68" spans="1:11" ht="15" customHeight="1">
      <c r="A68" s="148" t="s">
        <v>722</v>
      </c>
      <c r="B68" s="114">
        <v>-575563.28786000004</v>
      </c>
      <c r="C68" s="114">
        <v>-646383.09724000003</v>
      </c>
      <c r="D68" s="114">
        <v>-635804.16003000003</v>
      </c>
      <c r="E68" s="114">
        <v>-624936.82261000003</v>
      </c>
      <c r="F68" s="114">
        <v>-638925.21939999994</v>
      </c>
      <c r="G68" s="114">
        <v>-623433.12369000004</v>
      </c>
      <c r="H68" s="114">
        <v>-363423.75466999999</v>
      </c>
      <c r="I68" s="114">
        <v>-575825.68666000001</v>
      </c>
      <c r="J68" s="114">
        <v>-354458.08269999997</v>
      </c>
      <c r="K68" s="47"/>
    </row>
    <row r="69" spans="1:11" ht="15" customHeight="1">
      <c r="A69" s="117" t="s">
        <v>723</v>
      </c>
      <c r="B69" s="114">
        <v>334814.28610999999</v>
      </c>
      <c r="C69" s="114">
        <v>307318.28239999997</v>
      </c>
      <c r="D69" s="114">
        <v>331869.16923</v>
      </c>
      <c r="E69" s="114">
        <v>338920.60506999999</v>
      </c>
      <c r="F69" s="114">
        <v>344279.64506000001</v>
      </c>
      <c r="G69" s="114">
        <v>415781.06101999996</v>
      </c>
      <c r="H69" s="114">
        <v>115812.53959999999</v>
      </c>
      <c r="I69" s="114">
        <v>235063.81578</v>
      </c>
      <c r="J69" s="114">
        <v>128817.47141</v>
      </c>
      <c r="K69" s="47"/>
    </row>
    <row r="70" spans="1:11" ht="15" customHeight="1">
      <c r="A70" s="117" t="s">
        <v>724</v>
      </c>
      <c r="B70" s="114">
        <v>-7102.3124900000003</v>
      </c>
      <c r="C70" s="114">
        <v>-7210.6304099999998</v>
      </c>
      <c r="D70" s="114">
        <v>-592.66287</v>
      </c>
      <c r="E70" s="114">
        <v>6963.3630400000002</v>
      </c>
      <c r="F70" s="114">
        <v>-434.79220000000004</v>
      </c>
      <c r="G70" s="114">
        <v>443.41766999999999</v>
      </c>
      <c r="H70" s="114">
        <v>951.80363</v>
      </c>
      <c r="I70" s="114">
        <v>1614.1552300000001</v>
      </c>
      <c r="J70" s="114">
        <v>-526.22262999999998</v>
      </c>
      <c r="K70" s="47"/>
    </row>
    <row r="71" spans="1:11" ht="15" customHeight="1">
      <c r="A71" s="115" t="s">
        <v>1127</v>
      </c>
      <c r="B71" s="114">
        <v>-9087.4842100000005</v>
      </c>
      <c r="C71" s="114">
        <v>-8227.806849999999</v>
      </c>
      <c r="D71" s="114">
        <v>-1405.18758</v>
      </c>
      <c r="E71" s="114">
        <v>6278.4925899999998</v>
      </c>
      <c r="F71" s="114">
        <v>-1076.5829799999999</v>
      </c>
      <c r="G71" s="114">
        <v>-80.98245</v>
      </c>
      <c r="H71" s="114">
        <v>708.88316000000009</v>
      </c>
      <c r="I71" s="114">
        <v>1289.0473200000001</v>
      </c>
      <c r="J71" s="114">
        <v>-642.25986</v>
      </c>
      <c r="K71" s="47"/>
    </row>
    <row r="72" spans="1:11" ht="15" customHeight="1">
      <c r="A72" s="115" t="s">
        <v>1128</v>
      </c>
      <c r="B72" s="114">
        <v>1985.1717200000001</v>
      </c>
      <c r="C72" s="114">
        <v>1017.17644</v>
      </c>
      <c r="D72" s="114">
        <v>812.52470999999991</v>
      </c>
      <c r="E72" s="114">
        <v>684.87045000000001</v>
      </c>
      <c r="F72" s="114">
        <v>641.79078000000004</v>
      </c>
      <c r="G72" s="114">
        <v>524.40012000000002</v>
      </c>
      <c r="H72" s="114">
        <v>242.92046999999999</v>
      </c>
      <c r="I72" s="114">
        <v>325.10790999999995</v>
      </c>
      <c r="J72" s="114">
        <v>116.03722999999999</v>
      </c>
      <c r="K72" s="47"/>
    </row>
    <row r="73" spans="1:11" ht="15" customHeight="1">
      <c r="A73" s="147" t="s">
        <v>725</v>
      </c>
      <c r="B73" s="114">
        <v>8823.2157100000004</v>
      </c>
      <c r="C73" s="114">
        <v>6456.9579599999997</v>
      </c>
      <c r="D73" s="114">
        <v>1994.62184</v>
      </c>
      <c r="E73" s="114">
        <v>-7549.24892</v>
      </c>
      <c r="F73" s="114">
        <v>1448.86968</v>
      </c>
      <c r="G73" s="114">
        <v>533.41266000000007</v>
      </c>
      <c r="H73" s="114">
        <v>-1340.6907800000001</v>
      </c>
      <c r="I73" s="114">
        <v>-2348.0102499999998</v>
      </c>
      <c r="J73" s="114">
        <v>800.26477999999997</v>
      </c>
      <c r="K73" s="47"/>
    </row>
    <row r="74" spans="1:11" ht="15" customHeight="1">
      <c r="A74" s="147" t="s">
        <v>1559</v>
      </c>
      <c r="B74" s="114">
        <v>9114.96119</v>
      </c>
      <c r="C74" s="114">
        <v>6747.0638399999998</v>
      </c>
      <c r="D74" s="114">
        <v>2170.50794</v>
      </c>
      <c r="E74" s="114">
        <v>-7435.9162699999997</v>
      </c>
      <c r="F74" s="114">
        <v>1545.0291499999998</v>
      </c>
      <c r="G74" s="114">
        <v>641.55925999999999</v>
      </c>
      <c r="H74" s="114">
        <v>-1298.5033799999999</v>
      </c>
      <c r="I74" s="114">
        <v>-2297.7579000000001</v>
      </c>
      <c r="J74" s="114">
        <v>832.50820999999996</v>
      </c>
      <c r="K74" s="47"/>
    </row>
    <row r="75" spans="1:11" ht="15" customHeight="1">
      <c r="A75" s="148" t="s">
        <v>467</v>
      </c>
      <c r="B75" s="114">
        <v>-291.74547999999999</v>
      </c>
      <c r="C75" s="114">
        <v>-290.10588000000001</v>
      </c>
      <c r="D75" s="114">
        <v>-175.8861</v>
      </c>
      <c r="E75" s="114">
        <v>-113.33265</v>
      </c>
      <c r="F75" s="114">
        <v>-96.159469999999999</v>
      </c>
      <c r="G75" s="114">
        <v>-108.14660000000001</v>
      </c>
      <c r="H75" s="114">
        <v>-42.187400000000004</v>
      </c>
      <c r="I75" s="114">
        <v>-50.25235</v>
      </c>
      <c r="J75" s="114">
        <v>-32.243430000000004</v>
      </c>
      <c r="K75" s="47"/>
    </row>
    <row r="76" spans="1:11" ht="15" customHeight="1">
      <c r="A76" s="147" t="s">
        <v>726</v>
      </c>
      <c r="B76" s="114">
        <v>336535.18932999996</v>
      </c>
      <c r="C76" s="114">
        <v>306564.60995000001</v>
      </c>
      <c r="D76" s="114">
        <v>333271.12819999998</v>
      </c>
      <c r="E76" s="114">
        <v>338334.71918999997</v>
      </c>
      <c r="F76" s="114">
        <v>345293.72254000005</v>
      </c>
      <c r="G76" s="114">
        <v>416757.89135000005</v>
      </c>
      <c r="H76" s="114">
        <v>115423.65245000001</v>
      </c>
      <c r="I76" s="114">
        <v>234329.96075999999</v>
      </c>
      <c r="J76" s="114">
        <v>129091.51356000001</v>
      </c>
      <c r="K76" s="47"/>
    </row>
    <row r="77" spans="1:11" ht="15" customHeight="1">
      <c r="A77" s="149" t="s">
        <v>1118</v>
      </c>
      <c r="B77" s="114">
        <v>907.38535000000002</v>
      </c>
      <c r="C77" s="114">
        <v>2151.0972999999999</v>
      </c>
      <c r="D77" s="114">
        <v>3829.25218</v>
      </c>
      <c r="E77" s="114">
        <v>4441.7303099999999</v>
      </c>
      <c r="F77" s="114">
        <v>4487.8670400000001</v>
      </c>
      <c r="G77" s="114">
        <v>3717.25713</v>
      </c>
      <c r="H77" s="114">
        <v>1850.49135</v>
      </c>
      <c r="I77" s="114">
        <v>2990.3485499999997</v>
      </c>
      <c r="J77" s="114">
        <v>1371.4196899999999</v>
      </c>
      <c r="K77" s="47"/>
    </row>
    <row r="78" spans="1:11" ht="15" customHeight="1">
      <c r="A78" s="117" t="s">
        <v>727</v>
      </c>
      <c r="B78" s="114">
        <v>337442.57468000002</v>
      </c>
      <c r="C78" s="114">
        <v>308715.70724999998</v>
      </c>
      <c r="D78" s="114">
        <v>337100.38037999999</v>
      </c>
      <c r="E78" s="114">
        <v>342776.44949999999</v>
      </c>
      <c r="F78" s="114">
        <v>349781.58957999997</v>
      </c>
      <c r="G78" s="114">
        <v>420475.14848000003</v>
      </c>
      <c r="H78" s="114">
        <v>117274.14379999999</v>
      </c>
      <c r="I78" s="114">
        <v>237320.30931000001</v>
      </c>
      <c r="J78" s="114">
        <v>130462.93325</v>
      </c>
      <c r="K78" s="47"/>
    </row>
    <row r="79" spans="1:11" ht="15" customHeight="1">
      <c r="A79" s="116" t="s">
        <v>728</v>
      </c>
      <c r="B79" s="114">
        <v>-592.14200000000005</v>
      </c>
      <c r="C79" s="114">
        <v>214.71576999999999</v>
      </c>
      <c r="D79" s="114">
        <v>0</v>
      </c>
      <c r="E79" s="114">
        <v>-989.94533999999999</v>
      </c>
      <c r="F79" s="114">
        <v>-340.85513000000003</v>
      </c>
      <c r="G79" s="114">
        <v>-0.89800000000000002</v>
      </c>
      <c r="H79" s="114">
        <v>0</v>
      </c>
      <c r="I79" s="114">
        <v>0</v>
      </c>
      <c r="J79" s="114">
        <v>0</v>
      </c>
      <c r="K79" s="47"/>
    </row>
    <row r="80" spans="1:11" ht="15" customHeight="1">
      <c r="A80" s="147" t="s">
        <v>729</v>
      </c>
      <c r="B80" s="114">
        <v>336850.43268000003</v>
      </c>
      <c r="C80" s="114">
        <v>308930.42301999999</v>
      </c>
      <c r="D80" s="114">
        <v>337100.38037999999</v>
      </c>
      <c r="E80" s="114">
        <v>341786.50416000001</v>
      </c>
      <c r="F80" s="114">
        <v>349440.73444999999</v>
      </c>
      <c r="G80" s="114">
        <v>420474.25048000005</v>
      </c>
      <c r="H80" s="114">
        <v>117274.14379999999</v>
      </c>
      <c r="I80" s="114">
        <v>237320.30931000001</v>
      </c>
      <c r="J80" s="114">
        <v>130462.93325</v>
      </c>
      <c r="K80" s="47"/>
    </row>
    <row r="81" spans="1:11" ht="15" customHeight="1">
      <c r="A81" s="116" t="s">
        <v>730</v>
      </c>
      <c r="B81" s="114">
        <v>0</v>
      </c>
      <c r="C81" s="114">
        <v>0</v>
      </c>
      <c r="D81" s="114">
        <v>0</v>
      </c>
      <c r="E81" s="114">
        <v>0</v>
      </c>
      <c r="F81" s="114">
        <v>0</v>
      </c>
      <c r="G81" s="114">
        <v>0</v>
      </c>
      <c r="H81" s="114">
        <v>0</v>
      </c>
      <c r="I81" s="114">
        <v>0</v>
      </c>
      <c r="J81" s="114">
        <v>0</v>
      </c>
      <c r="K81" s="47"/>
    </row>
    <row r="82" spans="1:11" ht="15" customHeight="1">
      <c r="A82" s="147" t="s">
        <v>731</v>
      </c>
      <c r="B82" s="114">
        <v>336850.43268000003</v>
      </c>
      <c r="C82" s="114">
        <v>308930.42301999999</v>
      </c>
      <c r="D82" s="114">
        <v>337100.38037999999</v>
      </c>
      <c r="E82" s="114">
        <v>341786.50416000001</v>
      </c>
      <c r="F82" s="114">
        <v>349440.73444999999</v>
      </c>
      <c r="G82" s="114">
        <v>420474.25048000005</v>
      </c>
      <c r="H82" s="114">
        <v>117274.14379999999</v>
      </c>
      <c r="I82" s="114">
        <v>237320.30931000001</v>
      </c>
      <c r="J82" s="114">
        <v>130462.93325</v>
      </c>
      <c r="K82" s="47"/>
    </row>
    <row r="83" spans="1:11" ht="15" customHeight="1" thickBot="1">
      <c r="A83" s="116" t="s">
        <v>732</v>
      </c>
      <c r="B83" s="114">
        <v>-108502.46837999999</v>
      </c>
      <c r="C83" s="114">
        <v>-87848.473239999992</v>
      </c>
      <c r="D83" s="114">
        <v>-110557.94534000001</v>
      </c>
      <c r="E83" s="114">
        <v>-104400.98827</v>
      </c>
      <c r="F83" s="114">
        <v>-127950.16428</v>
      </c>
      <c r="G83" s="114">
        <v>-167179.50870999999</v>
      </c>
      <c r="H83" s="114">
        <v>-65637.036080000005</v>
      </c>
      <c r="I83" s="114">
        <v>-143696.84052</v>
      </c>
      <c r="J83" s="114">
        <v>-71616.62148999999</v>
      </c>
      <c r="K83" s="47"/>
    </row>
    <row r="84" spans="1:11" ht="15" customHeight="1" thickTop="1" thickBot="1">
      <c r="A84" s="396" t="s">
        <v>733</v>
      </c>
      <c r="B84" s="397">
        <v>228347.96430000002</v>
      </c>
      <c r="C84" s="397">
        <v>221081.94978</v>
      </c>
      <c r="D84" s="397">
        <v>226542.43503999998</v>
      </c>
      <c r="E84" s="397">
        <v>237385.51588999998</v>
      </c>
      <c r="F84" s="397">
        <v>221490.57016999999</v>
      </c>
      <c r="G84" s="397">
        <v>253294.74177000002</v>
      </c>
      <c r="H84" s="397">
        <v>51637.10772</v>
      </c>
      <c r="I84" s="397">
        <v>93623.468790000014</v>
      </c>
      <c r="J84" s="397">
        <v>58846.311759999997</v>
      </c>
      <c r="K84" s="47"/>
    </row>
    <row r="85" spans="1:11" ht="3.75" customHeight="1" thickTop="1" thickBot="1">
      <c r="A85" s="118"/>
      <c r="B85" s="119"/>
      <c r="C85" s="119"/>
      <c r="D85" s="119"/>
      <c r="E85" s="119"/>
      <c r="F85" s="119"/>
      <c r="G85" s="119"/>
      <c r="H85" s="119"/>
      <c r="I85" s="119"/>
      <c r="J85" s="119"/>
      <c r="K85" s="47"/>
    </row>
    <row r="86" spans="1:11" ht="15" customHeight="1" thickTop="1">
      <c r="A86" s="70"/>
      <c r="B86" s="25"/>
      <c r="C86" s="25"/>
      <c r="D86" s="25"/>
      <c r="E86" s="25"/>
      <c r="F86" s="25"/>
      <c r="G86" s="25"/>
      <c r="H86" s="25"/>
      <c r="I86" s="25"/>
      <c r="J86" s="25"/>
      <c r="K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39" t="s">
        <v>473</v>
      </c>
      <c r="B1" s="739"/>
      <c r="C1" s="739"/>
      <c r="D1" s="739"/>
      <c r="E1" s="739"/>
      <c r="F1" s="739"/>
      <c r="G1" s="739"/>
      <c r="H1" s="739"/>
      <c r="I1" s="739"/>
      <c r="J1" s="739"/>
      <c r="K1" s="47"/>
    </row>
    <row r="2" spans="1:11" ht="15" customHeight="1">
      <c r="A2" s="740" t="s">
        <v>668</v>
      </c>
      <c r="B2" s="740"/>
      <c r="C2" s="740"/>
      <c r="D2" s="740"/>
      <c r="E2" s="740"/>
      <c r="F2" s="740"/>
      <c r="G2" s="740"/>
      <c r="H2" s="740"/>
      <c r="I2" s="740"/>
      <c r="J2" s="740"/>
      <c r="K2" s="47"/>
    </row>
    <row r="3" spans="1:11" ht="15" customHeight="1">
      <c r="A3" s="740" t="s">
        <v>734</v>
      </c>
      <c r="B3" s="740"/>
      <c r="C3" s="740"/>
      <c r="D3" s="740"/>
      <c r="E3" s="740"/>
      <c r="F3" s="740"/>
      <c r="G3" s="740"/>
      <c r="H3" s="740"/>
      <c r="I3" s="740"/>
      <c r="J3" s="740"/>
      <c r="K3" s="47"/>
    </row>
    <row r="4" spans="1:11" ht="30" customHeight="1">
      <c r="A4" s="741" t="s">
        <v>547</v>
      </c>
      <c r="B4" s="741"/>
      <c r="C4" s="741"/>
      <c r="D4" s="741"/>
      <c r="E4" s="741"/>
      <c r="F4" s="741"/>
      <c r="G4" s="741"/>
      <c r="H4" s="741"/>
      <c r="I4" s="741"/>
      <c r="J4" s="741"/>
      <c r="K4" s="47"/>
    </row>
    <row r="5" spans="1:11" ht="3.75" customHeight="1" thickBot="1">
      <c r="A5" s="47"/>
      <c r="B5" s="47"/>
      <c r="C5" s="47"/>
      <c r="D5" s="47"/>
      <c r="E5" s="47"/>
      <c r="F5" s="47"/>
      <c r="G5" s="47"/>
      <c r="H5" s="47"/>
      <c r="I5" s="47"/>
      <c r="J5" s="47"/>
      <c r="K5" s="47"/>
    </row>
    <row r="6" spans="1:11" s="15" customFormat="1" ht="30" customHeight="1" thickTop="1" thickBot="1">
      <c r="A6" s="560"/>
      <c r="B6" s="394" t="s">
        <v>670</v>
      </c>
      <c r="C6" s="394" t="s">
        <v>671</v>
      </c>
      <c r="D6" s="394" t="s">
        <v>672</v>
      </c>
      <c r="E6" s="394" t="s">
        <v>673</v>
      </c>
      <c r="F6" s="394" t="s">
        <v>674</v>
      </c>
      <c r="G6" s="394" t="s">
        <v>675</v>
      </c>
      <c r="H6" s="394" t="s">
        <v>1572</v>
      </c>
      <c r="I6" s="394" t="s">
        <v>1433</v>
      </c>
      <c r="J6" s="394" t="s">
        <v>1573</v>
      </c>
      <c r="K6" s="395"/>
    </row>
    <row r="7" spans="1:11" ht="15" customHeight="1" thickTop="1" thickBot="1">
      <c r="A7" s="396" t="s">
        <v>676</v>
      </c>
      <c r="B7" s="397">
        <v>19540940.07344</v>
      </c>
      <c r="C7" s="397">
        <v>29038527.784110002</v>
      </c>
      <c r="D7" s="397">
        <v>22361224.640620001</v>
      </c>
      <c r="E7" s="397">
        <v>26257174.966630001</v>
      </c>
      <c r="F7" s="397">
        <v>30201381.69325</v>
      </c>
      <c r="G7" s="397">
        <v>29405490.767689999</v>
      </c>
      <c r="H7" s="397">
        <v>31483047.068889998</v>
      </c>
      <c r="I7" s="397">
        <v>37405807.694959998</v>
      </c>
      <c r="J7" s="397">
        <v>38416780.484099999</v>
      </c>
      <c r="K7" s="47"/>
    </row>
    <row r="8" spans="1:11" s="16" customFormat="1" ht="15" customHeight="1" thickTop="1">
      <c r="A8" s="147" t="s">
        <v>193</v>
      </c>
      <c r="B8" s="114">
        <v>5262453.6626700005</v>
      </c>
      <c r="C8" s="114">
        <v>12881109.649879999</v>
      </c>
      <c r="D8" s="114">
        <v>3908747.8115300001</v>
      </c>
      <c r="E8" s="114">
        <v>6190914.7188800005</v>
      </c>
      <c r="F8" s="114">
        <v>7595717.1706400001</v>
      </c>
      <c r="G8" s="114">
        <v>4886714.2241199994</v>
      </c>
      <c r="H8" s="114">
        <v>5730235.5754899997</v>
      </c>
      <c r="I8" s="114">
        <v>9343321.938959999</v>
      </c>
      <c r="J8" s="114">
        <v>7333327.7567199999</v>
      </c>
      <c r="K8" s="47"/>
    </row>
    <row r="9" spans="1:11" s="16" customFormat="1" ht="15" customHeight="1">
      <c r="A9" s="147" t="s">
        <v>202</v>
      </c>
      <c r="B9" s="114">
        <v>4347456.8643000005</v>
      </c>
      <c r="C9" s="114">
        <v>4728451.5996000003</v>
      </c>
      <c r="D9" s="114">
        <v>4851834.3443599995</v>
      </c>
      <c r="E9" s="114">
        <v>4063929.8576700003</v>
      </c>
      <c r="F9" s="114">
        <v>4541889.64279</v>
      </c>
      <c r="G9" s="114">
        <v>3601044.2955200002</v>
      </c>
      <c r="H9" s="114">
        <v>3979016.1669800002</v>
      </c>
      <c r="I9" s="114">
        <v>4242469.2447899999</v>
      </c>
      <c r="J9" s="114">
        <v>4282470.2252700003</v>
      </c>
      <c r="K9" s="47"/>
    </row>
    <row r="10" spans="1:11" s="16" customFormat="1" ht="15" customHeight="1">
      <c r="A10" s="147" t="s">
        <v>211</v>
      </c>
      <c r="B10" s="114">
        <v>9196812.9354400001</v>
      </c>
      <c r="C10" s="114">
        <v>10494514.735169999</v>
      </c>
      <c r="D10" s="114">
        <v>12499287.02307</v>
      </c>
      <c r="E10" s="114">
        <v>14538916.439719999</v>
      </c>
      <c r="F10" s="114">
        <v>16585231.206969999</v>
      </c>
      <c r="G10" s="114">
        <v>18052213.130959999</v>
      </c>
      <c r="H10" s="114">
        <v>18630031.861409999</v>
      </c>
      <c r="I10" s="114">
        <v>20413526.94884</v>
      </c>
      <c r="J10" s="114">
        <v>21494533.946419999</v>
      </c>
      <c r="K10" s="47"/>
    </row>
    <row r="11" spans="1:11" s="16" customFormat="1" ht="15" customHeight="1">
      <c r="A11" s="148" t="s">
        <v>677</v>
      </c>
      <c r="B11" s="114">
        <v>9235275.0536900014</v>
      </c>
      <c r="C11" s="114">
        <v>10538390.90399</v>
      </c>
      <c r="D11" s="114">
        <v>12551281.354549998</v>
      </c>
      <c r="E11" s="114">
        <v>14566567.77891</v>
      </c>
      <c r="F11" s="114">
        <v>16611971.45321</v>
      </c>
      <c r="G11" s="114">
        <v>18000190.824810002</v>
      </c>
      <c r="H11" s="114">
        <v>18157828.061859999</v>
      </c>
      <c r="I11" s="114">
        <v>19716433.582210001</v>
      </c>
      <c r="J11" s="114">
        <v>20692752.77093</v>
      </c>
      <c r="K11" s="47"/>
    </row>
    <row r="12" spans="1:11" s="16" customFormat="1" ht="15" customHeight="1">
      <c r="A12" s="148" t="s">
        <v>678</v>
      </c>
      <c r="B12" s="114">
        <v>9114383.7860700004</v>
      </c>
      <c r="C12" s="114">
        <v>10309848.60592</v>
      </c>
      <c r="D12" s="114">
        <v>12138077.087469999</v>
      </c>
      <c r="E12" s="114">
        <v>14126477.1734</v>
      </c>
      <c r="F12" s="114">
        <v>16085669.990379998</v>
      </c>
      <c r="G12" s="114">
        <v>16911773.285560001</v>
      </c>
      <c r="H12" s="114">
        <v>16877878.304280002</v>
      </c>
      <c r="I12" s="114">
        <v>18398503.319090001</v>
      </c>
      <c r="J12" s="114">
        <v>15751327.73167</v>
      </c>
      <c r="K12" s="47"/>
    </row>
    <row r="13" spans="1:11" s="16" customFormat="1" ht="15" customHeight="1">
      <c r="A13" s="148" t="s">
        <v>679</v>
      </c>
      <c r="B13" s="114">
        <v>120891.26762</v>
      </c>
      <c r="C13" s="114">
        <v>228542.29806999999</v>
      </c>
      <c r="D13" s="114">
        <v>413204.26707999996</v>
      </c>
      <c r="E13" s="114">
        <v>440090.60550999996</v>
      </c>
      <c r="F13" s="114">
        <v>526301.46282999997</v>
      </c>
      <c r="G13" s="114">
        <v>1088417.5392499999</v>
      </c>
      <c r="H13" s="114">
        <v>1279949.75758</v>
      </c>
      <c r="I13" s="114">
        <v>1317930.2631199998</v>
      </c>
      <c r="J13" s="114">
        <v>4941425.03926</v>
      </c>
      <c r="K13" s="47"/>
    </row>
    <row r="14" spans="1:11" s="16" customFormat="1" ht="15" customHeight="1">
      <c r="A14" s="148" t="s">
        <v>680</v>
      </c>
      <c r="B14" s="114">
        <v>28853.839829999997</v>
      </c>
      <c r="C14" s="114">
        <v>32931.684390000002</v>
      </c>
      <c r="D14" s="114">
        <v>40902.683280000005</v>
      </c>
      <c r="E14" s="114">
        <v>35672.755320000004</v>
      </c>
      <c r="F14" s="114">
        <v>54546.954020000005</v>
      </c>
      <c r="G14" s="114">
        <v>79300.810329999993</v>
      </c>
      <c r="H14" s="114">
        <v>105025.80901000001</v>
      </c>
      <c r="I14" s="114">
        <v>15648.762640000001</v>
      </c>
      <c r="J14" s="114">
        <v>77895.011339999997</v>
      </c>
      <c r="K14" s="47"/>
    </row>
    <row r="15" spans="1:11" s="16" customFormat="1" ht="15" customHeight="1">
      <c r="A15" s="148" t="s">
        <v>681</v>
      </c>
      <c r="B15" s="114">
        <v>27720.601699999999</v>
      </c>
      <c r="C15" s="114">
        <v>31369.831340000001</v>
      </c>
      <c r="D15" s="114">
        <v>38297.370909999998</v>
      </c>
      <c r="E15" s="114">
        <v>31579.317899999998</v>
      </c>
      <c r="F15" s="114">
        <v>39636.640899999999</v>
      </c>
      <c r="G15" s="114">
        <v>56312.350450000005</v>
      </c>
      <c r="H15" s="114">
        <v>42423.453750000001</v>
      </c>
      <c r="I15" s="114">
        <v>14852.705019999999</v>
      </c>
      <c r="J15" s="114">
        <v>64868.20433</v>
      </c>
      <c r="K15" s="47"/>
    </row>
    <row r="16" spans="1:11" s="16" customFormat="1" ht="15" customHeight="1">
      <c r="A16" s="148" t="s">
        <v>682</v>
      </c>
      <c r="B16" s="114">
        <v>1133.23813</v>
      </c>
      <c r="C16" s="114">
        <v>1561.8530499999999</v>
      </c>
      <c r="D16" s="114">
        <v>2605.3123700000001</v>
      </c>
      <c r="E16" s="114">
        <v>4093.4374199999997</v>
      </c>
      <c r="F16" s="114">
        <v>14910.313119999999</v>
      </c>
      <c r="G16" s="114">
        <v>22988.459879999999</v>
      </c>
      <c r="H16" s="114">
        <v>62602.355259999997</v>
      </c>
      <c r="I16" s="114">
        <v>796.05762000000004</v>
      </c>
      <c r="J16" s="114">
        <v>13026.80701</v>
      </c>
      <c r="K16" s="47"/>
    </row>
    <row r="17" spans="1:11" s="16" customFormat="1" ht="15" customHeight="1">
      <c r="A17" s="148" t="s">
        <v>683</v>
      </c>
      <c r="B17" s="114">
        <v>116018.77256</v>
      </c>
      <c r="C17" s="114">
        <v>129358.11641</v>
      </c>
      <c r="D17" s="114">
        <v>139507.21421000001</v>
      </c>
      <c r="E17" s="114">
        <v>164203.02044999998</v>
      </c>
      <c r="F17" s="114">
        <v>210733.42294999998</v>
      </c>
      <c r="G17" s="114">
        <v>309327.88861999998</v>
      </c>
      <c r="H17" s="114">
        <v>340003.02039999998</v>
      </c>
      <c r="I17" s="114">
        <v>379354.62695999997</v>
      </c>
      <c r="J17" s="114">
        <v>382108.85570999997</v>
      </c>
      <c r="K17" s="47"/>
    </row>
    <row r="18" spans="1:11" s="16" customFormat="1" ht="15" customHeight="1">
      <c r="A18" s="148" t="s">
        <v>684</v>
      </c>
      <c r="B18" s="114">
        <v>85810.886400000003</v>
      </c>
      <c r="C18" s="114">
        <v>94484.794900000008</v>
      </c>
      <c r="D18" s="114">
        <v>102628.63773999999</v>
      </c>
      <c r="E18" s="114">
        <v>131364.60655</v>
      </c>
      <c r="F18" s="114">
        <v>163897.32277</v>
      </c>
      <c r="G18" s="114">
        <v>202137.31837999998</v>
      </c>
      <c r="H18" s="114">
        <v>219666.05600000001</v>
      </c>
      <c r="I18" s="114">
        <v>229955.71346</v>
      </c>
      <c r="J18" s="114">
        <v>209965.39983000001</v>
      </c>
      <c r="K18" s="47"/>
    </row>
    <row r="19" spans="1:11" s="16" customFormat="1" ht="15" customHeight="1">
      <c r="A19" s="148" t="s">
        <v>685</v>
      </c>
      <c r="B19" s="114">
        <v>30207.886160000002</v>
      </c>
      <c r="C19" s="114">
        <v>34873.321509999994</v>
      </c>
      <c r="D19" s="114">
        <v>36878.57647</v>
      </c>
      <c r="E19" s="114">
        <v>32838.4139</v>
      </c>
      <c r="F19" s="114">
        <v>46836.100180000001</v>
      </c>
      <c r="G19" s="114">
        <v>107190.57024</v>
      </c>
      <c r="H19" s="114">
        <v>120336.96440000001</v>
      </c>
      <c r="I19" s="114">
        <v>149398.9135</v>
      </c>
      <c r="J19" s="114">
        <v>172143.45587999999</v>
      </c>
      <c r="K19" s="47"/>
    </row>
    <row r="20" spans="1:11" s="16" customFormat="1" ht="15" customHeight="1">
      <c r="A20" s="148" t="s">
        <v>224</v>
      </c>
      <c r="B20" s="114">
        <v>85458.088640000002</v>
      </c>
      <c r="C20" s="114">
        <v>89146.863629999993</v>
      </c>
      <c r="D20" s="114">
        <v>100326.91164000001</v>
      </c>
      <c r="E20" s="114">
        <v>120662.60805</v>
      </c>
      <c r="F20" s="114">
        <v>137535.93503999998</v>
      </c>
      <c r="G20" s="114">
        <v>159961.21256000001</v>
      </c>
      <c r="H20" s="114">
        <v>568199.8790800001</v>
      </c>
      <c r="I20" s="114">
        <v>922099.64955999993</v>
      </c>
      <c r="J20" s="114">
        <v>998118.24673999997</v>
      </c>
      <c r="K20" s="47"/>
    </row>
    <row r="21" spans="1:11" s="16" customFormat="1" ht="15" customHeight="1">
      <c r="A21" s="148" t="s">
        <v>686</v>
      </c>
      <c r="B21" s="114">
        <v>-268792.81928</v>
      </c>
      <c r="C21" s="114">
        <v>-295312.83325000003</v>
      </c>
      <c r="D21" s="114">
        <v>-332731.14061</v>
      </c>
      <c r="E21" s="114">
        <v>-348189.72301000002</v>
      </c>
      <c r="F21" s="114">
        <v>-429556.55825</v>
      </c>
      <c r="G21" s="114">
        <v>-496567.60535999999</v>
      </c>
      <c r="H21" s="114">
        <v>-541024.90894000011</v>
      </c>
      <c r="I21" s="114">
        <v>-620009.67252999998</v>
      </c>
      <c r="J21" s="114">
        <v>-656340.93829999992</v>
      </c>
      <c r="K21" s="47"/>
    </row>
    <row r="22" spans="1:11" s="16" customFormat="1" ht="15" customHeight="1">
      <c r="A22" s="147" t="s">
        <v>237</v>
      </c>
      <c r="B22" s="114">
        <v>96169.410770000002</v>
      </c>
      <c r="C22" s="114">
        <v>103746.59203</v>
      </c>
      <c r="D22" s="114">
        <v>104395.30511</v>
      </c>
      <c r="E22" s="114">
        <v>107840.57462</v>
      </c>
      <c r="F22" s="114">
        <v>107978.87501999999</v>
      </c>
      <c r="G22" s="114">
        <v>117917.64465</v>
      </c>
      <c r="H22" s="114">
        <v>142004.81977</v>
      </c>
      <c r="I22" s="114">
        <v>186798.24356</v>
      </c>
      <c r="J22" s="114">
        <v>175346.10965999999</v>
      </c>
      <c r="K22" s="47"/>
    </row>
    <row r="23" spans="1:11" s="16" customFormat="1" ht="15" customHeight="1">
      <c r="A23" s="147" t="s">
        <v>243</v>
      </c>
      <c r="B23" s="114">
        <v>256.83129000000002</v>
      </c>
      <c r="C23" s="114">
        <v>153.75670000000002</v>
      </c>
      <c r="D23" s="114">
        <v>652.27449000000001</v>
      </c>
      <c r="E23" s="114">
        <v>890.44313</v>
      </c>
      <c r="F23" s="114">
        <v>931.48018999999999</v>
      </c>
      <c r="G23" s="114">
        <v>1481.23936</v>
      </c>
      <c r="H23" s="114">
        <v>1899.00782</v>
      </c>
      <c r="I23" s="114">
        <v>1900.15535</v>
      </c>
      <c r="J23" s="114">
        <v>2244.1027999999997</v>
      </c>
      <c r="K23" s="47"/>
    </row>
    <row r="24" spans="1:11" s="16" customFormat="1" ht="15" customHeight="1">
      <c r="A24" s="147" t="s">
        <v>687</v>
      </c>
      <c r="B24" s="114">
        <v>297382.53258</v>
      </c>
      <c r="C24" s="114">
        <v>451822.21489999996</v>
      </c>
      <c r="D24" s="114">
        <v>582497.77037000004</v>
      </c>
      <c r="E24" s="114">
        <v>877248.87676000001</v>
      </c>
      <c r="F24" s="114">
        <v>889461.10169000004</v>
      </c>
      <c r="G24" s="114">
        <v>2279969.1881900001</v>
      </c>
      <c r="H24" s="114">
        <v>2530814.2486700001</v>
      </c>
      <c r="I24" s="114">
        <v>2731237.3283099998</v>
      </c>
      <c r="J24" s="114">
        <v>4664458.8200600008</v>
      </c>
      <c r="K24" s="47"/>
    </row>
    <row r="25" spans="1:11" s="16" customFormat="1" ht="15" customHeight="1">
      <c r="A25" s="147" t="s">
        <v>254</v>
      </c>
      <c r="B25" s="114">
        <v>313345.14570999995</v>
      </c>
      <c r="C25" s="114">
        <v>359045.64919999999</v>
      </c>
      <c r="D25" s="114">
        <v>392047.02289999998</v>
      </c>
      <c r="E25" s="114">
        <v>443660.27824999997</v>
      </c>
      <c r="F25" s="114">
        <v>430132.78920999996</v>
      </c>
      <c r="G25" s="114">
        <v>427934.73647</v>
      </c>
      <c r="H25" s="114">
        <v>416272.33039999998</v>
      </c>
      <c r="I25" s="114">
        <v>412636.08967000002</v>
      </c>
      <c r="J25" s="114">
        <v>400400.24774999998</v>
      </c>
      <c r="K25" s="47"/>
    </row>
    <row r="26" spans="1:11" s="16" customFormat="1" ht="15" customHeight="1">
      <c r="A26" s="147" t="s">
        <v>688</v>
      </c>
      <c r="B26" s="114">
        <v>27062.69068</v>
      </c>
      <c r="C26" s="114">
        <v>19683.586629999998</v>
      </c>
      <c r="D26" s="114">
        <v>21763.088789999998</v>
      </c>
      <c r="E26" s="114">
        <v>33773.777600000001</v>
      </c>
      <c r="F26" s="114">
        <v>50039.426740000003</v>
      </c>
      <c r="G26" s="114">
        <v>38216.308420000001</v>
      </c>
      <c r="H26" s="114">
        <v>52773.058349999999</v>
      </c>
      <c r="I26" s="114">
        <v>73917.745479999998</v>
      </c>
      <c r="J26" s="114">
        <v>63999.275420000005</v>
      </c>
      <c r="K26" s="47"/>
    </row>
    <row r="27" spans="1:11" s="17" customFormat="1" ht="15" customHeight="1" thickBot="1">
      <c r="A27" s="147" t="s">
        <v>270</v>
      </c>
      <c r="B27" s="114">
        <v>0</v>
      </c>
      <c r="C27" s="114">
        <v>0</v>
      </c>
      <c r="D27" s="114">
        <v>0</v>
      </c>
      <c r="E27" s="114">
        <v>0</v>
      </c>
      <c r="F27" s="114">
        <v>0</v>
      </c>
      <c r="G27" s="114">
        <v>0</v>
      </c>
      <c r="H27" s="114">
        <v>0</v>
      </c>
      <c r="I27" s="114">
        <v>0</v>
      </c>
      <c r="J27" s="114">
        <v>0</v>
      </c>
      <c r="K27" s="47"/>
    </row>
    <row r="28" spans="1:11" ht="15" customHeight="1" thickTop="1" thickBot="1">
      <c r="A28" s="396" t="s">
        <v>689</v>
      </c>
      <c r="B28" s="397">
        <v>18313187.961369999</v>
      </c>
      <c r="C28" s="397">
        <v>27675165.293680001</v>
      </c>
      <c r="D28" s="397">
        <v>20677176.70538</v>
      </c>
      <c r="E28" s="397">
        <v>24409818.483310003</v>
      </c>
      <c r="F28" s="397">
        <v>28161941.947509997</v>
      </c>
      <c r="G28" s="397">
        <v>27112889.420029998</v>
      </c>
      <c r="H28" s="397">
        <v>29098730.348549999</v>
      </c>
      <c r="I28" s="397">
        <v>35000351.377190001</v>
      </c>
      <c r="J28" s="397">
        <v>35950011.819910005</v>
      </c>
      <c r="K28" s="47"/>
    </row>
    <row r="29" spans="1:11" s="16" customFormat="1" ht="15" customHeight="1" thickTop="1">
      <c r="A29" s="147" t="s">
        <v>690</v>
      </c>
      <c r="B29" s="114">
        <v>15206837.091610001</v>
      </c>
      <c r="C29" s="114">
        <v>21998200.75437</v>
      </c>
      <c r="D29" s="114">
        <v>15820471.67564</v>
      </c>
      <c r="E29" s="114">
        <v>16649221.31088</v>
      </c>
      <c r="F29" s="114">
        <v>20613960.020479999</v>
      </c>
      <c r="G29" s="114">
        <v>18313557.345589999</v>
      </c>
      <c r="H29" s="114">
        <v>20327358.068950001</v>
      </c>
      <c r="I29" s="114">
        <v>21763384.64954</v>
      </c>
      <c r="J29" s="114">
        <v>21901810.810229998</v>
      </c>
      <c r="K29" s="47"/>
    </row>
    <row r="30" spans="1:11" s="16" customFormat="1" ht="15" customHeight="1">
      <c r="A30" s="148" t="s">
        <v>691</v>
      </c>
      <c r="B30" s="114">
        <v>3921123.9153100001</v>
      </c>
      <c r="C30" s="114">
        <v>6040077.2302700002</v>
      </c>
      <c r="D30" s="114">
        <v>4643454.0537900003</v>
      </c>
      <c r="E30" s="114">
        <v>4022127.5671100002</v>
      </c>
      <c r="F30" s="114">
        <v>4307212.3771599997</v>
      </c>
      <c r="G30" s="114">
        <v>2949791.3217099998</v>
      </c>
      <c r="H30" s="114">
        <v>3813452.9649299998</v>
      </c>
      <c r="I30" s="114">
        <v>3943470.9010700001</v>
      </c>
      <c r="J30" s="114">
        <v>3701711.4101199997</v>
      </c>
      <c r="K30" s="47"/>
    </row>
    <row r="31" spans="1:11" s="16" customFormat="1" ht="15" customHeight="1">
      <c r="A31" s="148" t="s">
        <v>692</v>
      </c>
      <c r="B31" s="114">
        <v>7130167.2214899994</v>
      </c>
      <c r="C31" s="114">
        <v>11622798.352149999</v>
      </c>
      <c r="D31" s="114">
        <v>6999865.8011400001</v>
      </c>
      <c r="E31" s="114">
        <v>7786295.3412100002</v>
      </c>
      <c r="F31" s="114">
        <v>9828827.570629999</v>
      </c>
      <c r="G31" s="114">
        <v>8125320.6398299998</v>
      </c>
      <c r="H31" s="114">
        <v>8893890.3452700004</v>
      </c>
      <c r="I31" s="114">
        <v>9883346.9450700004</v>
      </c>
      <c r="J31" s="114">
        <v>9532880.0355200004</v>
      </c>
      <c r="K31" s="47"/>
    </row>
    <row r="32" spans="1:11" s="16" customFormat="1" ht="15" customHeight="1">
      <c r="A32" s="148" t="s">
        <v>693</v>
      </c>
      <c r="B32" s="114">
        <v>80285.847069999989</v>
      </c>
      <c r="C32" s="114">
        <v>46519.527030000005</v>
      </c>
      <c r="D32" s="114">
        <v>25124.122299999999</v>
      </c>
      <c r="E32" s="114">
        <v>33831.829880000005</v>
      </c>
      <c r="F32" s="114">
        <v>6561.4993299999996</v>
      </c>
      <c r="G32" s="114">
        <v>5077.8899499999998</v>
      </c>
      <c r="H32" s="114">
        <v>1035.9997900000001</v>
      </c>
      <c r="I32" s="114">
        <v>1146.0907199999999</v>
      </c>
      <c r="J32" s="114">
        <v>554.74884999999995</v>
      </c>
      <c r="K32" s="47"/>
    </row>
    <row r="33" spans="1:11" s="16" customFormat="1" ht="15" customHeight="1">
      <c r="A33" s="148" t="s">
        <v>694</v>
      </c>
      <c r="B33" s="114">
        <v>347714.42633999995</v>
      </c>
      <c r="C33" s="114">
        <v>656808.18958000001</v>
      </c>
      <c r="D33" s="114">
        <v>710407.06960000005</v>
      </c>
      <c r="E33" s="114">
        <v>616273.61379999993</v>
      </c>
      <c r="F33" s="114">
        <v>462074.35363999999</v>
      </c>
      <c r="G33" s="114">
        <v>1066153.88656</v>
      </c>
      <c r="H33" s="114">
        <v>624902.59900000005</v>
      </c>
      <c r="I33" s="114">
        <v>696583.00179000001</v>
      </c>
      <c r="J33" s="114">
        <v>720685.09594000003</v>
      </c>
      <c r="K33" s="47"/>
    </row>
    <row r="34" spans="1:11" s="16" customFormat="1" ht="15" customHeight="1">
      <c r="A34" s="148" t="s">
        <v>695</v>
      </c>
      <c r="B34" s="114">
        <v>3537325.2198699997</v>
      </c>
      <c r="C34" s="114">
        <v>3377299.2399899997</v>
      </c>
      <c r="D34" s="114">
        <v>3141647.9826199999</v>
      </c>
      <c r="E34" s="114">
        <v>3808636.0388400001</v>
      </c>
      <c r="F34" s="114">
        <v>5530540.38368</v>
      </c>
      <c r="G34" s="114">
        <v>5576185.1310299998</v>
      </c>
      <c r="H34" s="114">
        <v>6347570.4874799997</v>
      </c>
      <c r="I34" s="114">
        <v>6550402.3439100003</v>
      </c>
      <c r="J34" s="114">
        <v>7298605.0933999997</v>
      </c>
      <c r="K34" s="47"/>
    </row>
    <row r="35" spans="1:11" s="16" customFormat="1" ht="15" customHeight="1">
      <c r="A35" s="148" t="s">
        <v>696</v>
      </c>
      <c r="B35" s="114">
        <v>190220.46153</v>
      </c>
      <c r="C35" s="114">
        <v>254698.21534999998</v>
      </c>
      <c r="D35" s="114">
        <v>299972.64619</v>
      </c>
      <c r="E35" s="114">
        <v>382056.92004</v>
      </c>
      <c r="F35" s="114">
        <v>478743.83604000002</v>
      </c>
      <c r="G35" s="114">
        <v>591028.47650999995</v>
      </c>
      <c r="H35" s="114">
        <v>646505.67248000007</v>
      </c>
      <c r="I35" s="114">
        <v>688435.36698000005</v>
      </c>
      <c r="J35" s="114">
        <v>647374.4264</v>
      </c>
      <c r="K35" s="47"/>
    </row>
    <row r="36" spans="1:11" s="16" customFormat="1" ht="15" customHeight="1">
      <c r="A36" s="147" t="s">
        <v>697</v>
      </c>
      <c r="B36" s="114">
        <v>102758.11087</v>
      </c>
      <c r="C36" s="114">
        <v>196081.15238999997</v>
      </c>
      <c r="D36" s="114">
        <v>117024.45144</v>
      </c>
      <c r="E36" s="114">
        <v>58968.294529999999</v>
      </c>
      <c r="F36" s="114">
        <v>89278.41562</v>
      </c>
      <c r="G36" s="114">
        <v>85628.838599999988</v>
      </c>
      <c r="H36" s="114">
        <v>141946.56372000001</v>
      </c>
      <c r="I36" s="114">
        <v>134350.35159999999</v>
      </c>
      <c r="J36" s="114">
        <v>109908.01237000001</v>
      </c>
      <c r="K36" s="47"/>
    </row>
    <row r="37" spans="1:11" s="16" customFormat="1" ht="15" customHeight="1">
      <c r="A37" s="147" t="s">
        <v>698</v>
      </c>
      <c r="B37" s="114">
        <v>765369.53162999998</v>
      </c>
      <c r="C37" s="114">
        <v>896524.86805999989</v>
      </c>
      <c r="D37" s="114">
        <v>1143942.8863499998</v>
      </c>
      <c r="E37" s="114">
        <v>2088034.6581999999</v>
      </c>
      <c r="F37" s="114">
        <v>1923054.7456800002</v>
      </c>
      <c r="G37" s="114">
        <v>3895736.1414600001</v>
      </c>
      <c r="H37" s="114">
        <v>3544409.7418200001</v>
      </c>
      <c r="I37" s="114">
        <v>4486631.2998599997</v>
      </c>
      <c r="J37" s="114">
        <v>5583031.0139300004</v>
      </c>
      <c r="K37" s="47"/>
    </row>
    <row r="38" spans="1:11" s="16" customFormat="1" ht="15" customHeight="1">
      <c r="A38" s="147" t="s">
        <v>699</v>
      </c>
      <c r="B38" s="114">
        <v>336712.19042</v>
      </c>
      <c r="C38" s="114">
        <v>338193.77468999999</v>
      </c>
      <c r="D38" s="114">
        <v>361484.03256999998</v>
      </c>
      <c r="E38" s="114">
        <v>425531.04518000002</v>
      </c>
      <c r="F38" s="114">
        <v>453472.25979000004</v>
      </c>
      <c r="G38" s="114">
        <v>515844.26647999999</v>
      </c>
      <c r="H38" s="114">
        <v>570458.76811000006</v>
      </c>
      <c r="I38" s="114">
        <v>621595.23811000003</v>
      </c>
      <c r="J38" s="114">
        <v>628268.73322000005</v>
      </c>
      <c r="K38" s="47"/>
    </row>
    <row r="39" spans="1:11" s="16" customFormat="1" ht="15" customHeight="1">
      <c r="A39" s="147" t="s">
        <v>308</v>
      </c>
      <c r="B39" s="114">
        <v>153046.23752000002</v>
      </c>
      <c r="C39" s="114">
        <v>202238.58353</v>
      </c>
      <c r="D39" s="114">
        <v>193730.24202000001</v>
      </c>
      <c r="E39" s="114">
        <v>239684.80334000001</v>
      </c>
      <c r="F39" s="114">
        <v>281290.25310000003</v>
      </c>
      <c r="G39" s="114">
        <v>296076.50206000003</v>
      </c>
      <c r="H39" s="114">
        <v>297835.38208999997</v>
      </c>
      <c r="I39" s="114">
        <v>314320.27352999995</v>
      </c>
      <c r="J39" s="114">
        <v>325950.04162000003</v>
      </c>
      <c r="K39" s="47"/>
    </row>
    <row r="40" spans="1:11" s="16" customFormat="1" ht="15" customHeight="1">
      <c r="A40" s="147" t="s">
        <v>314</v>
      </c>
      <c r="B40" s="114">
        <v>0</v>
      </c>
      <c r="C40" s="114">
        <v>0</v>
      </c>
      <c r="D40" s="114">
        <v>0</v>
      </c>
      <c r="E40" s="114">
        <v>0</v>
      </c>
      <c r="F40" s="114">
        <v>0</v>
      </c>
      <c r="G40" s="114">
        <v>0</v>
      </c>
      <c r="H40" s="114">
        <v>0</v>
      </c>
      <c r="I40" s="114">
        <v>0</v>
      </c>
      <c r="J40" s="114">
        <v>0</v>
      </c>
      <c r="K40" s="47"/>
    </row>
    <row r="41" spans="1:11" s="16" customFormat="1" ht="15" customHeight="1">
      <c r="A41" s="147" t="s">
        <v>700</v>
      </c>
      <c r="B41" s="114">
        <v>0</v>
      </c>
      <c r="C41" s="114">
        <v>0</v>
      </c>
      <c r="D41" s="114">
        <v>0</v>
      </c>
      <c r="E41" s="114">
        <v>0</v>
      </c>
      <c r="F41" s="114">
        <v>0</v>
      </c>
      <c r="G41" s="114">
        <v>0</v>
      </c>
      <c r="H41" s="114">
        <v>0</v>
      </c>
      <c r="I41" s="114">
        <v>0</v>
      </c>
      <c r="J41" s="114">
        <v>0</v>
      </c>
      <c r="K41" s="47"/>
    </row>
    <row r="42" spans="1:11" s="17" customFormat="1" ht="15" customHeight="1" thickBot="1">
      <c r="A42" s="147" t="s">
        <v>489</v>
      </c>
      <c r="B42" s="114">
        <v>1748464.79932</v>
      </c>
      <c r="C42" s="114">
        <v>4043926.1606399999</v>
      </c>
      <c r="D42" s="114">
        <v>3040523.4173600003</v>
      </c>
      <c r="E42" s="114">
        <v>4948378.3711800007</v>
      </c>
      <c r="F42" s="114">
        <v>4800886.2528400002</v>
      </c>
      <c r="G42" s="114">
        <v>4006046.3258400001</v>
      </c>
      <c r="H42" s="114">
        <v>4216721.8238599999</v>
      </c>
      <c r="I42" s="114">
        <v>7680069.5645500002</v>
      </c>
      <c r="J42" s="114">
        <v>7401043.20854</v>
      </c>
      <c r="K42" s="47"/>
    </row>
    <row r="43" spans="1:11" ht="15" customHeight="1" thickTop="1" thickBot="1">
      <c r="A43" s="396" t="s">
        <v>701</v>
      </c>
      <c r="B43" s="397">
        <v>1227752.11206</v>
      </c>
      <c r="C43" s="397">
        <v>1363362.4904100001</v>
      </c>
      <c r="D43" s="397">
        <v>1684047.9352299999</v>
      </c>
      <c r="E43" s="397">
        <v>1847356.4832899999</v>
      </c>
      <c r="F43" s="397">
        <v>2039439.7457300001</v>
      </c>
      <c r="G43" s="397">
        <v>2292601.3476300002</v>
      </c>
      <c r="H43" s="397">
        <v>2384316.7203099998</v>
      </c>
      <c r="I43" s="397">
        <v>2405456.3177399999</v>
      </c>
      <c r="J43" s="397">
        <v>2466768.6641599997</v>
      </c>
      <c r="K43" s="47"/>
    </row>
    <row r="44" spans="1:11" s="16" customFormat="1" ht="15" customHeight="1" thickTop="1">
      <c r="A44" s="147" t="s">
        <v>329</v>
      </c>
      <c r="B44" s="114">
        <v>1023772.39</v>
      </c>
      <c r="C44" s="114">
        <v>1145007.69</v>
      </c>
      <c r="D44" s="114">
        <v>1405394.55</v>
      </c>
      <c r="E44" s="114">
        <v>1565113.55</v>
      </c>
      <c r="F44" s="114">
        <v>1711875.84</v>
      </c>
      <c r="G44" s="114">
        <v>1882031.5</v>
      </c>
      <c r="H44" s="114">
        <v>2104896.58</v>
      </c>
      <c r="I44" s="114">
        <v>2104896.58</v>
      </c>
      <c r="J44" s="114">
        <v>2216017.4300000002</v>
      </c>
      <c r="K44" s="47"/>
    </row>
    <row r="45" spans="1:11" s="16" customFormat="1" ht="15" customHeight="1">
      <c r="A45" s="147" t="s">
        <v>333</v>
      </c>
      <c r="B45" s="114">
        <v>0</v>
      </c>
      <c r="C45" s="114">
        <v>0</v>
      </c>
      <c r="D45" s="114">
        <v>0</v>
      </c>
      <c r="E45" s="114">
        <v>0</v>
      </c>
      <c r="F45" s="114">
        <v>0</v>
      </c>
      <c r="G45" s="114">
        <v>0</v>
      </c>
      <c r="H45" s="114">
        <v>0</v>
      </c>
      <c r="I45" s="114">
        <v>0</v>
      </c>
      <c r="J45" s="114">
        <v>0</v>
      </c>
      <c r="K45" s="47"/>
    </row>
    <row r="46" spans="1:11" s="16" customFormat="1" ht="15" customHeight="1">
      <c r="A46" s="147" t="s">
        <v>337</v>
      </c>
      <c r="B46" s="114">
        <v>0</v>
      </c>
      <c r="C46" s="114">
        <v>0</v>
      </c>
      <c r="D46" s="114">
        <v>0</v>
      </c>
      <c r="E46" s="114">
        <v>0</v>
      </c>
      <c r="F46" s="114">
        <v>0</v>
      </c>
      <c r="G46" s="114">
        <v>0</v>
      </c>
      <c r="H46" s="114">
        <v>0</v>
      </c>
      <c r="I46" s="114">
        <v>0</v>
      </c>
      <c r="J46" s="114">
        <v>0</v>
      </c>
      <c r="K46" s="47"/>
    </row>
    <row r="47" spans="1:11" s="16" customFormat="1" ht="15" customHeight="1">
      <c r="A47" s="147" t="s">
        <v>702</v>
      </c>
      <c r="B47" s="114">
        <v>59651.93028</v>
      </c>
      <c r="C47" s="114">
        <v>74084.754549999998</v>
      </c>
      <c r="D47" s="114">
        <v>88511.737659999999</v>
      </c>
      <c r="E47" s="114">
        <v>107525.88639</v>
      </c>
      <c r="F47" s="114">
        <v>124997.62048</v>
      </c>
      <c r="G47" s="114">
        <v>145254.26863999999</v>
      </c>
      <c r="H47" s="114">
        <v>177092.14446000001</v>
      </c>
      <c r="I47" s="114">
        <v>177092.14446000001</v>
      </c>
      <c r="J47" s="114">
        <v>189438.88772999999</v>
      </c>
      <c r="K47" s="47"/>
    </row>
    <row r="48" spans="1:11" s="16" customFormat="1" ht="15" customHeight="1">
      <c r="A48" s="147" t="s">
        <v>343</v>
      </c>
      <c r="B48" s="114">
        <v>144327.79178</v>
      </c>
      <c r="C48" s="114">
        <v>144270.04586000001</v>
      </c>
      <c r="D48" s="114">
        <v>190141.64757</v>
      </c>
      <c r="E48" s="114">
        <v>174717.04690000002</v>
      </c>
      <c r="F48" s="114">
        <v>202566.28524999999</v>
      </c>
      <c r="G48" s="114">
        <v>265315.57899000001</v>
      </c>
      <c r="H48" s="114">
        <v>102327.99584999999</v>
      </c>
      <c r="I48" s="114">
        <v>123467.59328</v>
      </c>
      <c r="J48" s="114">
        <v>61312.346429999998</v>
      </c>
      <c r="K48" s="47"/>
    </row>
    <row r="49" spans="1:11" s="16" customFormat="1" ht="15" customHeight="1">
      <c r="A49" s="148" t="s">
        <v>703</v>
      </c>
      <c r="B49" s="114">
        <v>0</v>
      </c>
      <c r="C49" s="114">
        <v>0</v>
      </c>
      <c r="D49" s="114">
        <v>0</v>
      </c>
      <c r="E49" s="114">
        <v>0</v>
      </c>
      <c r="F49" s="114">
        <v>0</v>
      </c>
      <c r="G49" s="114">
        <v>0</v>
      </c>
      <c r="H49" s="114">
        <v>0</v>
      </c>
      <c r="I49" s="114">
        <v>0</v>
      </c>
      <c r="J49" s="114">
        <v>0</v>
      </c>
      <c r="K49" s="47"/>
    </row>
    <row r="50" spans="1:11" s="17" customFormat="1" ht="15" customHeight="1" thickBot="1">
      <c r="A50" s="148" t="s">
        <v>704</v>
      </c>
      <c r="B50" s="114">
        <v>144327.79178</v>
      </c>
      <c r="C50" s="114">
        <v>144270.04586000001</v>
      </c>
      <c r="D50" s="114">
        <v>190141.64757</v>
      </c>
      <c r="E50" s="114">
        <v>174717.04690000002</v>
      </c>
      <c r="F50" s="114">
        <v>202566.28524999999</v>
      </c>
      <c r="G50" s="114">
        <v>265315.57899000001</v>
      </c>
      <c r="H50" s="114">
        <v>102327.99584999999</v>
      </c>
      <c r="I50" s="114">
        <v>123467.59328</v>
      </c>
      <c r="J50" s="114">
        <v>61312.346429999998</v>
      </c>
      <c r="K50" s="47"/>
    </row>
    <row r="51" spans="1:11" ht="15" customHeight="1" thickTop="1" thickBot="1">
      <c r="A51" s="396" t="s">
        <v>705</v>
      </c>
      <c r="B51" s="397">
        <v>19540940.073430002</v>
      </c>
      <c r="C51" s="397">
        <v>29038527.784090001</v>
      </c>
      <c r="D51" s="397">
        <v>22361224.640610002</v>
      </c>
      <c r="E51" s="397">
        <v>26257174.966599997</v>
      </c>
      <c r="F51" s="397">
        <v>30201381.693240002</v>
      </c>
      <c r="G51" s="397">
        <v>29405490.767659999</v>
      </c>
      <c r="H51" s="397">
        <v>31483047.068860002</v>
      </c>
      <c r="I51" s="397">
        <v>37405807.694930002</v>
      </c>
      <c r="J51" s="397">
        <v>38416780.484070003</v>
      </c>
      <c r="K51" s="47"/>
    </row>
    <row r="52" spans="1:11" s="16" customFormat="1" ht="15" customHeight="1" thickTop="1">
      <c r="A52" s="113" t="s">
        <v>706</v>
      </c>
      <c r="B52" s="114">
        <v>1107349.74535</v>
      </c>
      <c r="C52" s="114">
        <v>1507792.5715300001</v>
      </c>
      <c r="D52" s="114">
        <v>1590394.90329</v>
      </c>
      <c r="E52" s="114">
        <v>1456489.89001</v>
      </c>
      <c r="F52" s="114">
        <v>1177499.6113699998</v>
      </c>
      <c r="G52" s="114">
        <v>1100235.01229</v>
      </c>
      <c r="H52" s="114">
        <v>895478.28032000002</v>
      </c>
      <c r="I52" s="114">
        <v>824850.12285000004</v>
      </c>
      <c r="J52" s="114">
        <v>825024.87891999993</v>
      </c>
      <c r="K52" s="47"/>
    </row>
    <row r="53" spans="1:11" s="17" customFormat="1" ht="15" customHeight="1">
      <c r="A53" s="148" t="s">
        <v>707</v>
      </c>
      <c r="B53" s="114">
        <v>140717.05882000001</v>
      </c>
      <c r="C53" s="114">
        <v>130612.24309</v>
      </c>
      <c r="D53" s="114">
        <v>253926.85183</v>
      </c>
      <c r="E53" s="114">
        <v>82621.259080000003</v>
      </c>
      <c r="F53" s="114">
        <v>35453.115659999996</v>
      </c>
      <c r="G53" s="114">
        <v>53515.408259999997</v>
      </c>
      <c r="H53" s="114">
        <v>82595.827349999992</v>
      </c>
      <c r="I53" s="114">
        <v>52972.23461</v>
      </c>
      <c r="J53" s="114">
        <v>61336.753840000005</v>
      </c>
      <c r="K53" s="47"/>
    </row>
    <row r="54" spans="1:11" s="17" customFormat="1" ht="15" customHeight="1">
      <c r="A54" s="148" t="s">
        <v>708</v>
      </c>
      <c r="B54" s="114">
        <v>923021.57632000011</v>
      </c>
      <c r="C54" s="114">
        <v>1333914.2200499999</v>
      </c>
      <c r="D54" s="114">
        <v>1286416.22689</v>
      </c>
      <c r="E54" s="114">
        <v>1320814.95386</v>
      </c>
      <c r="F54" s="114">
        <v>1086613.1690799999</v>
      </c>
      <c r="G54" s="114">
        <v>989866.34973000002</v>
      </c>
      <c r="H54" s="114">
        <v>752557.25199000002</v>
      </c>
      <c r="I54" s="114">
        <v>715747.81990999996</v>
      </c>
      <c r="J54" s="114">
        <v>705690.80553999997</v>
      </c>
      <c r="K54" s="47"/>
    </row>
    <row r="55" spans="1:11" s="17" customFormat="1" ht="15" customHeight="1">
      <c r="A55" s="148" t="s">
        <v>709</v>
      </c>
      <c r="B55" s="114">
        <v>0</v>
      </c>
      <c r="C55" s="114">
        <v>0</v>
      </c>
      <c r="D55" s="114">
        <v>0</v>
      </c>
      <c r="E55" s="114">
        <v>0</v>
      </c>
      <c r="F55" s="114">
        <v>0</v>
      </c>
      <c r="G55" s="114">
        <v>0</v>
      </c>
      <c r="H55" s="114">
        <v>0</v>
      </c>
      <c r="I55" s="114">
        <v>0</v>
      </c>
      <c r="J55" s="114">
        <v>0</v>
      </c>
      <c r="K55" s="47"/>
    </row>
    <row r="56" spans="1:11" s="17" customFormat="1" ht="15" customHeight="1">
      <c r="A56" s="148" t="s">
        <v>710</v>
      </c>
      <c r="B56" s="114">
        <v>43611.110209999999</v>
      </c>
      <c r="C56" s="114">
        <v>43266.108390000001</v>
      </c>
      <c r="D56" s="114">
        <v>50051.824569999997</v>
      </c>
      <c r="E56" s="114">
        <v>53053.677069999998</v>
      </c>
      <c r="F56" s="114">
        <v>55433.326630000003</v>
      </c>
      <c r="G56" s="114">
        <v>56853.254300000001</v>
      </c>
      <c r="H56" s="114">
        <v>60325.200979999994</v>
      </c>
      <c r="I56" s="114">
        <v>56130.068329999995</v>
      </c>
      <c r="J56" s="114">
        <v>57997.319539999997</v>
      </c>
      <c r="K56" s="47"/>
    </row>
    <row r="57" spans="1:11" s="17" customFormat="1" ht="15" customHeight="1">
      <c r="A57" s="148" t="s">
        <v>711</v>
      </c>
      <c r="B57" s="114">
        <v>0</v>
      </c>
      <c r="C57" s="114">
        <v>0</v>
      </c>
      <c r="D57" s="114">
        <v>0</v>
      </c>
      <c r="E57" s="114">
        <v>0</v>
      </c>
      <c r="F57" s="114">
        <v>0</v>
      </c>
      <c r="G57" s="114">
        <v>0</v>
      </c>
      <c r="H57" s="114">
        <v>0</v>
      </c>
      <c r="I57" s="114">
        <v>0</v>
      </c>
      <c r="J57" s="114">
        <v>0</v>
      </c>
      <c r="K57" s="47"/>
    </row>
    <row r="58" spans="1:11" s="17" customFormat="1" ht="15" customHeight="1">
      <c r="A58" s="147" t="s">
        <v>712</v>
      </c>
      <c r="B58" s="114">
        <v>50118723.616999999</v>
      </c>
      <c r="C58" s="114">
        <v>52118673.665959999</v>
      </c>
      <c r="D58" s="114">
        <v>54075939.261199996</v>
      </c>
      <c r="E58" s="114">
        <v>57048943.715810001</v>
      </c>
      <c r="F58" s="114">
        <v>60544313.260589994</v>
      </c>
      <c r="G58" s="114">
        <v>61874415.016800001</v>
      </c>
      <c r="H58" s="114">
        <v>63834850.701719999</v>
      </c>
      <c r="I58" s="114">
        <v>62514761.17921</v>
      </c>
      <c r="J58" s="114">
        <v>66675617.581929997</v>
      </c>
      <c r="K58" s="47"/>
    </row>
    <row r="59" spans="1:11" ht="30" customHeight="1">
      <c r="A59" s="398" t="s">
        <v>713</v>
      </c>
      <c r="B59" s="399">
        <v>1054467.2258200001</v>
      </c>
      <c r="C59" s="399">
        <v>1170763.4408</v>
      </c>
      <c r="D59" s="399">
        <v>1231575.5424300001</v>
      </c>
      <c r="E59" s="399">
        <v>1381570.56736</v>
      </c>
      <c r="F59" s="399">
        <v>1552237.4139700001</v>
      </c>
      <c r="G59" s="399">
        <v>1749005.89099</v>
      </c>
      <c r="H59" s="399">
        <v>1038981.0789099999</v>
      </c>
      <c r="I59" s="399">
        <v>1720907.1551900001</v>
      </c>
      <c r="J59" s="399">
        <v>1023716.66128</v>
      </c>
      <c r="K59" s="47"/>
    </row>
    <row r="60" spans="1:11" ht="15" customHeight="1">
      <c r="A60" s="148" t="s">
        <v>714</v>
      </c>
      <c r="B60" s="114">
        <v>-143518.57343000002</v>
      </c>
      <c r="C60" s="114">
        <v>-194033.91063</v>
      </c>
      <c r="D60" s="114">
        <v>-174989.57236000002</v>
      </c>
      <c r="E60" s="114">
        <v>-224475.45957000001</v>
      </c>
      <c r="F60" s="114">
        <v>-327992.07935000001</v>
      </c>
      <c r="G60" s="114">
        <v>-376060.29179000005</v>
      </c>
      <c r="H60" s="114">
        <v>-257079.89853999999</v>
      </c>
      <c r="I60" s="114">
        <v>-464439.61616000003</v>
      </c>
      <c r="J60" s="114">
        <v>-340063.66063</v>
      </c>
      <c r="K60" s="47"/>
    </row>
    <row r="61" spans="1:11" ht="15" customHeight="1">
      <c r="A61" s="147" t="s">
        <v>715</v>
      </c>
      <c r="B61" s="114">
        <v>910948.65238999994</v>
      </c>
      <c r="C61" s="114">
        <v>976729.53016999993</v>
      </c>
      <c r="D61" s="114">
        <v>1056585.97007</v>
      </c>
      <c r="E61" s="114">
        <v>1157095.10779</v>
      </c>
      <c r="F61" s="114">
        <v>1224245.3346199999</v>
      </c>
      <c r="G61" s="114">
        <v>1372945.5992000001</v>
      </c>
      <c r="H61" s="114">
        <v>781901.18036999996</v>
      </c>
      <c r="I61" s="114">
        <v>1256467.5390299999</v>
      </c>
      <c r="J61" s="114">
        <v>683653.00064999994</v>
      </c>
      <c r="K61" s="47"/>
    </row>
    <row r="62" spans="1:11" ht="15" customHeight="1">
      <c r="A62" s="116" t="s">
        <v>716</v>
      </c>
      <c r="B62" s="114">
        <v>374788.08441000001</v>
      </c>
      <c r="C62" s="114">
        <v>446759.68631999998</v>
      </c>
      <c r="D62" s="114">
        <v>525550.67966000002</v>
      </c>
      <c r="E62" s="114">
        <v>567498.59389999998</v>
      </c>
      <c r="F62" s="114">
        <v>534565.64194999996</v>
      </c>
      <c r="G62" s="114">
        <v>672863.37251999998</v>
      </c>
      <c r="H62" s="114">
        <v>298909.73933000001</v>
      </c>
      <c r="I62" s="114">
        <v>604465.72312999994</v>
      </c>
      <c r="J62" s="114">
        <v>338853.54693999997</v>
      </c>
      <c r="K62" s="47"/>
    </row>
    <row r="63" spans="1:11" ht="15" customHeight="1">
      <c r="A63" s="148" t="s">
        <v>717</v>
      </c>
      <c r="B63" s="114">
        <v>-93457.174459999995</v>
      </c>
      <c r="C63" s="114">
        <v>-96240.914999999994</v>
      </c>
      <c r="D63" s="114">
        <v>-184360.22694999998</v>
      </c>
      <c r="E63" s="114">
        <v>-211993.13978999999</v>
      </c>
      <c r="F63" s="114">
        <v>-200672.62081999998</v>
      </c>
      <c r="G63" s="114">
        <v>-321429.89647000004</v>
      </c>
      <c r="H63" s="114">
        <v>-146738.00684000002</v>
      </c>
      <c r="I63" s="114">
        <v>-291884.12138999999</v>
      </c>
      <c r="J63" s="114">
        <v>-143495.54771000001</v>
      </c>
      <c r="K63" s="47"/>
    </row>
    <row r="64" spans="1:11" ht="15" customHeight="1">
      <c r="A64" s="117" t="s">
        <v>718</v>
      </c>
      <c r="B64" s="114">
        <v>1192279.5623399999</v>
      </c>
      <c r="C64" s="114">
        <v>1327248.30149</v>
      </c>
      <c r="D64" s="114">
        <v>1397776.4227799999</v>
      </c>
      <c r="E64" s="114">
        <v>1512600.5619000001</v>
      </c>
      <c r="F64" s="114">
        <v>1558138.3557500001</v>
      </c>
      <c r="G64" s="114">
        <v>1724379.07525</v>
      </c>
      <c r="H64" s="114">
        <v>934072.91286000004</v>
      </c>
      <c r="I64" s="114">
        <v>1569049.1407699999</v>
      </c>
      <c r="J64" s="114">
        <v>879010.99988000002</v>
      </c>
      <c r="K64" s="47"/>
    </row>
    <row r="65" spans="1:11" ht="15" customHeight="1">
      <c r="A65" s="116" t="s">
        <v>719</v>
      </c>
      <c r="B65" s="114">
        <v>192469.22731000002</v>
      </c>
      <c r="C65" s="114">
        <v>211066.14285</v>
      </c>
      <c r="D65" s="114">
        <v>285406.28489000001</v>
      </c>
      <c r="E65" s="114">
        <v>248689.22696999999</v>
      </c>
      <c r="F65" s="114">
        <v>306788.58017999999</v>
      </c>
      <c r="G65" s="114">
        <v>299872.81226999999</v>
      </c>
      <c r="H65" s="114">
        <v>128388.24931</v>
      </c>
      <c r="I65" s="114">
        <v>226103.63938000001</v>
      </c>
      <c r="J65" s="114">
        <v>152842.77065000002</v>
      </c>
      <c r="K65" s="47"/>
    </row>
    <row r="66" spans="1:11" ht="15" customHeight="1">
      <c r="A66" s="116" t="s">
        <v>720</v>
      </c>
      <c r="B66" s="114">
        <v>-297317.96883999999</v>
      </c>
      <c r="C66" s="114">
        <v>-298710.71861000004</v>
      </c>
      <c r="D66" s="114">
        <v>-375341.36285000003</v>
      </c>
      <c r="E66" s="114">
        <v>-414954.69498000003</v>
      </c>
      <c r="F66" s="114">
        <v>-449327.31943000003</v>
      </c>
      <c r="G66" s="114">
        <v>-421162.31156</v>
      </c>
      <c r="H66" s="114">
        <v>-194474.36849000002</v>
      </c>
      <c r="I66" s="114">
        <v>-419986.91696</v>
      </c>
      <c r="J66" s="114">
        <v>-246544.53011000002</v>
      </c>
      <c r="K66" s="47"/>
    </row>
    <row r="67" spans="1:11" ht="15" customHeight="1">
      <c r="A67" s="147" t="s">
        <v>721</v>
      </c>
      <c r="B67" s="114">
        <v>1087430.8208099999</v>
      </c>
      <c r="C67" s="114">
        <v>1239603.7257300001</v>
      </c>
      <c r="D67" s="114">
        <v>1307841.34482</v>
      </c>
      <c r="E67" s="114">
        <v>1346335.0938900001</v>
      </c>
      <c r="F67" s="114">
        <v>1415599.6165</v>
      </c>
      <c r="G67" s="114">
        <v>1603089.57596</v>
      </c>
      <c r="H67" s="114">
        <v>867986.79368</v>
      </c>
      <c r="I67" s="114">
        <v>1375165.8631899999</v>
      </c>
      <c r="J67" s="114">
        <v>785309.24041999993</v>
      </c>
      <c r="K67" s="47"/>
    </row>
    <row r="68" spans="1:11" ht="15" customHeight="1">
      <c r="A68" s="148" t="s">
        <v>722</v>
      </c>
      <c r="B68" s="114">
        <v>-853966.15090999997</v>
      </c>
      <c r="C68" s="114">
        <v>-1010114.82985</v>
      </c>
      <c r="D68" s="114">
        <v>-1027431.70791</v>
      </c>
      <c r="E68" s="114">
        <v>-1050696.9902999999</v>
      </c>
      <c r="F68" s="114">
        <v>-1123612.2882300001</v>
      </c>
      <c r="G68" s="114">
        <v>-1151258.8498800001</v>
      </c>
      <c r="H68" s="114">
        <v>-709381.7064400001</v>
      </c>
      <c r="I68" s="114">
        <v>-1133325.7542699999</v>
      </c>
      <c r="J68" s="114">
        <v>-706835.01896999998</v>
      </c>
      <c r="K68" s="47"/>
    </row>
    <row r="69" spans="1:11" ht="15" customHeight="1">
      <c r="A69" s="117" t="s">
        <v>723</v>
      </c>
      <c r="B69" s="114">
        <v>233464.66990000001</v>
      </c>
      <c r="C69" s="114">
        <v>229488.89588</v>
      </c>
      <c r="D69" s="114">
        <v>280409.63691</v>
      </c>
      <c r="E69" s="114">
        <v>295638.10358999996</v>
      </c>
      <c r="F69" s="114">
        <v>291987.32827</v>
      </c>
      <c r="G69" s="114">
        <v>451830.72607999999</v>
      </c>
      <c r="H69" s="114">
        <v>158605.08724000002</v>
      </c>
      <c r="I69" s="114">
        <v>241840.10892</v>
      </c>
      <c r="J69" s="114">
        <v>78474.221449999997</v>
      </c>
      <c r="K69" s="47"/>
    </row>
    <row r="70" spans="1:11" ht="15" customHeight="1">
      <c r="A70" s="117" t="s">
        <v>724</v>
      </c>
      <c r="B70" s="114">
        <v>68.75009</v>
      </c>
      <c r="C70" s="114">
        <v>64.290720000000007</v>
      </c>
      <c r="D70" s="114">
        <v>92.660219999999995</v>
      </c>
      <c r="E70" s="114">
        <v>37.114139999999999</v>
      </c>
      <c r="F70" s="114">
        <v>97.26821000000001</v>
      </c>
      <c r="G70" s="114">
        <v>38.011180000000003</v>
      </c>
      <c r="H70" s="114">
        <v>7.79094</v>
      </c>
      <c r="I70" s="114">
        <v>7.4028100000000006</v>
      </c>
      <c r="J70" s="114">
        <v>4.0826099999999999</v>
      </c>
      <c r="K70" s="47"/>
    </row>
    <row r="71" spans="1:11" ht="15" customHeight="1">
      <c r="A71" s="115" t="s">
        <v>1127</v>
      </c>
      <c r="B71" s="114">
        <v>1.0000000000000001E-5</v>
      </c>
      <c r="C71" s="114">
        <v>0</v>
      </c>
      <c r="D71" s="114">
        <v>0</v>
      </c>
      <c r="E71" s="114">
        <v>1.0000000000000001E-5</v>
      </c>
      <c r="F71" s="114">
        <v>0</v>
      </c>
      <c r="G71" s="114">
        <v>1.0000000000000001E-5</v>
      </c>
      <c r="H71" s="114">
        <v>1.3000000000000002E-4</v>
      </c>
      <c r="I71" s="114">
        <v>1.3000000000000002E-4</v>
      </c>
      <c r="J71" s="114">
        <v>1.0000000000000001E-5</v>
      </c>
      <c r="K71" s="47"/>
    </row>
    <row r="72" spans="1:11" ht="15" customHeight="1">
      <c r="A72" s="115" t="s">
        <v>1128</v>
      </c>
      <c r="B72" s="114">
        <v>68.750079999999997</v>
      </c>
      <c r="C72" s="114">
        <v>64.290720000000007</v>
      </c>
      <c r="D72" s="114">
        <v>92.660219999999995</v>
      </c>
      <c r="E72" s="114">
        <v>37.114129999999996</v>
      </c>
      <c r="F72" s="114">
        <v>97.26821000000001</v>
      </c>
      <c r="G72" s="114">
        <v>38.01117</v>
      </c>
      <c r="H72" s="114">
        <v>7.7908100000000005</v>
      </c>
      <c r="I72" s="114">
        <v>7.4026800000000001</v>
      </c>
      <c r="J72" s="114">
        <v>4.0826000000000002</v>
      </c>
      <c r="K72" s="47"/>
    </row>
    <row r="73" spans="1:11" ht="15" customHeight="1">
      <c r="A73" s="147" t="s">
        <v>725</v>
      </c>
      <c r="B73" s="114">
        <v>-1175.27936</v>
      </c>
      <c r="C73" s="114">
        <v>-1193.0952400000001</v>
      </c>
      <c r="D73" s="114">
        <v>-2965.2384500000003</v>
      </c>
      <c r="E73" s="114">
        <v>-191.54129</v>
      </c>
      <c r="F73" s="114">
        <v>-157.5455</v>
      </c>
      <c r="G73" s="114">
        <v>-64.852059999999994</v>
      </c>
      <c r="H73" s="114">
        <v>-30.697479999999999</v>
      </c>
      <c r="I73" s="114">
        <v>-40.202809999999999</v>
      </c>
      <c r="J73" s="114">
        <v>-12.84342</v>
      </c>
      <c r="K73" s="47"/>
    </row>
    <row r="74" spans="1:11" ht="15" customHeight="1">
      <c r="A74" s="147" t="s">
        <v>1559</v>
      </c>
      <c r="B74" s="114">
        <v>-798.71964000000003</v>
      </c>
      <c r="C74" s="114">
        <v>-765.95702000000006</v>
      </c>
      <c r="D74" s="114">
        <v>-2659.9407700000002</v>
      </c>
      <c r="E74" s="114">
        <v>0</v>
      </c>
      <c r="F74" s="114">
        <v>-2.0000000000000002E-5</v>
      </c>
      <c r="G74" s="114">
        <v>0</v>
      </c>
      <c r="H74" s="114">
        <v>-1.56E-3</v>
      </c>
      <c r="I74" s="114">
        <v>-1.56E-3</v>
      </c>
      <c r="J74" s="114">
        <v>0</v>
      </c>
      <c r="K74" s="47"/>
    </row>
    <row r="75" spans="1:11" ht="15" customHeight="1">
      <c r="A75" s="148" t="s">
        <v>467</v>
      </c>
      <c r="B75" s="114">
        <v>-376.55971999999997</v>
      </c>
      <c r="C75" s="114">
        <v>-427.13821999999999</v>
      </c>
      <c r="D75" s="114">
        <v>-305.29768000000001</v>
      </c>
      <c r="E75" s="114">
        <v>-191.54129</v>
      </c>
      <c r="F75" s="114">
        <v>-157.54548</v>
      </c>
      <c r="G75" s="114">
        <v>-64.852059999999994</v>
      </c>
      <c r="H75" s="114">
        <v>-30.695919999999997</v>
      </c>
      <c r="I75" s="114">
        <v>-40.201250000000002</v>
      </c>
      <c r="J75" s="114">
        <v>-12.84342</v>
      </c>
      <c r="K75" s="47"/>
    </row>
    <row r="76" spans="1:11" ht="15" customHeight="1">
      <c r="A76" s="147" t="s">
        <v>726</v>
      </c>
      <c r="B76" s="114">
        <v>232358.14063000001</v>
      </c>
      <c r="C76" s="114">
        <v>228360.09136000002</v>
      </c>
      <c r="D76" s="114">
        <v>277537.05868000002</v>
      </c>
      <c r="E76" s="114">
        <v>295483.67644000001</v>
      </c>
      <c r="F76" s="114">
        <v>291927.05098</v>
      </c>
      <c r="G76" s="114">
        <v>451803.88519999996</v>
      </c>
      <c r="H76" s="114">
        <v>158582.1807</v>
      </c>
      <c r="I76" s="114">
        <v>241807.30891999998</v>
      </c>
      <c r="J76" s="114">
        <v>78465.460640000005</v>
      </c>
      <c r="K76" s="47"/>
    </row>
    <row r="77" spans="1:11" ht="15" customHeight="1">
      <c r="A77" s="149" t="s">
        <v>1118</v>
      </c>
      <c r="B77" s="114">
        <v>0</v>
      </c>
      <c r="C77" s="114">
        <v>0</v>
      </c>
      <c r="D77" s="114">
        <v>0</v>
      </c>
      <c r="E77" s="114">
        <v>-2.9999999999999997E-5</v>
      </c>
      <c r="F77" s="114">
        <v>-1.0000000000000001E-5</v>
      </c>
      <c r="G77" s="114">
        <v>-2.9999999999999997E-5</v>
      </c>
      <c r="H77" s="114">
        <v>0</v>
      </c>
      <c r="I77" s="114">
        <v>7820.80195</v>
      </c>
      <c r="J77" s="114">
        <v>0.30604000000000003</v>
      </c>
      <c r="K77" s="47"/>
    </row>
    <row r="78" spans="1:11" ht="15" customHeight="1">
      <c r="A78" s="117" t="s">
        <v>727</v>
      </c>
      <c r="B78" s="114">
        <v>232358.14063000001</v>
      </c>
      <c r="C78" s="114">
        <v>228360.09136000002</v>
      </c>
      <c r="D78" s="114">
        <v>277537.05868000002</v>
      </c>
      <c r="E78" s="114">
        <v>295483.67641000001</v>
      </c>
      <c r="F78" s="114">
        <v>291927.05097000004</v>
      </c>
      <c r="G78" s="114">
        <v>451803.88517000002</v>
      </c>
      <c r="H78" s="114">
        <v>158582.1807</v>
      </c>
      <c r="I78" s="114">
        <v>249628.11087</v>
      </c>
      <c r="J78" s="114">
        <v>78465.766680000001</v>
      </c>
      <c r="K78" s="47"/>
    </row>
    <row r="79" spans="1:11" ht="15" customHeight="1">
      <c r="A79" s="116" t="s">
        <v>728</v>
      </c>
      <c r="B79" s="114">
        <v>4.2009999999999996</v>
      </c>
      <c r="C79" s="114">
        <v>1286.6023300000002</v>
      </c>
      <c r="D79" s="114">
        <v>5470.2887199999996</v>
      </c>
      <c r="E79" s="114">
        <v>10827.086080000001</v>
      </c>
      <c r="F79" s="114">
        <v>9265.3102400000007</v>
      </c>
      <c r="G79" s="114">
        <v>-1803.10634</v>
      </c>
      <c r="H79" s="114">
        <v>-70.784660000000002</v>
      </c>
      <c r="I79" s="114">
        <v>13614.63341</v>
      </c>
      <c r="J79" s="114">
        <v>2569.0798</v>
      </c>
      <c r="K79" s="47"/>
    </row>
    <row r="80" spans="1:11" ht="15" customHeight="1">
      <c r="A80" s="147" t="s">
        <v>729</v>
      </c>
      <c r="B80" s="114">
        <v>232362.34162999998</v>
      </c>
      <c r="C80" s="114">
        <v>229646.69368999999</v>
      </c>
      <c r="D80" s="114">
        <v>283007.34739999997</v>
      </c>
      <c r="E80" s="114">
        <v>306310.76248999999</v>
      </c>
      <c r="F80" s="114">
        <v>301192.36121</v>
      </c>
      <c r="G80" s="114">
        <v>450000.77882999997</v>
      </c>
      <c r="H80" s="114">
        <v>158511.39603999999</v>
      </c>
      <c r="I80" s="114">
        <v>263242.74427999998</v>
      </c>
      <c r="J80" s="114">
        <v>81034.846480000007</v>
      </c>
      <c r="K80" s="47"/>
    </row>
    <row r="81" spans="1:11" ht="15" customHeight="1">
      <c r="A81" s="116" t="s">
        <v>730</v>
      </c>
      <c r="B81" s="114">
        <v>0</v>
      </c>
      <c r="C81" s="114">
        <v>0</v>
      </c>
      <c r="D81" s="114">
        <v>0</v>
      </c>
      <c r="E81" s="114">
        <v>0</v>
      </c>
      <c r="F81" s="114">
        <v>0</v>
      </c>
      <c r="G81" s="114">
        <v>0</v>
      </c>
      <c r="H81" s="114">
        <v>1.0000000000000001E-5</v>
      </c>
      <c r="I81" s="114">
        <v>1.0000000000000001E-5</v>
      </c>
      <c r="J81" s="114">
        <v>0</v>
      </c>
      <c r="K81" s="47"/>
    </row>
    <row r="82" spans="1:11" ht="15" customHeight="1">
      <c r="A82" s="147" t="s">
        <v>731</v>
      </c>
      <c r="B82" s="114">
        <v>232362.34162999998</v>
      </c>
      <c r="C82" s="114">
        <v>229646.69368999999</v>
      </c>
      <c r="D82" s="114">
        <v>283007.34739999997</v>
      </c>
      <c r="E82" s="114">
        <v>306310.76248999999</v>
      </c>
      <c r="F82" s="114">
        <v>301192.36121</v>
      </c>
      <c r="G82" s="114">
        <v>450000.77882999997</v>
      </c>
      <c r="H82" s="114">
        <v>158511.39605000001</v>
      </c>
      <c r="I82" s="114">
        <v>263242.74429</v>
      </c>
      <c r="J82" s="114">
        <v>81034.846480000007</v>
      </c>
      <c r="K82" s="47"/>
    </row>
    <row r="83" spans="1:11" ht="15" customHeight="1" thickBot="1">
      <c r="A83" s="116" t="s">
        <v>732</v>
      </c>
      <c r="B83" s="114">
        <v>-88034.549849999996</v>
      </c>
      <c r="C83" s="114">
        <v>-85376.647830000002</v>
      </c>
      <c r="D83" s="114">
        <v>-92865.699800000002</v>
      </c>
      <c r="E83" s="114">
        <v>-131593.71561000001</v>
      </c>
      <c r="F83" s="114">
        <v>-98626.076239999995</v>
      </c>
      <c r="G83" s="114">
        <v>-184685.19988</v>
      </c>
      <c r="H83" s="114">
        <v>-56183.4</v>
      </c>
      <c r="I83" s="114">
        <v>-139775.15080999999</v>
      </c>
      <c r="J83" s="114">
        <v>-19722.5</v>
      </c>
      <c r="K83" s="47"/>
    </row>
    <row r="84" spans="1:11" ht="15" customHeight="1" thickTop="1" thickBot="1">
      <c r="A84" s="396" t="s">
        <v>733</v>
      </c>
      <c r="B84" s="397">
        <v>144327.79178</v>
      </c>
      <c r="C84" s="397">
        <v>144270.04586000001</v>
      </c>
      <c r="D84" s="397">
        <v>190141.6476</v>
      </c>
      <c r="E84" s="397">
        <v>174717.04688000001</v>
      </c>
      <c r="F84" s="397">
        <v>202566.28497000001</v>
      </c>
      <c r="G84" s="397">
        <v>265315.57895</v>
      </c>
      <c r="H84" s="397">
        <v>102327.99605</v>
      </c>
      <c r="I84" s="397">
        <v>123467.59348000001</v>
      </c>
      <c r="J84" s="397">
        <v>61312.34648</v>
      </c>
      <c r="K84" s="47"/>
    </row>
    <row r="85" spans="1:11" ht="3.75" customHeight="1" thickTop="1" thickBot="1">
      <c r="A85" s="118"/>
      <c r="B85" s="119"/>
      <c r="C85" s="119"/>
      <c r="D85" s="119"/>
      <c r="E85" s="119"/>
      <c r="F85" s="119"/>
      <c r="G85" s="119"/>
      <c r="H85" s="119"/>
      <c r="I85" s="119"/>
      <c r="J85" s="119"/>
      <c r="K85" s="47"/>
    </row>
    <row r="86" spans="1:11" ht="15" customHeight="1" thickTop="1">
      <c r="A86" s="70"/>
      <c r="B86" s="25"/>
      <c r="C86" s="25"/>
      <c r="D86" s="25"/>
      <c r="E86" s="25"/>
      <c r="F86" s="25"/>
      <c r="G86" s="25"/>
      <c r="H86" s="25"/>
      <c r="I86" s="25"/>
      <c r="J86" s="25"/>
      <c r="K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7"/>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9" t="s">
        <v>473</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15" customHeight="1">
      <c r="A3" s="740" t="s">
        <v>735</v>
      </c>
      <c r="B3" s="740"/>
      <c r="C3" s="740"/>
      <c r="D3" s="740"/>
      <c r="E3" s="740"/>
      <c r="F3" s="740"/>
      <c r="G3" s="740"/>
      <c r="H3" s="740"/>
      <c r="I3" s="740"/>
      <c r="J3" s="740"/>
    </row>
    <row r="4" spans="1:10" ht="30" customHeight="1">
      <c r="A4" s="741" t="s">
        <v>547</v>
      </c>
      <c r="B4" s="741"/>
      <c r="C4" s="741"/>
      <c r="D4" s="741"/>
      <c r="E4" s="741"/>
      <c r="F4" s="741"/>
      <c r="G4" s="741"/>
      <c r="H4" s="741"/>
      <c r="I4" s="741"/>
      <c r="J4" s="741"/>
    </row>
    <row r="5" spans="1:10" ht="3.75" customHeight="1" thickBot="1">
      <c r="A5" s="47"/>
      <c r="B5" s="47"/>
      <c r="C5" s="47"/>
      <c r="D5" s="47"/>
      <c r="E5" s="47"/>
      <c r="F5" s="47"/>
      <c r="G5" s="47"/>
      <c r="H5" s="47"/>
      <c r="I5" s="47"/>
      <c r="J5" s="47"/>
    </row>
    <row r="6" spans="1:10" s="15" customFormat="1" ht="30" customHeight="1" thickTop="1" thickBot="1">
      <c r="A6" s="560"/>
      <c r="B6" s="394" t="s">
        <v>670</v>
      </c>
      <c r="C6" s="394" t="s">
        <v>671</v>
      </c>
      <c r="D6" s="394" t="s">
        <v>672</v>
      </c>
      <c r="E6" s="394" t="s">
        <v>673</v>
      </c>
      <c r="F6" s="394" t="s">
        <v>674</v>
      </c>
      <c r="G6" s="394" t="s">
        <v>675</v>
      </c>
      <c r="H6" s="394" t="s">
        <v>1572</v>
      </c>
      <c r="I6" s="394" t="s">
        <v>1433</v>
      </c>
      <c r="J6" s="394" t="s">
        <v>1573</v>
      </c>
    </row>
    <row r="7" spans="1:10" ht="15" customHeight="1" thickTop="1" thickBot="1">
      <c r="A7" s="396" t="s">
        <v>676</v>
      </c>
      <c r="B7" s="397">
        <v>21617398.879590001</v>
      </c>
      <c r="C7" s="397">
        <v>25399495.692700002</v>
      </c>
      <c r="D7" s="397">
        <v>28029830.424970001</v>
      </c>
      <c r="E7" s="397">
        <v>34377292.038539998</v>
      </c>
      <c r="F7" s="397">
        <v>35753537.751999997</v>
      </c>
      <c r="G7" s="397">
        <v>37217701.680879995</v>
      </c>
      <c r="H7" s="397">
        <v>38292144.732040003</v>
      </c>
      <c r="I7" s="397">
        <v>39505831.388959996</v>
      </c>
      <c r="J7" s="397">
        <v>38844216.395819999</v>
      </c>
    </row>
    <row r="8" spans="1:10" s="16" customFormat="1" ht="15" customHeight="1" thickTop="1">
      <c r="A8" s="147" t="s">
        <v>193</v>
      </c>
      <c r="B8" s="114">
        <v>3161721.5009400002</v>
      </c>
      <c r="C8" s="114">
        <v>4880164.94135</v>
      </c>
      <c r="D8" s="114">
        <v>4659529.61766</v>
      </c>
      <c r="E8" s="114">
        <v>4264145.4583000001</v>
      </c>
      <c r="F8" s="114">
        <v>3435214.9212199999</v>
      </c>
      <c r="G8" s="114">
        <v>3447334.9240199998</v>
      </c>
      <c r="H8" s="114">
        <v>3826407.9943400002</v>
      </c>
      <c r="I8" s="114">
        <v>4218452.3643000005</v>
      </c>
      <c r="J8" s="114">
        <v>3630083.5674399999</v>
      </c>
    </row>
    <row r="9" spans="1:10" s="16" customFormat="1" ht="15" customHeight="1">
      <c r="A9" s="147" t="s">
        <v>202</v>
      </c>
      <c r="B9" s="114">
        <v>5656336.2305800002</v>
      </c>
      <c r="C9" s="114">
        <v>5745277.4148699995</v>
      </c>
      <c r="D9" s="114">
        <v>5854798.50722</v>
      </c>
      <c r="E9" s="114">
        <v>6411401.5929199997</v>
      </c>
      <c r="F9" s="114">
        <v>5902895.6624399992</v>
      </c>
      <c r="G9" s="114">
        <v>5032597.0370899998</v>
      </c>
      <c r="H9" s="114">
        <v>4439056.1889599999</v>
      </c>
      <c r="I9" s="114">
        <v>4338125.8052599998</v>
      </c>
      <c r="J9" s="114">
        <v>4658652.0974500002</v>
      </c>
    </row>
    <row r="10" spans="1:10" s="16" customFormat="1" ht="15" customHeight="1">
      <c r="A10" s="147" t="s">
        <v>211</v>
      </c>
      <c r="B10" s="114">
        <v>11851576.622629998</v>
      </c>
      <c r="C10" s="114">
        <v>13604878.59564</v>
      </c>
      <c r="D10" s="114">
        <v>16175338.00794</v>
      </c>
      <c r="E10" s="114">
        <v>21857899.296380002</v>
      </c>
      <c r="F10" s="114">
        <v>23644805.734110001</v>
      </c>
      <c r="G10" s="114">
        <v>24862894.65825</v>
      </c>
      <c r="H10" s="114">
        <v>25463396.471049998</v>
      </c>
      <c r="I10" s="114">
        <v>25865828.699439999</v>
      </c>
      <c r="J10" s="114">
        <v>25676887.50897</v>
      </c>
    </row>
    <row r="11" spans="1:10" s="16" customFormat="1" ht="15" customHeight="1">
      <c r="A11" s="148" t="s">
        <v>677</v>
      </c>
      <c r="B11" s="114">
        <v>11797035.31638</v>
      </c>
      <c r="C11" s="114">
        <v>13594967.903620001</v>
      </c>
      <c r="D11" s="114">
        <v>16129785.70208</v>
      </c>
      <c r="E11" s="114">
        <v>21757660.728349999</v>
      </c>
      <c r="F11" s="114">
        <v>23559639.275349997</v>
      </c>
      <c r="G11" s="114">
        <v>24760704.726740003</v>
      </c>
      <c r="H11" s="114">
        <v>24899110.818990003</v>
      </c>
      <c r="I11" s="114">
        <v>25146741.31371</v>
      </c>
      <c r="J11" s="114">
        <v>24603441.378509998</v>
      </c>
    </row>
    <row r="12" spans="1:10" s="16" customFormat="1" ht="15" customHeight="1">
      <c r="A12" s="148" t="s">
        <v>678</v>
      </c>
      <c r="B12" s="114">
        <v>11694459.06003</v>
      </c>
      <c r="C12" s="114">
        <v>13488393.134569999</v>
      </c>
      <c r="D12" s="114">
        <v>15927510.128590001</v>
      </c>
      <c r="E12" s="114">
        <v>21401876.134290002</v>
      </c>
      <c r="F12" s="114">
        <v>23133780.488029998</v>
      </c>
      <c r="G12" s="114">
        <v>24008484.97727</v>
      </c>
      <c r="H12" s="114">
        <v>24011055.03204</v>
      </c>
      <c r="I12" s="114">
        <v>24185497.073540002</v>
      </c>
      <c r="J12" s="114">
        <v>19253303.400450002</v>
      </c>
    </row>
    <row r="13" spans="1:10" s="16" customFormat="1" ht="15" customHeight="1">
      <c r="A13" s="148" t="s">
        <v>679</v>
      </c>
      <c r="B13" s="114">
        <v>102576.25635</v>
      </c>
      <c r="C13" s="114">
        <v>106574.76905</v>
      </c>
      <c r="D13" s="114">
        <v>202275.57349000001</v>
      </c>
      <c r="E13" s="114">
        <v>355784.59405999997</v>
      </c>
      <c r="F13" s="114">
        <v>425858.78732</v>
      </c>
      <c r="G13" s="114">
        <v>752219.74947000004</v>
      </c>
      <c r="H13" s="114">
        <v>888055.7869500001</v>
      </c>
      <c r="I13" s="114">
        <v>961244.24017</v>
      </c>
      <c r="J13" s="114">
        <v>5350137.9780600006</v>
      </c>
    </row>
    <row r="14" spans="1:10" s="16" customFormat="1" ht="15" customHeight="1">
      <c r="A14" s="148" t="s">
        <v>680</v>
      </c>
      <c r="B14" s="114">
        <v>47998.590880000003</v>
      </c>
      <c r="C14" s="114">
        <v>46121.991609999997</v>
      </c>
      <c r="D14" s="114">
        <v>49351.359450000004</v>
      </c>
      <c r="E14" s="114">
        <v>94091.46981000001</v>
      </c>
      <c r="F14" s="114">
        <v>109178.46534000001</v>
      </c>
      <c r="G14" s="114">
        <v>95120.051720000003</v>
      </c>
      <c r="H14" s="114">
        <v>31822.85943</v>
      </c>
      <c r="I14" s="114">
        <v>8005.7859200000003</v>
      </c>
      <c r="J14" s="114">
        <v>63561.133620000001</v>
      </c>
    </row>
    <row r="15" spans="1:10" s="16" customFormat="1" ht="15" customHeight="1">
      <c r="A15" s="148" t="s">
        <v>681</v>
      </c>
      <c r="B15" s="114">
        <v>47993.624349999998</v>
      </c>
      <c r="C15" s="114">
        <v>45427.980869999999</v>
      </c>
      <c r="D15" s="114">
        <v>49251.359450000004</v>
      </c>
      <c r="E15" s="114">
        <v>89195.357919999995</v>
      </c>
      <c r="F15" s="114">
        <v>104300.46251000001</v>
      </c>
      <c r="G15" s="114">
        <v>91927.141239999997</v>
      </c>
      <c r="H15" s="114">
        <v>26188.263309999998</v>
      </c>
      <c r="I15" s="114">
        <v>3943.35752</v>
      </c>
      <c r="J15" s="114">
        <v>60841.086189999995</v>
      </c>
    </row>
    <row r="16" spans="1:10" s="16" customFormat="1" ht="15" customHeight="1">
      <c r="A16" s="148" t="s">
        <v>682</v>
      </c>
      <c r="B16" s="114">
        <v>4.9665299999999997</v>
      </c>
      <c r="C16" s="114">
        <v>694.01073999999994</v>
      </c>
      <c r="D16" s="114">
        <v>100</v>
      </c>
      <c r="E16" s="114">
        <v>4896.1118899999992</v>
      </c>
      <c r="F16" s="114">
        <v>4878.0028300000004</v>
      </c>
      <c r="G16" s="114">
        <v>3192.91048</v>
      </c>
      <c r="H16" s="114">
        <v>5634.5961200000002</v>
      </c>
      <c r="I16" s="114">
        <v>4062.4283999999998</v>
      </c>
      <c r="J16" s="114">
        <v>2720.0474300000001</v>
      </c>
    </row>
    <row r="17" spans="1:10" s="16" customFormat="1" ht="15" customHeight="1">
      <c r="A17" s="148" t="s">
        <v>683</v>
      </c>
      <c r="B17" s="114">
        <v>218805.99831999998</v>
      </c>
      <c r="C17" s="114">
        <v>224107.94878999999</v>
      </c>
      <c r="D17" s="114">
        <v>272333.43222000002</v>
      </c>
      <c r="E17" s="114">
        <v>402728.69325999997</v>
      </c>
      <c r="F17" s="114">
        <v>483976.52549999999</v>
      </c>
      <c r="G17" s="114">
        <v>601726.65251000004</v>
      </c>
      <c r="H17" s="114">
        <v>657535.80617999996</v>
      </c>
      <c r="I17" s="114">
        <v>526754.89737999998</v>
      </c>
      <c r="J17" s="114">
        <v>554212.89323000005</v>
      </c>
    </row>
    <row r="18" spans="1:10" s="16" customFormat="1" ht="15" customHeight="1">
      <c r="A18" s="148" t="s">
        <v>684</v>
      </c>
      <c r="B18" s="114">
        <v>145822.13255000001</v>
      </c>
      <c r="C18" s="114">
        <v>160379.62230000002</v>
      </c>
      <c r="D18" s="114">
        <v>210544.62112</v>
      </c>
      <c r="E18" s="114">
        <v>317749.94550999999</v>
      </c>
      <c r="F18" s="114">
        <v>394918.72781999997</v>
      </c>
      <c r="G18" s="114">
        <v>510843.74335</v>
      </c>
      <c r="H18" s="114">
        <v>556475.71766999993</v>
      </c>
      <c r="I18" s="114">
        <v>463035.93569999997</v>
      </c>
      <c r="J18" s="114">
        <v>488655.23744</v>
      </c>
    </row>
    <row r="19" spans="1:10" s="16" customFormat="1" ht="15" customHeight="1">
      <c r="A19" s="148" t="s">
        <v>685</v>
      </c>
      <c r="B19" s="114">
        <v>72983.865769999989</v>
      </c>
      <c r="C19" s="114">
        <v>63728.326489999999</v>
      </c>
      <c r="D19" s="114">
        <v>61788.811099999999</v>
      </c>
      <c r="E19" s="114">
        <v>84978.747749999995</v>
      </c>
      <c r="F19" s="114">
        <v>89057.797680000003</v>
      </c>
      <c r="G19" s="114">
        <v>90882.909159999996</v>
      </c>
      <c r="H19" s="114">
        <v>101060.08851</v>
      </c>
      <c r="I19" s="114">
        <v>63718.96168</v>
      </c>
      <c r="J19" s="114">
        <v>65557.655790000004</v>
      </c>
    </row>
    <row r="20" spans="1:10" s="16" customFormat="1" ht="15" customHeight="1">
      <c r="A20" s="148" t="s">
        <v>224</v>
      </c>
      <c r="B20" s="114">
        <v>80000.753479999999</v>
      </c>
      <c r="C20" s="114">
        <v>84635.601180000012</v>
      </c>
      <c r="D20" s="114">
        <v>90651.122140000007</v>
      </c>
      <c r="E20" s="114">
        <v>135001.73261000001</v>
      </c>
      <c r="F20" s="114">
        <v>141646.39377000002</v>
      </c>
      <c r="G20" s="114">
        <v>149043.56533000001</v>
      </c>
      <c r="H20" s="114">
        <v>635479.64187000005</v>
      </c>
      <c r="I20" s="114">
        <v>1038336.78924</v>
      </c>
      <c r="J20" s="114">
        <v>1322142.2323</v>
      </c>
    </row>
    <row r="21" spans="1:10" s="16" customFormat="1" ht="15" customHeight="1">
      <c r="A21" s="148" t="s">
        <v>686</v>
      </c>
      <c r="B21" s="114">
        <v>-292264.03642999998</v>
      </c>
      <c r="C21" s="114">
        <v>-344954.84956</v>
      </c>
      <c r="D21" s="114">
        <v>-366783.60794999998</v>
      </c>
      <c r="E21" s="114">
        <v>-531583.32764999999</v>
      </c>
      <c r="F21" s="114">
        <v>-649634.92585</v>
      </c>
      <c r="G21" s="114">
        <v>-743700.3380499999</v>
      </c>
      <c r="H21" s="114">
        <v>-760552.65541999997</v>
      </c>
      <c r="I21" s="114">
        <v>-854010.08680999989</v>
      </c>
      <c r="J21" s="114">
        <v>-866470.12869000004</v>
      </c>
    </row>
    <row r="22" spans="1:10" s="16" customFormat="1" ht="15" customHeight="1">
      <c r="A22" s="147" t="s">
        <v>237</v>
      </c>
      <c r="B22" s="114">
        <v>145060.43992999999</v>
      </c>
      <c r="C22" s="114">
        <v>263078.86368999997</v>
      </c>
      <c r="D22" s="114">
        <v>194300.43828999999</v>
      </c>
      <c r="E22" s="114">
        <v>286719.73929</v>
      </c>
      <c r="F22" s="114">
        <v>136278.28208999999</v>
      </c>
      <c r="G22" s="114">
        <v>139936.17572999999</v>
      </c>
      <c r="H22" s="114">
        <v>115237.76414</v>
      </c>
      <c r="I22" s="114">
        <v>201775.58478</v>
      </c>
      <c r="J22" s="114">
        <v>207121.33637999999</v>
      </c>
    </row>
    <row r="23" spans="1:10" s="16" customFormat="1" ht="15" customHeight="1">
      <c r="A23" s="147" t="s">
        <v>243</v>
      </c>
      <c r="B23" s="114">
        <v>4063.8865799999999</v>
      </c>
      <c r="C23" s="114">
        <v>10264.010039999999</v>
      </c>
      <c r="D23" s="114">
        <v>8333.7534800000012</v>
      </c>
      <c r="E23" s="114">
        <v>31120.85296</v>
      </c>
      <c r="F23" s="114">
        <v>77895.153129999992</v>
      </c>
      <c r="G23" s="114">
        <v>47871.482450000003</v>
      </c>
      <c r="H23" s="114">
        <v>23403.90971</v>
      </c>
      <c r="I23" s="114">
        <v>19344.060309999997</v>
      </c>
      <c r="J23" s="114">
        <v>17698.577269999998</v>
      </c>
    </row>
    <row r="24" spans="1:10" s="16" customFormat="1" ht="15" customHeight="1">
      <c r="A24" s="147" t="s">
        <v>687</v>
      </c>
      <c r="B24" s="114">
        <v>442086.20494000003</v>
      </c>
      <c r="C24" s="114">
        <v>507157.86781000003</v>
      </c>
      <c r="D24" s="114">
        <v>734338.10848000005</v>
      </c>
      <c r="E24" s="114">
        <v>897530.50662999996</v>
      </c>
      <c r="F24" s="114">
        <v>1858384.8470000001</v>
      </c>
      <c r="G24" s="114">
        <v>3123173.8255400001</v>
      </c>
      <c r="H24" s="114">
        <v>3874667.6388900001</v>
      </c>
      <c r="I24" s="114">
        <v>4280379.4172200002</v>
      </c>
      <c r="J24" s="114">
        <v>4100326.72064</v>
      </c>
    </row>
    <row r="25" spans="1:10" s="16" customFormat="1" ht="15" customHeight="1">
      <c r="A25" s="147" t="s">
        <v>254</v>
      </c>
      <c r="B25" s="114">
        <v>314445.33422000002</v>
      </c>
      <c r="C25" s="114">
        <v>332392.69967</v>
      </c>
      <c r="D25" s="114">
        <v>316598.24533000001</v>
      </c>
      <c r="E25" s="114">
        <v>387496.60331999999</v>
      </c>
      <c r="F25" s="114">
        <v>357664.22600999998</v>
      </c>
      <c r="G25" s="114">
        <v>331437.78745</v>
      </c>
      <c r="H25" s="114">
        <v>323751.57910999999</v>
      </c>
      <c r="I25" s="114">
        <v>328007.40480000002</v>
      </c>
      <c r="J25" s="114">
        <v>310657.97933999996</v>
      </c>
    </row>
    <row r="26" spans="1:10" s="16" customFormat="1" ht="15" customHeight="1">
      <c r="A26" s="147" t="s">
        <v>688</v>
      </c>
      <c r="B26" s="114">
        <v>42108.659770000006</v>
      </c>
      <c r="C26" s="114">
        <v>56281.299630000001</v>
      </c>
      <c r="D26" s="114">
        <v>86593.746569999988</v>
      </c>
      <c r="E26" s="114">
        <v>240977.98874</v>
      </c>
      <c r="F26" s="114">
        <v>340398.92599999998</v>
      </c>
      <c r="G26" s="114">
        <v>232455.79035</v>
      </c>
      <c r="H26" s="114">
        <v>226223.18583999999</v>
      </c>
      <c r="I26" s="114">
        <v>253918.05285000001</v>
      </c>
      <c r="J26" s="114">
        <v>242788.60833000002</v>
      </c>
    </row>
    <row r="27" spans="1:10" s="17" customFormat="1" ht="15" customHeight="1" thickBot="1">
      <c r="A27" s="147" t="s">
        <v>270</v>
      </c>
      <c r="B27" s="114">
        <v>0</v>
      </c>
      <c r="C27" s="114">
        <v>0</v>
      </c>
      <c r="D27" s="114">
        <v>0</v>
      </c>
      <c r="E27" s="114">
        <v>0</v>
      </c>
      <c r="F27" s="114">
        <v>0</v>
      </c>
      <c r="G27" s="114">
        <v>0</v>
      </c>
      <c r="H27" s="114">
        <v>0</v>
      </c>
      <c r="I27" s="114">
        <v>0</v>
      </c>
      <c r="J27" s="114">
        <v>0</v>
      </c>
    </row>
    <row r="28" spans="1:10" ht="15" customHeight="1" thickTop="1" thickBot="1">
      <c r="A28" s="396" t="s">
        <v>689</v>
      </c>
      <c r="B28" s="397">
        <v>20091187.298289999</v>
      </c>
      <c r="C28" s="397">
        <v>23844071.20276</v>
      </c>
      <c r="D28" s="397">
        <v>26260030.652330004</v>
      </c>
      <c r="E28" s="397">
        <v>32387852.623020001</v>
      </c>
      <c r="F28" s="397">
        <v>33776496.186290003</v>
      </c>
      <c r="G28" s="397">
        <v>35088327.640110001</v>
      </c>
      <c r="H28" s="397">
        <v>36252259.112290002</v>
      </c>
      <c r="I28" s="397">
        <v>37461651.716169998</v>
      </c>
      <c r="J28" s="397">
        <v>36766470.070119999</v>
      </c>
    </row>
    <row r="29" spans="1:10" s="16" customFormat="1" ht="15" customHeight="1" thickTop="1">
      <c r="A29" s="147" t="s">
        <v>690</v>
      </c>
      <c r="B29" s="114">
        <v>17247807.142470002</v>
      </c>
      <c r="C29" s="114">
        <v>21097816.088540003</v>
      </c>
      <c r="D29" s="114">
        <v>22379001.359639999</v>
      </c>
      <c r="E29" s="114">
        <v>28383505.282340001</v>
      </c>
      <c r="F29" s="114">
        <v>28044916.79786</v>
      </c>
      <c r="G29" s="114">
        <v>26341692.699080002</v>
      </c>
      <c r="H29" s="114">
        <v>27681025.185650002</v>
      </c>
      <c r="I29" s="114">
        <v>27891943.677930001</v>
      </c>
      <c r="J29" s="114">
        <v>27876310.441950001</v>
      </c>
    </row>
    <row r="30" spans="1:10" s="16" customFormat="1" ht="15" customHeight="1">
      <c r="A30" s="148" t="s">
        <v>691</v>
      </c>
      <c r="B30" s="114">
        <v>4399450.4684600001</v>
      </c>
      <c r="C30" s="114">
        <v>4557830.54641</v>
      </c>
      <c r="D30" s="114">
        <v>6172946.4064999996</v>
      </c>
      <c r="E30" s="114">
        <v>5553267.4951999998</v>
      </c>
      <c r="F30" s="114">
        <v>5261660.0674799997</v>
      </c>
      <c r="G30" s="114">
        <v>4719963.1080700001</v>
      </c>
      <c r="H30" s="114">
        <v>5259677.1754700001</v>
      </c>
      <c r="I30" s="114">
        <v>5082220.72908</v>
      </c>
      <c r="J30" s="114">
        <v>4953184.5602000002</v>
      </c>
    </row>
    <row r="31" spans="1:10" s="16" customFormat="1" ht="15" customHeight="1">
      <c r="A31" s="148" t="s">
        <v>692</v>
      </c>
      <c r="B31" s="114">
        <v>7089078.5248199999</v>
      </c>
      <c r="C31" s="114">
        <v>9739656.2026700005</v>
      </c>
      <c r="D31" s="114">
        <v>7960697.3916999996</v>
      </c>
      <c r="E31" s="114">
        <v>9695195.6235199999</v>
      </c>
      <c r="F31" s="114">
        <v>10147394.495680001</v>
      </c>
      <c r="G31" s="114">
        <v>9086439.6021599993</v>
      </c>
      <c r="H31" s="114">
        <v>9406647.5579899997</v>
      </c>
      <c r="I31" s="114">
        <v>9639085.7321000006</v>
      </c>
      <c r="J31" s="114">
        <v>9797354.8328099996</v>
      </c>
    </row>
    <row r="32" spans="1:10" s="16" customFormat="1" ht="15" customHeight="1">
      <c r="A32" s="148" t="s">
        <v>693</v>
      </c>
      <c r="B32" s="114">
        <v>303253.93029000005</v>
      </c>
      <c r="C32" s="114">
        <v>210758.21381000002</v>
      </c>
      <c r="D32" s="114">
        <v>209983.80572999999</v>
      </c>
      <c r="E32" s="114">
        <v>87028.633409999995</v>
      </c>
      <c r="F32" s="114">
        <v>56700.286060000006</v>
      </c>
      <c r="G32" s="114">
        <v>32491.705160000001</v>
      </c>
      <c r="H32" s="114">
        <v>28334.435269999998</v>
      </c>
      <c r="I32" s="114">
        <v>26708.181</v>
      </c>
      <c r="J32" s="114">
        <v>74574.67637999999</v>
      </c>
    </row>
    <row r="33" spans="1:10" s="16" customFormat="1" ht="15" customHeight="1">
      <c r="A33" s="148" t="s">
        <v>694</v>
      </c>
      <c r="B33" s="114">
        <v>323127.51610000001</v>
      </c>
      <c r="C33" s="114">
        <v>354126.06594999996</v>
      </c>
      <c r="D33" s="114">
        <v>365724.73830000003</v>
      </c>
      <c r="E33" s="114">
        <v>442725.54266000004</v>
      </c>
      <c r="F33" s="114">
        <v>524976.39754999999</v>
      </c>
      <c r="G33" s="114">
        <v>544113.66700999998</v>
      </c>
      <c r="H33" s="114">
        <v>467570.25636</v>
      </c>
      <c r="I33" s="114">
        <v>451490.70545000001</v>
      </c>
      <c r="J33" s="114">
        <v>412641.27278</v>
      </c>
    </row>
    <row r="34" spans="1:10" s="16" customFormat="1" ht="15" customHeight="1">
      <c r="A34" s="148" t="s">
        <v>695</v>
      </c>
      <c r="B34" s="114">
        <v>4900964.1007299991</v>
      </c>
      <c r="C34" s="114">
        <v>5901688.91548</v>
      </c>
      <c r="D34" s="114">
        <v>7281341.3679900002</v>
      </c>
      <c r="E34" s="114">
        <v>11943666.24327</v>
      </c>
      <c r="F34" s="114">
        <v>11364752.741870001</v>
      </c>
      <c r="G34" s="114">
        <v>11166024.066629998</v>
      </c>
      <c r="H34" s="114">
        <v>11712033.16333</v>
      </c>
      <c r="I34" s="114">
        <v>11837657.472680001</v>
      </c>
      <c r="J34" s="114">
        <v>11738376.849620001</v>
      </c>
    </row>
    <row r="35" spans="1:10" s="16" customFormat="1" ht="15" customHeight="1">
      <c r="A35" s="148" t="s">
        <v>696</v>
      </c>
      <c r="B35" s="114">
        <v>231932.60206999999</v>
      </c>
      <c r="C35" s="114">
        <v>333756.14422000002</v>
      </c>
      <c r="D35" s="114">
        <v>388307.64942000003</v>
      </c>
      <c r="E35" s="114">
        <v>661621.74427999998</v>
      </c>
      <c r="F35" s="114">
        <v>689432.80922000005</v>
      </c>
      <c r="G35" s="114">
        <v>792660.55004999996</v>
      </c>
      <c r="H35" s="114">
        <v>806762.59723000007</v>
      </c>
      <c r="I35" s="114">
        <v>854780.85762000002</v>
      </c>
      <c r="J35" s="114">
        <v>900178.25015999994</v>
      </c>
    </row>
    <row r="36" spans="1:10" s="16" customFormat="1" ht="15" customHeight="1">
      <c r="A36" s="147" t="s">
        <v>697</v>
      </c>
      <c r="B36" s="114">
        <v>11529.42801</v>
      </c>
      <c r="C36" s="114">
        <v>10987.09995</v>
      </c>
      <c r="D36" s="114">
        <v>9325.7513199999994</v>
      </c>
      <c r="E36" s="114">
        <v>9125.1443099999997</v>
      </c>
      <c r="F36" s="114">
        <v>14041.512699999999</v>
      </c>
      <c r="G36" s="114">
        <v>14704.689829999999</v>
      </c>
      <c r="H36" s="114">
        <v>49038.504580000001</v>
      </c>
      <c r="I36" s="114">
        <v>42843.933779999999</v>
      </c>
      <c r="J36" s="114">
        <v>38691.960439999995</v>
      </c>
    </row>
    <row r="37" spans="1:10" s="16" customFormat="1" ht="15" customHeight="1">
      <c r="A37" s="147" t="s">
        <v>698</v>
      </c>
      <c r="B37" s="114">
        <v>65558.898829999991</v>
      </c>
      <c r="C37" s="114">
        <v>618022.11082000006</v>
      </c>
      <c r="D37" s="114">
        <v>518048.58963</v>
      </c>
      <c r="E37" s="114">
        <v>727491.42995000002</v>
      </c>
      <c r="F37" s="114">
        <v>2579371.1749999998</v>
      </c>
      <c r="G37" s="114">
        <v>4233001.6897700001</v>
      </c>
      <c r="H37" s="114">
        <v>4632678.6092700008</v>
      </c>
      <c r="I37" s="114">
        <v>5484246.8187799994</v>
      </c>
      <c r="J37" s="114">
        <v>4242847.4647199996</v>
      </c>
    </row>
    <row r="38" spans="1:10" s="16" customFormat="1" ht="15" customHeight="1">
      <c r="A38" s="147" t="s">
        <v>699</v>
      </c>
      <c r="B38" s="114">
        <v>294395.55726999999</v>
      </c>
      <c r="C38" s="114">
        <v>219235.45793</v>
      </c>
      <c r="D38" s="114">
        <v>383879.56351999997</v>
      </c>
      <c r="E38" s="114">
        <v>479348.68669</v>
      </c>
      <c r="F38" s="114">
        <v>357864.03922000004</v>
      </c>
      <c r="G38" s="114">
        <v>435081.22164999996</v>
      </c>
      <c r="H38" s="114">
        <v>399221.12299</v>
      </c>
      <c r="I38" s="114">
        <v>397334.45477999997</v>
      </c>
      <c r="J38" s="114">
        <v>383000.66339999996</v>
      </c>
    </row>
    <row r="39" spans="1:10" s="16" customFormat="1" ht="15" customHeight="1">
      <c r="A39" s="147" t="s">
        <v>308</v>
      </c>
      <c r="B39" s="114">
        <v>130692.95522</v>
      </c>
      <c r="C39" s="114">
        <v>136660.87662</v>
      </c>
      <c r="D39" s="114">
        <v>149281.82003999999</v>
      </c>
      <c r="E39" s="114">
        <v>192393.7255</v>
      </c>
      <c r="F39" s="114">
        <v>198871.05011000001</v>
      </c>
      <c r="G39" s="114">
        <v>190371.56653000001</v>
      </c>
      <c r="H39" s="114">
        <v>188205.71802999999</v>
      </c>
      <c r="I39" s="114">
        <v>187824.77812</v>
      </c>
      <c r="J39" s="114">
        <v>188965.35011000003</v>
      </c>
    </row>
    <row r="40" spans="1:10" s="16" customFormat="1" ht="15" customHeight="1">
      <c r="A40" s="147" t="s">
        <v>314</v>
      </c>
      <c r="B40" s="114">
        <v>0</v>
      </c>
      <c r="C40" s="114">
        <v>514877.56503</v>
      </c>
      <c r="D40" s="114">
        <v>688184.88335000002</v>
      </c>
      <c r="E40" s="114">
        <v>860026.42001999996</v>
      </c>
      <c r="F40" s="114">
        <v>733668.15997000004</v>
      </c>
      <c r="G40" s="114">
        <v>813090.01332999999</v>
      </c>
      <c r="H40" s="114">
        <v>960575.43</v>
      </c>
      <c r="I40" s="114">
        <v>1092884.21697</v>
      </c>
      <c r="J40" s="114">
        <v>1214847.22055</v>
      </c>
    </row>
    <row r="41" spans="1:10" s="16" customFormat="1" ht="15" customHeight="1">
      <c r="A41" s="147" t="s">
        <v>700</v>
      </c>
      <c r="B41" s="114">
        <v>171818.31682000001</v>
      </c>
      <c r="C41" s="114">
        <v>171689.32180000001</v>
      </c>
      <c r="D41" s="114">
        <v>481709.71557999996</v>
      </c>
      <c r="E41" s="114">
        <v>453305.87667999999</v>
      </c>
      <c r="F41" s="114">
        <v>424899.00586999999</v>
      </c>
      <c r="G41" s="114">
        <v>396418.43348000001</v>
      </c>
      <c r="H41" s="114">
        <v>347417.32697000005</v>
      </c>
      <c r="I41" s="114">
        <v>329225.15160000004</v>
      </c>
      <c r="J41" s="114">
        <v>337209.15010000003</v>
      </c>
    </row>
    <row r="42" spans="1:10" s="17" customFormat="1" ht="15" customHeight="1" thickBot="1">
      <c r="A42" s="147" t="s">
        <v>489</v>
      </c>
      <c r="B42" s="114">
        <v>2169384.9996700003</v>
      </c>
      <c r="C42" s="114">
        <v>1074782.6820699999</v>
      </c>
      <c r="D42" s="114">
        <v>1650598.9692500001</v>
      </c>
      <c r="E42" s="114">
        <v>1282656.0575299999</v>
      </c>
      <c r="F42" s="114">
        <v>1422864.4455599999</v>
      </c>
      <c r="G42" s="114">
        <v>2663967.32644</v>
      </c>
      <c r="H42" s="114">
        <v>1994097.2148</v>
      </c>
      <c r="I42" s="114">
        <v>2035348.6842100001</v>
      </c>
      <c r="J42" s="114">
        <v>2484597.8188499999</v>
      </c>
    </row>
    <row r="43" spans="1:10" ht="15" customHeight="1" thickTop="1" thickBot="1">
      <c r="A43" s="396" t="s">
        <v>701</v>
      </c>
      <c r="B43" s="397">
        <v>1526211.5812899999</v>
      </c>
      <c r="C43" s="397">
        <v>1555424.4895200001</v>
      </c>
      <c r="D43" s="397">
        <v>1769799.7726199999</v>
      </c>
      <c r="E43" s="397">
        <v>1989439.4167500001</v>
      </c>
      <c r="F43" s="397">
        <v>1977041.5657500001</v>
      </c>
      <c r="G43" s="397">
        <v>2129374.0414399998</v>
      </c>
      <c r="H43" s="397">
        <v>2039885.61943</v>
      </c>
      <c r="I43" s="397">
        <v>2044179.67349</v>
      </c>
      <c r="J43" s="397">
        <v>2077746.3240799999</v>
      </c>
    </row>
    <row r="44" spans="1:10" s="16" customFormat="1" ht="15" customHeight="1" thickTop="1">
      <c r="A44" s="147" t="s">
        <v>329</v>
      </c>
      <c r="B44" s="114">
        <v>731879.4</v>
      </c>
      <c r="C44" s="114">
        <v>731879.4</v>
      </c>
      <c r="D44" s="114">
        <v>731879.4</v>
      </c>
      <c r="E44" s="114">
        <v>1315405.83</v>
      </c>
      <c r="F44" s="114">
        <v>1442495.21</v>
      </c>
      <c r="G44" s="114">
        <v>1503426.84</v>
      </c>
      <c r="H44" s="114">
        <v>1532211.3</v>
      </c>
      <c r="I44" s="114">
        <v>1599380.3</v>
      </c>
      <c r="J44" s="114">
        <v>1627574.17</v>
      </c>
    </row>
    <row r="45" spans="1:10" s="16" customFormat="1" ht="15" customHeight="1">
      <c r="A45" s="147" t="s">
        <v>333</v>
      </c>
      <c r="B45" s="114">
        <v>278064.10041000001</v>
      </c>
      <c r="C45" s="114">
        <v>385461.69255000004</v>
      </c>
      <c r="D45" s="114">
        <v>463649.35444000002</v>
      </c>
      <c r="E45" s="114">
        <v>28587.73604</v>
      </c>
      <c r="F45" s="114">
        <v>28583.333409999999</v>
      </c>
      <c r="G45" s="114">
        <v>28583.333360000001</v>
      </c>
      <c r="H45" s="114">
        <v>57166.666579999997</v>
      </c>
      <c r="I45" s="114">
        <v>0.66658000000000006</v>
      </c>
      <c r="J45" s="114">
        <v>0</v>
      </c>
    </row>
    <row r="46" spans="1:10" s="16" customFormat="1" ht="15" customHeight="1">
      <c r="A46" s="147" t="s">
        <v>337</v>
      </c>
      <c r="B46" s="114">
        <v>0</v>
      </c>
      <c r="C46" s="114">
        <v>0</v>
      </c>
      <c r="D46" s="114">
        <v>0</v>
      </c>
      <c r="E46" s="114">
        <v>0</v>
      </c>
      <c r="F46" s="114">
        <v>0</v>
      </c>
      <c r="G46" s="114">
        <v>0</v>
      </c>
      <c r="H46" s="114">
        <v>0</v>
      </c>
      <c r="I46" s="114">
        <v>0</v>
      </c>
      <c r="J46" s="114">
        <v>0</v>
      </c>
    </row>
    <row r="47" spans="1:10" s="16" customFormat="1" ht="15" customHeight="1">
      <c r="A47" s="147" t="s">
        <v>702</v>
      </c>
      <c r="B47" s="114">
        <v>262076.47967</v>
      </c>
      <c r="C47" s="114">
        <v>287496.47967000003</v>
      </c>
      <c r="D47" s="114">
        <v>302556.47967000003</v>
      </c>
      <c r="E47" s="114">
        <v>329728.47967000003</v>
      </c>
      <c r="F47" s="114">
        <v>361300.21888999996</v>
      </c>
      <c r="G47" s="114">
        <v>375766.82493</v>
      </c>
      <c r="H47" s="114">
        <v>402358.47262999997</v>
      </c>
      <c r="I47" s="114">
        <v>402358.47262999997</v>
      </c>
      <c r="J47" s="114">
        <v>406602.50321</v>
      </c>
    </row>
    <row r="48" spans="1:10" s="16" customFormat="1" ht="15" customHeight="1">
      <c r="A48" s="147" t="s">
        <v>343</v>
      </c>
      <c r="B48" s="114">
        <v>254191.60121000002</v>
      </c>
      <c r="C48" s="114">
        <v>150586.9173</v>
      </c>
      <c r="D48" s="114">
        <v>271714.53850999998</v>
      </c>
      <c r="E48" s="114">
        <v>315717.37104</v>
      </c>
      <c r="F48" s="114">
        <v>144662.80344999998</v>
      </c>
      <c r="G48" s="114">
        <v>221597.04315000001</v>
      </c>
      <c r="H48" s="114">
        <v>48149.180220000002</v>
      </c>
      <c r="I48" s="114">
        <v>42440.234280000004</v>
      </c>
      <c r="J48" s="114">
        <v>43569.650869999998</v>
      </c>
    </row>
    <row r="49" spans="1:10" s="16" customFormat="1" ht="15" customHeight="1">
      <c r="A49" s="148" t="s">
        <v>703</v>
      </c>
      <c r="B49" s="114">
        <v>0</v>
      </c>
      <c r="C49" s="114">
        <v>0</v>
      </c>
      <c r="D49" s="114">
        <v>0</v>
      </c>
      <c r="E49" s="114">
        <v>0</v>
      </c>
      <c r="F49" s="114">
        <v>0</v>
      </c>
      <c r="G49" s="114">
        <v>0</v>
      </c>
      <c r="H49" s="114">
        <v>10003</v>
      </c>
      <c r="I49" s="114">
        <v>0</v>
      </c>
      <c r="J49" s="114">
        <v>10003</v>
      </c>
    </row>
    <row r="50" spans="1:10" s="17" customFormat="1" ht="15" customHeight="1" thickBot="1">
      <c r="A50" s="148" t="s">
        <v>704</v>
      </c>
      <c r="B50" s="114">
        <v>254191.60121000002</v>
      </c>
      <c r="C50" s="114">
        <v>150586.9173</v>
      </c>
      <c r="D50" s="114">
        <v>271714.53850999998</v>
      </c>
      <c r="E50" s="114">
        <v>315717.37104</v>
      </c>
      <c r="F50" s="114">
        <v>144662.80344999998</v>
      </c>
      <c r="G50" s="114">
        <v>221597.04315000001</v>
      </c>
      <c r="H50" s="114">
        <v>38146.180220000002</v>
      </c>
      <c r="I50" s="114">
        <v>42440.234280000004</v>
      </c>
      <c r="J50" s="114">
        <v>33566.650869999998</v>
      </c>
    </row>
    <row r="51" spans="1:10" ht="15" customHeight="1" thickTop="1" thickBot="1">
      <c r="A51" s="396" t="s">
        <v>705</v>
      </c>
      <c r="B51" s="397">
        <v>21617398.879580002</v>
      </c>
      <c r="C51" s="397">
        <v>25399495.692279998</v>
      </c>
      <c r="D51" s="397">
        <v>28029830.42495</v>
      </c>
      <c r="E51" s="397">
        <v>34377292.03977</v>
      </c>
      <c r="F51" s="397">
        <v>35753537.752039999</v>
      </c>
      <c r="G51" s="397">
        <v>37217701.681550004</v>
      </c>
      <c r="H51" s="397">
        <v>38292144.731720001</v>
      </c>
      <c r="I51" s="397">
        <v>39505831.389660001</v>
      </c>
      <c r="J51" s="397">
        <v>38844216.394199997</v>
      </c>
    </row>
    <row r="52" spans="1:10" s="16" customFormat="1" ht="15" customHeight="1" thickTop="1">
      <c r="A52" s="113" t="s">
        <v>706</v>
      </c>
      <c r="B52" s="114">
        <v>2618818.31923</v>
      </c>
      <c r="C52" s="114">
        <v>3462976.7984499997</v>
      </c>
      <c r="D52" s="114">
        <v>4130453.9725300004</v>
      </c>
      <c r="E52" s="114">
        <v>3184105.0098600001</v>
      </c>
      <c r="F52" s="114">
        <v>2600412.1929000001</v>
      </c>
      <c r="G52" s="114">
        <v>2637176.59295</v>
      </c>
      <c r="H52" s="114">
        <v>2225667.07112</v>
      </c>
      <c r="I52" s="114">
        <v>2018812.34143</v>
      </c>
      <c r="J52" s="114">
        <v>1344580.78681</v>
      </c>
    </row>
    <row r="53" spans="1:10" s="17" customFormat="1" ht="15" customHeight="1">
      <c r="A53" s="148" t="s">
        <v>707</v>
      </c>
      <c r="B53" s="114">
        <v>187127.62716999999</v>
      </c>
      <c r="C53" s="114">
        <v>150768.07615000001</v>
      </c>
      <c r="D53" s="114">
        <v>86931.089200000002</v>
      </c>
      <c r="E53" s="114">
        <v>137528.51965</v>
      </c>
      <c r="F53" s="114">
        <v>98685.097340000008</v>
      </c>
      <c r="G53" s="114">
        <v>122615.40014</v>
      </c>
      <c r="H53" s="114">
        <v>113808.92568</v>
      </c>
      <c r="I53" s="114">
        <v>124619.31186</v>
      </c>
      <c r="J53" s="114">
        <v>56866.900860000002</v>
      </c>
    </row>
    <row r="54" spans="1:10" s="17" customFormat="1" ht="15" customHeight="1">
      <c r="A54" s="148" t="s">
        <v>708</v>
      </c>
      <c r="B54" s="114">
        <v>2219096.25618</v>
      </c>
      <c r="C54" s="114">
        <v>3094341.3324499996</v>
      </c>
      <c r="D54" s="114">
        <v>3833550.0254000002</v>
      </c>
      <c r="E54" s="114">
        <v>2769538.1498799999</v>
      </c>
      <c r="F54" s="114">
        <v>2227239.1066100001</v>
      </c>
      <c r="G54" s="114">
        <v>2245984.3362500002</v>
      </c>
      <c r="H54" s="114">
        <v>1848446.6425999999</v>
      </c>
      <c r="I54" s="114">
        <v>1648571.7402999999</v>
      </c>
      <c r="J54" s="114">
        <v>1026650.20336</v>
      </c>
    </row>
    <row r="55" spans="1:10" s="17" customFormat="1" ht="15" customHeight="1">
      <c r="A55" s="148" t="s">
        <v>709</v>
      </c>
      <c r="B55" s="114">
        <v>0</v>
      </c>
      <c r="C55" s="114">
        <v>0</v>
      </c>
      <c r="D55" s="114">
        <v>0</v>
      </c>
      <c r="E55" s="114">
        <v>0</v>
      </c>
      <c r="F55" s="114">
        <v>0</v>
      </c>
      <c r="G55" s="114">
        <v>0</v>
      </c>
      <c r="H55" s="114">
        <v>0</v>
      </c>
      <c r="I55" s="114">
        <v>0</v>
      </c>
      <c r="J55" s="114">
        <v>0</v>
      </c>
    </row>
    <row r="56" spans="1:10" s="17" customFormat="1" ht="15" customHeight="1">
      <c r="A56" s="148" t="s">
        <v>710</v>
      </c>
      <c r="B56" s="114">
        <v>209213.87964</v>
      </c>
      <c r="C56" s="114">
        <v>210944.75328999999</v>
      </c>
      <c r="D56" s="114">
        <v>202945.90025999999</v>
      </c>
      <c r="E56" s="114">
        <v>200215.09041</v>
      </c>
      <c r="F56" s="114">
        <v>226650.34184000001</v>
      </c>
      <c r="G56" s="114">
        <v>257815.95598</v>
      </c>
      <c r="H56" s="114">
        <v>262047.76818000001</v>
      </c>
      <c r="I56" s="114">
        <v>244257.55461000002</v>
      </c>
      <c r="J56" s="114">
        <v>232803.40277000002</v>
      </c>
    </row>
    <row r="57" spans="1:10" s="17" customFormat="1" ht="15" customHeight="1">
      <c r="A57" s="148" t="s">
        <v>711</v>
      </c>
      <c r="B57" s="114">
        <v>3380.5562400000003</v>
      </c>
      <c r="C57" s="114">
        <v>6922.6365599999999</v>
      </c>
      <c r="D57" s="114">
        <v>7026.9576699999998</v>
      </c>
      <c r="E57" s="114">
        <v>76823.249920000002</v>
      </c>
      <c r="F57" s="114">
        <v>47837.647109999998</v>
      </c>
      <c r="G57" s="114">
        <v>10760.90058</v>
      </c>
      <c r="H57" s="114">
        <v>1363.7346599999998</v>
      </c>
      <c r="I57" s="114">
        <v>1363.7346599999998</v>
      </c>
      <c r="J57" s="114">
        <v>28260.27982</v>
      </c>
    </row>
    <row r="58" spans="1:10" s="17" customFormat="1" ht="15" customHeight="1">
      <c r="A58" s="147" t="s">
        <v>712</v>
      </c>
      <c r="B58" s="114">
        <v>37016770.605620004</v>
      </c>
      <c r="C58" s="114">
        <v>41631777.47225</v>
      </c>
      <c r="D58" s="114">
        <v>52108486.087910004</v>
      </c>
      <c r="E58" s="114">
        <v>80234913.957949996</v>
      </c>
      <c r="F58" s="114">
        <v>84732325.684750006</v>
      </c>
      <c r="G58" s="114">
        <v>66867687.49972</v>
      </c>
      <c r="H58" s="114">
        <v>66487333.312089995</v>
      </c>
      <c r="I58" s="114">
        <v>65697462.571290001</v>
      </c>
      <c r="J58" s="114">
        <v>65139510.859420002</v>
      </c>
    </row>
    <row r="59" spans="1:10" ht="30" customHeight="1">
      <c r="A59" s="398" t="s">
        <v>713</v>
      </c>
      <c r="B59" s="399">
        <v>1061515.19362</v>
      </c>
      <c r="C59" s="399">
        <v>1133289.2070499999</v>
      </c>
      <c r="D59" s="399">
        <v>1306928.9427799999</v>
      </c>
      <c r="E59" s="399">
        <v>1851866.7823699999</v>
      </c>
      <c r="F59" s="399">
        <v>2008663.26553</v>
      </c>
      <c r="G59" s="399">
        <v>2125560.3509</v>
      </c>
      <c r="H59" s="399">
        <v>1262792.44732</v>
      </c>
      <c r="I59" s="399">
        <v>2112204.0900499998</v>
      </c>
      <c r="J59" s="399">
        <v>1169731.64922</v>
      </c>
    </row>
    <row r="60" spans="1:10" ht="15" customHeight="1">
      <c r="A60" s="148" t="s">
        <v>714</v>
      </c>
      <c r="B60" s="114">
        <v>-215843.58569000001</v>
      </c>
      <c r="C60" s="114">
        <v>-303565.06468000001</v>
      </c>
      <c r="D60" s="114">
        <v>-338391.82319000002</v>
      </c>
      <c r="E60" s="114">
        <v>-516323.58711000002</v>
      </c>
      <c r="F60" s="114">
        <v>-675513.02278999996</v>
      </c>
      <c r="G60" s="114">
        <v>-763965.36021000007</v>
      </c>
      <c r="H60" s="114">
        <v>-486580.90363000002</v>
      </c>
      <c r="I60" s="114">
        <v>-857934.4259400001</v>
      </c>
      <c r="J60" s="114">
        <v>-532147.23968</v>
      </c>
    </row>
    <row r="61" spans="1:10" ht="15" customHeight="1">
      <c r="A61" s="147" t="s">
        <v>715</v>
      </c>
      <c r="B61" s="114">
        <v>845671.60792999994</v>
      </c>
      <c r="C61" s="114">
        <v>829724.14237000002</v>
      </c>
      <c r="D61" s="114">
        <v>968537.11959000002</v>
      </c>
      <c r="E61" s="114">
        <v>1335543.1952599999</v>
      </c>
      <c r="F61" s="114">
        <v>1333150.2427399999</v>
      </c>
      <c r="G61" s="114">
        <v>1361594.9906900001</v>
      </c>
      <c r="H61" s="114">
        <v>776211.54369000008</v>
      </c>
      <c r="I61" s="114">
        <v>1254269.6641099998</v>
      </c>
      <c r="J61" s="114">
        <v>637584.40953999991</v>
      </c>
    </row>
    <row r="62" spans="1:10" ht="15" customHeight="1">
      <c r="A62" s="116" t="s">
        <v>716</v>
      </c>
      <c r="B62" s="114">
        <v>366509.48168000003</v>
      </c>
      <c r="C62" s="114">
        <v>406407.87695000001</v>
      </c>
      <c r="D62" s="114">
        <v>547311.47296000004</v>
      </c>
      <c r="E62" s="114">
        <v>571118.61066999997</v>
      </c>
      <c r="F62" s="114">
        <v>582287.21730999998</v>
      </c>
      <c r="G62" s="114">
        <v>708235.17907000007</v>
      </c>
      <c r="H62" s="114">
        <v>264770.96513999999</v>
      </c>
      <c r="I62" s="114">
        <v>529271.97719000001</v>
      </c>
      <c r="J62" s="114">
        <v>287238.09230000002</v>
      </c>
    </row>
    <row r="63" spans="1:10" ht="15" customHeight="1">
      <c r="A63" s="148" t="s">
        <v>717</v>
      </c>
      <c r="B63" s="114">
        <v>-145979.33734</v>
      </c>
      <c r="C63" s="114">
        <v>-222912.03244000001</v>
      </c>
      <c r="D63" s="114">
        <v>-327412.02295000001</v>
      </c>
      <c r="E63" s="114">
        <v>-400036.38342000003</v>
      </c>
      <c r="F63" s="114">
        <v>-489043.60386999999</v>
      </c>
      <c r="G63" s="114">
        <v>-591269.98361999996</v>
      </c>
      <c r="H63" s="114">
        <v>-239190.07187000001</v>
      </c>
      <c r="I63" s="114">
        <v>-469384.52561000001</v>
      </c>
      <c r="J63" s="114">
        <v>-193846.22015000001</v>
      </c>
    </row>
    <row r="64" spans="1:10" ht="15" customHeight="1">
      <c r="A64" s="117" t="s">
        <v>718</v>
      </c>
      <c r="B64" s="114">
        <v>1066201.7522700001</v>
      </c>
      <c r="C64" s="114">
        <v>1013219.98688</v>
      </c>
      <c r="D64" s="114">
        <v>1188436.5695999998</v>
      </c>
      <c r="E64" s="114">
        <v>1506625.4225099999</v>
      </c>
      <c r="F64" s="114">
        <v>1426393.8561800001</v>
      </c>
      <c r="G64" s="114">
        <v>1478560.1861400001</v>
      </c>
      <c r="H64" s="114">
        <v>801792.43696000008</v>
      </c>
      <c r="I64" s="114">
        <v>1314157.1156900001</v>
      </c>
      <c r="J64" s="114">
        <v>730976.28169000009</v>
      </c>
    </row>
    <row r="65" spans="1:10" ht="15" customHeight="1">
      <c r="A65" s="116" t="s">
        <v>719</v>
      </c>
      <c r="B65" s="114">
        <v>75445.762040000001</v>
      </c>
      <c r="C65" s="114">
        <v>111357.62974999999</v>
      </c>
      <c r="D65" s="114">
        <v>90074.570970000001</v>
      </c>
      <c r="E65" s="114">
        <v>365963.70130999997</v>
      </c>
      <c r="F65" s="114">
        <v>166316.99257</v>
      </c>
      <c r="G65" s="114">
        <v>93792.355779999998</v>
      </c>
      <c r="H65" s="114">
        <v>68452.602569999988</v>
      </c>
      <c r="I65" s="114">
        <v>236049.22949</v>
      </c>
      <c r="J65" s="114">
        <v>195660.38183000003</v>
      </c>
    </row>
    <row r="66" spans="1:10" ht="15" customHeight="1">
      <c r="A66" s="116" t="s">
        <v>720</v>
      </c>
      <c r="B66" s="114">
        <v>-121667.73844</v>
      </c>
      <c r="C66" s="114">
        <v>-228211.65966999999</v>
      </c>
      <c r="D66" s="114">
        <v>-163453.99007</v>
      </c>
      <c r="E66" s="114">
        <v>-485708.51616</v>
      </c>
      <c r="F66" s="114">
        <v>-380948.77765</v>
      </c>
      <c r="G66" s="114">
        <v>-258930.13096000001</v>
      </c>
      <c r="H66" s="114">
        <v>-200405.27533</v>
      </c>
      <c r="I66" s="114">
        <v>-543482.47777999996</v>
      </c>
      <c r="J66" s="114">
        <v>-274940.15210000001</v>
      </c>
    </row>
    <row r="67" spans="1:10" ht="15" customHeight="1">
      <c r="A67" s="147" t="s">
        <v>721</v>
      </c>
      <c r="B67" s="114">
        <v>1019979.77587</v>
      </c>
      <c r="C67" s="114">
        <v>896365.95695999998</v>
      </c>
      <c r="D67" s="114">
        <v>1115057.1505</v>
      </c>
      <c r="E67" s="114">
        <v>1386880.60766</v>
      </c>
      <c r="F67" s="114">
        <v>1211762.0710999998</v>
      </c>
      <c r="G67" s="114">
        <v>1313422.41096</v>
      </c>
      <c r="H67" s="114">
        <v>669839.76420000009</v>
      </c>
      <c r="I67" s="114">
        <v>1006723.8674</v>
      </c>
      <c r="J67" s="114">
        <v>651696.51142</v>
      </c>
    </row>
    <row r="68" spans="1:10" ht="15" customHeight="1">
      <c r="A68" s="148" t="s">
        <v>722</v>
      </c>
      <c r="B68" s="114">
        <v>-645053.47784000007</v>
      </c>
      <c r="C68" s="114">
        <v>-715016.37273000006</v>
      </c>
      <c r="D68" s="114">
        <v>-716129.1446</v>
      </c>
      <c r="E68" s="114">
        <v>-907202.76812999998</v>
      </c>
      <c r="F68" s="114">
        <v>-1002674.5948300001</v>
      </c>
      <c r="G68" s="114">
        <v>-912931.14437999995</v>
      </c>
      <c r="H68" s="114">
        <v>-550543.89346000005</v>
      </c>
      <c r="I68" s="114">
        <v>-868862.61629999999</v>
      </c>
      <c r="J68" s="114">
        <v>-579080.32972000004</v>
      </c>
    </row>
    <row r="69" spans="1:10" ht="15" customHeight="1">
      <c r="A69" s="117" t="s">
        <v>723</v>
      </c>
      <c r="B69" s="114">
        <v>374926.29802999995</v>
      </c>
      <c r="C69" s="114">
        <v>181349.58422999998</v>
      </c>
      <c r="D69" s="114">
        <v>398928.00589999999</v>
      </c>
      <c r="E69" s="114">
        <v>479677.83953</v>
      </c>
      <c r="F69" s="114">
        <v>209087.47627000001</v>
      </c>
      <c r="G69" s="114">
        <v>400491.26658</v>
      </c>
      <c r="H69" s="114">
        <v>119295.87074</v>
      </c>
      <c r="I69" s="114">
        <v>137861.25109999999</v>
      </c>
      <c r="J69" s="114">
        <v>72616.181700000001</v>
      </c>
    </row>
    <row r="70" spans="1:10" ht="15" customHeight="1">
      <c r="A70" s="117" t="s">
        <v>724</v>
      </c>
      <c r="B70" s="114">
        <v>364.57739000000004</v>
      </c>
      <c r="C70" s="114">
        <v>-183.00934000000001</v>
      </c>
      <c r="D70" s="114">
        <v>-137.86801</v>
      </c>
      <c r="E70" s="114">
        <v>1944.49478</v>
      </c>
      <c r="F70" s="114">
        <v>-1250.93451</v>
      </c>
      <c r="G70" s="114">
        <v>433.79365999999999</v>
      </c>
      <c r="H70" s="114">
        <v>96.275139999999993</v>
      </c>
      <c r="I70" s="114">
        <v>152.08328</v>
      </c>
      <c r="J70" s="114">
        <v>-107.70199000000001</v>
      </c>
    </row>
    <row r="71" spans="1:10" ht="15" customHeight="1">
      <c r="A71" s="115" t="s">
        <v>1127</v>
      </c>
      <c r="B71" s="114">
        <v>-699.80042000000003</v>
      </c>
      <c r="C71" s="114">
        <v>-1223.3332800000001</v>
      </c>
      <c r="D71" s="114">
        <v>-2179.4427099999998</v>
      </c>
      <c r="E71" s="114">
        <v>-1118.16651</v>
      </c>
      <c r="F71" s="114">
        <v>-2797.8924400000001</v>
      </c>
      <c r="G71" s="114">
        <v>-811.97231999999997</v>
      </c>
      <c r="H71" s="114">
        <v>-463.77936</v>
      </c>
      <c r="I71" s="114">
        <v>-586.56416999999999</v>
      </c>
      <c r="J71" s="114">
        <v>-395.22406000000001</v>
      </c>
    </row>
    <row r="72" spans="1:10" ht="15" customHeight="1">
      <c r="A72" s="115" t="s">
        <v>1128</v>
      </c>
      <c r="B72" s="114">
        <v>1064.37781</v>
      </c>
      <c r="C72" s="114">
        <v>1040.32394</v>
      </c>
      <c r="D72" s="114">
        <v>2041.5746999999999</v>
      </c>
      <c r="E72" s="114">
        <v>3062.66129</v>
      </c>
      <c r="F72" s="114">
        <v>1546.95793</v>
      </c>
      <c r="G72" s="114">
        <v>1245.7659799999999</v>
      </c>
      <c r="H72" s="114">
        <v>560.05449999999996</v>
      </c>
      <c r="I72" s="114">
        <v>738.64744999999994</v>
      </c>
      <c r="J72" s="114">
        <v>287.52206999999999</v>
      </c>
    </row>
    <row r="73" spans="1:10" ht="15" customHeight="1">
      <c r="A73" s="147" t="s">
        <v>725</v>
      </c>
      <c r="B73" s="114">
        <v>-915.81987000000004</v>
      </c>
      <c r="C73" s="114">
        <v>-849.71021999999994</v>
      </c>
      <c r="D73" s="114">
        <v>-941.86824999999999</v>
      </c>
      <c r="E73" s="114">
        <v>-2391.5504100000003</v>
      </c>
      <c r="F73" s="114">
        <v>-663.41340000000002</v>
      </c>
      <c r="G73" s="114">
        <v>-397.39278000000002</v>
      </c>
      <c r="H73" s="114">
        <v>-190.54680999999999</v>
      </c>
      <c r="I73" s="114">
        <v>-249.79491000000002</v>
      </c>
      <c r="J73" s="114">
        <v>-86.003199999999993</v>
      </c>
    </row>
    <row r="74" spans="1:10" ht="15" customHeight="1">
      <c r="A74" s="147" t="s">
        <v>1559</v>
      </c>
      <c r="B74" s="114">
        <v>12.616149999999999</v>
      </c>
      <c r="C74" s="114">
        <v>1.554E-2</v>
      </c>
      <c r="D74" s="114">
        <v>-0.16100999999999999</v>
      </c>
      <c r="E74" s="114">
        <v>-92.354420000000005</v>
      </c>
      <c r="F74" s="114">
        <v>-3.7256799999999997</v>
      </c>
      <c r="G74" s="114">
        <v>2.1573000000000002</v>
      </c>
      <c r="H74" s="114">
        <v>-0.49767</v>
      </c>
      <c r="I74" s="114">
        <v>-0.9358200000000001</v>
      </c>
      <c r="J74" s="114">
        <v>-0.65128999999999992</v>
      </c>
    </row>
    <row r="75" spans="1:10" ht="15" customHeight="1">
      <c r="A75" s="148" t="s">
        <v>467</v>
      </c>
      <c r="B75" s="114">
        <v>-928.43601999999998</v>
      </c>
      <c r="C75" s="114">
        <v>-849.72576000000004</v>
      </c>
      <c r="D75" s="114">
        <v>-941.70723999999996</v>
      </c>
      <c r="E75" s="114">
        <v>-2299.1959900000002</v>
      </c>
      <c r="F75" s="114">
        <v>-659.68772000000001</v>
      </c>
      <c r="G75" s="114">
        <v>-399.55008000000004</v>
      </c>
      <c r="H75" s="114">
        <v>-190.04914000000002</v>
      </c>
      <c r="I75" s="114">
        <v>-248.85909000000001</v>
      </c>
      <c r="J75" s="114">
        <v>-85.351910000000004</v>
      </c>
    </row>
    <row r="76" spans="1:10" ht="15" customHeight="1">
      <c r="A76" s="147" t="s">
        <v>726</v>
      </c>
      <c r="B76" s="114">
        <v>374375.05554999999</v>
      </c>
      <c r="C76" s="114">
        <v>180316.86466999998</v>
      </c>
      <c r="D76" s="114">
        <v>397848.26964000001</v>
      </c>
      <c r="E76" s="114">
        <v>479230.78389999998</v>
      </c>
      <c r="F76" s="114">
        <v>207173.12836</v>
      </c>
      <c r="G76" s="114">
        <v>400527.66745999997</v>
      </c>
      <c r="H76" s="114">
        <v>119201.59907</v>
      </c>
      <c r="I76" s="114">
        <v>137763.53946999999</v>
      </c>
      <c r="J76" s="114">
        <v>72422.476510000008</v>
      </c>
    </row>
    <row r="77" spans="1:10" ht="15" customHeight="1">
      <c r="A77" s="149" t="s">
        <v>1118</v>
      </c>
      <c r="B77" s="114">
        <v>1440.9260800000002</v>
      </c>
      <c r="C77" s="114">
        <v>1806.0461200000002</v>
      </c>
      <c r="D77" s="114">
        <v>2316.7933800000001</v>
      </c>
      <c r="E77" s="114">
        <v>14341.90828</v>
      </c>
      <c r="F77" s="114">
        <v>6737.0586700000003</v>
      </c>
      <c r="G77" s="114">
        <v>6152.7613000000001</v>
      </c>
      <c r="H77" s="114">
        <v>3723.3496500000001</v>
      </c>
      <c r="I77" s="114">
        <v>5860.7279100000005</v>
      </c>
      <c r="J77" s="114">
        <v>3607.5356000000002</v>
      </c>
    </row>
    <row r="78" spans="1:10" ht="15" customHeight="1">
      <c r="A78" s="117" t="s">
        <v>727</v>
      </c>
      <c r="B78" s="114">
        <v>375815.98162999999</v>
      </c>
      <c r="C78" s="114">
        <v>182122.91078999999</v>
      </c>
      <c r="D78" s="114">
        <v>400165.06302</v>
      </c>
      <c r="E78" s="114">
        <v>493572.69218000001</v>
      </c>
      <c r="F78" s="114">
        <v>213910.18703</v>
      </c>
      <c r="G78" s="114">
        <v>406680.42875999998</v>
      </c>
      <c r="H78" s="114">
        <v>122924.94872</v>
      </c>
      <c r="I78" s="114">
        <v>143624.26738</v>
      </c>
      <c r="J78" s="114">
        <v>76030.012109999996</v>
      </c>
    </row>
    <row r="79" spans="1:10" ht="15" customHeight="1">
      <c r="A79" s="116" t="s">
        <v>728</v>
      </c>
      <c r="B79" s="114">
        <v>8509.1571899999999</v>
      </c>
      <c r="C79" s="114">
        <v>7964.0076100000006</v>
      </c>
      <c r="D79" s="114">
        <v>635.46703000000002</v>
      </c>
      <c r="E79" s="114">
        <v>6210.9660899999999</v>
      </c>
      <c r="F79" s="114">
        <v>10105.41524</v>
      </c>
      <c r="G79" s="114">
        <v>-26948.366280000002</v>
      </c>
      <c r="H79" s="114">
        <v>-400.76817999999997</v>
      </c>
      <c r="I79" s="114">
        <v>8873.9661999999989</v>
      </c>
      <c r="J79" s="114">
        <v>-7340.15924</v>
      </c>
    </row>
    <row r="80" spans="1:10" ht="15" customHeight="1">
      <c r="A80" s="147" t="s">
        <v>729</v>
      </c>
      <c r="B80" s="114">
        <v>384325.13881999999</v>
      </c>
      <c r="C80" s="114">
        <v>190086.9184</v>
      </c>
      <c r="D80" s="114">
        <v>400800.53005</v>
      </c>
      <c r="E80" s="114">
        <v>499783.65826999996</v>
      </c>
      <c r="F80" s="114">
        <v>224015.60227</v>
      </c>
      <c r="G80" s="114">
        <v>379732.06248000002</v>
      </c>
      <c r="H80" s="114">
        <v>122524.18054</v>
      </c>
      <c r="I80" s="114">
        <v>152498.23358</v>
      </c>
      <c r="J80" s="114">
        <v>68689.852870000002</v>
      </c>
    </row>
    <row r="81" spans="1:10" ht="15" customHeight="1">
      <c r="A81" s="116" t="s">
        <v>730</v>
      </c>
      <c r="B81" s="114">
        <v>0</v>
      </c>
      <c r="C81" s="114">
        <v>0</v>
      </c>
      <c r="D81" s="114">
        <v>0</v>
      </c>
      <c r="E81" s="114">
        <v>0</v>
      </c>
      <c r="F81" s="114">
        <v>0</v>
      </c>
      <c r="G81" s="114">
        <v>0</v>
      </c>
      <c r="H81" s="114">
        <v>0</v>
      </c>
      <c r="I81" s="114">
        <v>0</v>
      </c>
      <c r="J81" s="114">
        <v>0</v>
      </c>
    </row>
    <row r="82" spans="1:10" ht="15" customHeight="1">
      <c r="A82" s="147" t="s">
        <v>731</v>
      </c>
      <c r="B82" s="114">
        <v>384325.13881999999</v>
      </c>
      <c r="C82" s="114">
        <v>190086.9184</v>
      </c>
      <c r="D82" s="114">
        <v>400800.53005</v>
      </c>
      <c r="E82" s="114">
        <v>499783.65826999996</v>
      </c>
      <c r="F82" s="114">
        <v>224015.60227</v>
      </c>
      <c r="G82" s="114">
        <v>379732.06248000002</v>
      </c>
      <c r="H82" s="114">
        <v>122524.18054</v>
      </c>
      <c r="I82" s="114">
        <v>152498.23358</v>
      </c>
      <c r="J82" s="114">
        <v>68689.852870000002</v>
      </c>
    </row>
    <row r="83" spans="1:10" ht="15" customHeight="1" thickBot="1">
      <c r="A83" s="116" t="s">
        <v>732</v>
      </c>
      <c r="B83" s="114">
        <v>-130133.5376</v>
      </c>
      <c r="C83" s="114">
        <v>-39500.000619999999</v>
      </c>
      <c r="D83" s="114">
        <v>-129085.99187</v>
      </c>
      <c r="E83" s="114">
        <v>-184066.28722999999</v>
      </c>
      <c r="F83" s="114">
        <v>-79352.798859999995</v>
      </c>
      <c r="G83" s="114">
        <v>-158135.01999999999</v>
      </c>
      <c r="H83" s="114">
        <v>-84378</v>
      </c>
      <c r="I83" s="114">
        <v>-110058</v>
      </c>
      <c r="J83" s="114">
        <v>-35123.201999999997</v>
      </c>
    </row>
    <row r="84" spans="1:10" ht="15" customHeight="1" thickTop="1" thickBot="1">
      <c r="A84" s="396" t="s">
        <v>733</v>
      </c>
      <c r="B84" s="397">
        <v>254191.60122000001</v>
      </c>
      <c r="C84" s="397">
        <v>150586.91777999999</v>
      </c>
      <c r="D84" s="397">
        <v>271714.53818000003</v>
      </c>
      <c r="E84" s="397">
        <v>315717.37104</v>
      </c>
      <c r="F84" s="397">
        <v>144662.80340999999</v>
      </c>
      <c r="G84" s="397">
        <v>221597.04248</v>
      </c>
      <c r="H84" s="397">
        <v>38146.180540000001</v>
      </c>
      <c r="I84" s="397">
        <v>42440.23358</v>
      </c>
      <c r="J84" s="397">
        <v>33566.650869999998</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row r="87" spans="1:10" ht="15" customHeight="1">
      <c r="A87" s="70"/>
      <c r="B87" s="25"/>
      <c r="C87" s="25"/>
      <c r="D87" s="25"/>
      <c r="E87" s="25"/>
      <c r="F87" s="25"/>
      <c r="G87" s="25"/>
      <c r="H87" s="25"/>
      <c r="I87" s="25"/>
      <c r="J87"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9" t="s">
        <v>473</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15" customHeight="1">
      <c r="A3" s="740" t="s">
        <v>736</v>
      </c>
      <c r="B3" s="740"/>
      <c r="C3" s="740"/>
      <c r="D3" s="740"/>
      <c r="E3" s="740"/>
      <c r="F3" s="740"/>
      <c r="G3" s="740"/>
      <c r="H3" s="740"/>
      <c r="I3" s="740"/>
      <c r="J3" s="740"/>
    </row>
    <row r="4" spans="1:10" ht="30" customHeight="1">
      <c r="A4" s="741" t="s">
        <v>547</v>
      </c>
      <c r="B4" s="741"/>
      <c r="C4" s="741"/>
      <c r="D4" s="741"/>
      <c r="E4" s="741"/>
      <c r="F4" s="741"/>
      <c r="G4" s="741"/>
      <c r="H4" s="741"/>
      <c r="I4" s="741"/>
      <c r="J4" s="741"/>
    </row>
    <row r="5" spans="1:10" ht="3.75" customHeight="1" thickBot="1">
      <c r="A5" s="47"/>
      <c r="B5" s="47"/>
      <c r="C5" s="47"/>
      <c r="D5" s="47"/>
      <c r="E5" s="47"/>
      <c r="F5" s="47"/>
      <c r="G5" s="47"/>
      <c r="H5" s="47"/>
      <c r="I5" s="47"/>
      <c r="J5" s="47"/>
    </row>
    <row r="6" spans="1:10" s="15" customFormat="1" ht="30" customHeight="1" thickTop="1" thickBot="1">
      <c r="A6" s="560"/>
      <c r="B6" s="394" t="s">
        <v>670</v>
      </c>
      <c r="C6" s="394" t="s">
        <v>671</v>
      </c>
      <c r="D6" s="394" t="s">
        <v>672</v>
      </c>
      <c r="E6" s="394" t="s">
        <v>673</v>
      </c>
      <c r="F6" s="394" t="s">
        <v>674</v>
      </c>
      <c r="G6" s="394" t="s">
        <v>675</v>
      </c>
      <c r="H6" s="394" t="s">
        <v>1572</v>
      </c>
      <c r="I6" s="394" t="s">
        <v>1433</v>
      </c>
      <c r="J6" s="394" t="s">
        <v>1573</v>
      </c>
    </row>
    <row r="7" spans="1:10" ht="15" customHeight="1" thickTop="1" thickBot="1">
      <c r="A7" s="396" t="s">
        <v>676</v>
      </c>
      <c r="B7" s="397">
        <v>16349686.066989999</v>
      </c>
      <c r="C7" s="397">
        <v>16712307.895680001</v>
      </c>
      <c r="D7" s="397">
        <v>18340388.580949999</v>
      </c>
      <c r="E7" s="397">
        <v>20691942.038660001</v>
      </c>
      <c r="F7" s="397">
        <v>21373415.541549999</v>
      </c>
      <c r="G7" s="397">
        <v>23671675.438639998</v>
      </c>
      <c r="H7" s="397">
        <v>25187636.572580002</v>
      </c>
      <c r="I7" s="397">
        <v>26744740.505310003</v>
      </c>
      <c r="J7" s="397">
        <v>25729207.23322</v>
      </c>
    </row>
    <row r="8" spans="1:10" s="16" customFormat="1" ht="15" customHeight="1" thickTop="1">
      <c r="A8" s="147" t="s">
        <v>193</v>
      </c>
      <c r="B8" s="114">
        <v>3693562.7569400002</v>
      </c>
      <c r="C8" s="114">
        <v>2940085.3669099999</v>
      </c>
      <c r="D8" s="114">
        <v>3060483.7812600001</v>
      </c>
      <c r="E8" s="114">
        <v>3173156.1096899998</v>
      </c>
      <c r="F8" s="114">
        <v>2323865.4294000003</v>
      </c>
      <c r="G8" s="114">
        <v>2990815.3896999997</v>
      </c>
      <c r="H8" s="114">
        <v>2806234.3905599997</v>
      </c>
      <c r="I8" s="114">
        <v>2885460.0523299999</v>
      </c>
      <c r="J8" s="114">
        <v>2310742.7916199998</v>
      </c>
    </row>
    <row r="9" spans="1:10" s="16" customFormat="1" ht="15" customHeight="1">
      <c r="A9" s="147" t="s">
        <v>202</v>
      </c>
      <c r="B9" s="114">
        <v>3750316.7069000001</v>
      </c>
      <c r="C9" s="114">
        <v>3185891.6490000002</v>
      </c>
      <c r="D9" s="114">
        <v>2883248.1741799996</v>
      </c>
      <c r="E9" s="114">
        <v>3503511.6605599998</v>
      </c>
      <c r="F9" s="114">
        <v>3108389.2639799998</v>
      </c>
      <c r="G9" s="114">
        <v>2890882.4297199999</v>
      </c>
      <c r="H9" s="114">
        <v>3239379.2841399997</v>
      </c>
      <c r="I9" s="114">
        <v>3604560.42716</v>
      </c>
      <c r="J9" s="114">
        <v>3883667.9584400002</v>
      </c>
    </row>
    <row r="10" spans="1:10" s="16" customFormat="1" ht="15" customHeight="1">
      <c r="A10" s="147" t="s">
        <v>211</v>
      </c>
      <c r="B10" s="114">
        <v>7652763.2853500005</v>
      </c>
      <c r="C10" s="114">
        <v>9196653.0046800002</v>
      </c>
      <c r="D10" s="114">
        <v>10789243.829770001</v>
      </c>
      <c r="E10" s="114">
        <v>12730297.15911</v>
      </c>
      <c r="F10" s="114">
        <v>14701109.461059999</v>
      </c>
      <c r="G10" s="114">
        <v>15587462.414209999</v>
      </c>
      <c r="H10" s="114">
        <v>16003924.30022</v>
      </c>
      <c r="I10" s="114">
        <v>16155267.26565</v>
      </c>
      <c r="J10" s="114">
        <v>15672967.589030001</v>
      </c>
    </row>
    <row r="11" spans="1:10" s="16" customFormat="1" ht="15" customHeight="1">
      <c r="A11" s="148" t="s">
        <v>677</v>
      </c>
      <c r="B11" s="114">
        <v>7713458.8149100002</v>
      </c>
      <c r="C11" s="114">
        <v>9250514.9101599995</v>
      </c>
      <c r="D11" s="114">
        <v>10850429.504280001</v>
      </c>
      <c r="E11" s="114">
        <v>12826371.22297</v>
      </c>
      <c r="F11" s="114">
        <v>14770909.019889999</v>
      </c>
      <c r="G11" s="114">
        <v>15607741.654580001</v>
      </c>
      <c r="H11" s="114">
        <v>15785031.31831</v>
      </c>
      <c r="I11" s="114">
        <v>15885323.24426</v>
      </c>
      <c r="J11" s="114">
        <v>15258411.72256</v>
      </c>
    </row>
    <row r="12" spans="1:10" s="16" customFormat="1" ht="15" customHeight="1">
      <c r="A12" s="148" t="s">
        <v>678</v>
      </c>
      <c r="B12" s="114">
        <v>7590767.4454499995</v>
      </c>
      <c r="C12" s="114">
        <v>9093854.1807599999</v>
      </c>
      <c r="D12" s="114">
        <v>10544372.16206</v>
      </c>
      <c r="E12" s="114">
        <v>12362143.13648</v>
      </c>
      <c r="F12" s="114">
        <v>13690421.26826</v>
      </c>
      <c r="G12" s="114">
        <v>14676196.274190001</v>
      </c>
      <c r="H12" s="114">
        <v>14903767.02785</v>
      </c>
      <c r="I12" s="114">
        <v>14139584.93506</v>
      </c>
      <c r="J12" s="114">
        <v>11971883.88373</v>
      </c>
    </row>
    <row r="13" spans="1:10" s="16" customFormat="1" ht="15" customHeight="1">
      <c r="A13" s="148" t="s">
        <v>679</v>
      </c>
      <c r="B13" s="114">
        <v>122691.36945999999</v>
      </c>
      <c r="C13" s="114">
        <v>156660.72940000001</v>
      </c>
      <c r="D13" s="114">
        <v>306057.34222000005</v>
      </c>
      <c r="E13" s="114">
        <v>464228.08649000002</v>
      </c>
      <c r="F13" s="114">
        <v>1080487.7516300001</v>
      </c>
      <c r="G13" s="114">
        <v>931545.38038999995</v>
      </c>
      <c r="H13" s="114">
        <v>881264.29046000005</v>
      </c>
      <c r="I13" s="114">
        <v>1745738.3092</v>
      </c>
      <c r="J13" s="114">
        <v>3286527.8388299998</v>
      </c>
    </row>
    <row r="14" spans="1:10" s="16" customFormat="1" ht="15" customHeight="1">
      <c r="A14" s="148" t="s">
        <v>680</v>
      </c>
      <c r="B14" s="114">
        <v>45731.723330000001</v>
      </c>
      <c r="C14" s="114">
        <v>32170.721309999997</v>
      </c>
      <c r="D14" s="114">
        <v>45080.383170000001</v>
      </c>
      <c r="E14" s="114">
        <v>72305.994299999991</v>
      </c>
      <c r="F14" s="114">
        <v>45498.611669999998</v>
      </c>
      <c r="G14" s="114">
        <v>37303.554020000003</v>
      </c>
      <c r="H14" s="114">
        <v>59070.094850000001</v>
      </c>
      <c r="I14" s="114">
        <v>18885.362789999999</v>
      </c>
      <c r="J14" s="114">
        <v>34645.837939999998</v>
      </c>
    </row>
    <row r="15" spans="1:10" s="16" customFormat="1" ht="15" customHeight="1">
      <c r="A15" s="148" t="s">
        <v>681</v>
      </c>
      <c r="B15" s="114">
        <v>40858.831640000004</v>
      </c>
      <c r="C15" s="114">
        <v>26994.35397</v>
      </c>
      <c r="D15" s="114">
        <v>36873.753579999997</v>
      </c>
      <c r="E15" s="114">
        <v>56332.991219999996</v>
      </c>
      <c r="F15" s="114">
        <v>43324.17671</v>
      </c>
      <c r="G15" s="114">
        <v>34286.097869999998</v>
      </c>
      <c r="H15" s="114">
        <v>50734.268630000006</v>
      </c>
      <c r="I15" s="114">
        <v>18578.050950000001</v>
      </c>
      <c r="J15" s="114">
        <v>25643.430359999998</v>
      </c>
    </row>
    <row r="16" spans="1:10" s="16" customFormat="1" ht="15" customHeight="1">
      <c r="A16" s="148" t="s">
        <v>682</v>
      </c>
      <c r="B16" s="114">
        <v>4872.8916900000004</v>
      </c>
      <c r="C16" s="114">
        <v>5176.3673399999998</v>
      </c>
      <c r="D16" s="114">
        <v>8206.6295900000005</v>
      </c>
      <c r="E16" s="114">
        <v>15973.00308</v>
      </c>
      <c r="F16" s="114">
        <v>2174.43496</v>
      </c>
      <c r="G16" s="114">
        <v>3017.45615</v>
      </c>
      <c r="H16" s="114">
        <v>8335.826219999999</v>
      </c>
      <c r="I16" s="114">
        <v>307.31184000000002</v>
      </c>
      <c r="J16" s="114">
        <v>9002.407580000001</v>
      </c>
    </row>
    <row r="17" spans="1:10" s="16" customFormat="1" ht="15" customHeight="1">
      <c r="A17" s="148" t="s">
        <v>683</v>
      </c>
      <c r="B17" s="114">
        <v>114593.06925</v>
      </c>
      <c r="C17" s="114">
        <v>164832.82347999999</v>
      </c>
      <c r="D17" s="114">
        <v>173495.19763000001</v>
      </c>
      <c r="E17" s="114">
        <v>214907.53791999997</v>
      </c>
      <c r="F17" s="114">
        <v>264592.15821000002</v>
      </c>
      <c r="G17" s="114">
        <v>375960.27243999997</v>
      </c>
      <c r="H17" s="114">
        <v>455813.93857999996</v>
      </c>
      <c r="I17" s="114">
        <v>441208.97768000001</v>
      </c>
      <c r="J17" s="114">
        <v>550513.10754</v>
      </c>
    </row>
    <row r="18" spans="1:10" s="16" customFormat="1" ht="15" customHeight="1">
      <c r="A18" s="148" t="s">
        <v>684</v>
      </c>
      <c r="B18" s="114">
        <v>85277.456940000004</v>
      </c>
      <c r="C18" s="114">
        <v>137823.08025</v>
      </c>
      <c r="D18" s="114">
        <v>146487.27930000002</v>
      </c>
      <c r="E18" s="114">
        <v>171443.91994999998</v>
      </c>
      <c r="F18" s="114">
        <v>193905.11725000001</v>
      </c>
      <c r="G18" s="114">
        <v>209770.61499999999</v>
      </c>
      <c r="H18" s="114">
        <v>222584.19980999999</v>
      </c>
      <c r="I18" s="114">
        <v>212189.39528</v>
      </c>
      <c r="J18" s="114">
        <v>277524.32321</v>
      </c>
    </row>
    <row r="19" spans="1:10" s="16" customFormat="1" ht="15" customHeight="1">
      <c r="A19" s="148" t="s">
        <v>685</v>
      </c>
      <c r="B19" s="114">
        <v>29315.61231</v>
      </c>
      <c r="C19" s="114">
        <v>27009.74323</v>
      </c>
      <c r="D19" s="114">
        <v>27007.918329999997</v>
      </c>
      <c r="E19" s="114">
        <v>43463.617969999999</v>
      </c>
      <c r="F19" s="114">
        <v>70687.040959999998</v>
      </c>
      <c r="G19" s="114">
        <v>166189.65744000001</v>
      </c>
      <c r="H19" s="114">
        <v>233229.73877</v>
      </c>
      <c r="I19" s="114">
        <v>229019.58240000001</v>
      </c>
      <c r="J19" s="114">
        <v>272988.78432999999</v>
      </c>
    </row>
    <row r="20" spans="1:10" s="16" customFormat="1" ht="15" customHeight="1">
      <c r="A20" s="148" t="s">
        <v>224</v>
      </c>
      <c r="B20" s="114">
        <v>68473.81465</v>
      </c>
      <c r="C20" s="114">
        <v>82006.388059999997</v>
      </c>
      <c r="D20" s="114">
        <v>91042.280109999992</v>
      </c>
      <c r="E20" s="114">
        <v>110524.77603000001</v>
      </c>
      <c r="F20" s="114">
        <v>131552.04798999999</v>
      </c>
      <c r="G20" s="114">
        <v>138201.01463999998</v>
      </c>
      <c r="H20" s="114">
        <v>395557.52873000002</v>
      </c>
      <c r="I20" s="114">
        <v>563771.47214999993</v>
      </c>
      <c r="J20" s="114">
        <v>683067.13659000001</v>
      </c>
    </row>
    <row r="21" spans="1:10" s="16" customFormat="1" ht="15" customHeight="1">
      <c r="A21" s="148" t="s">
        <v>686</v>
      </c>
      <c r="B21" s="114">
        <v>-289494.13679000002</v>
      </c>
      <c r="C21" s="114">
        <v>-332871.83833</v>
      </c>
      <c r="D21" s="114">
        <v>-370803.53542000003</v>
      </c>
      <c r="E21" s="114">
        <v>-493812.37211</v>
      </c>
      <c r="F21" s="114">
        <v>-511442.37669999996</v>
      </c>
      <c r="G21" s="114">
        <v>-571744.08146999998</v>
      </c>
      <c r="H21" s="114">
        <v>-691548.58025</v>
      </c>
      <c r="I21" s="114">
        <v>-753921.79122999997</v>
      </c>
      <c r="J21" s="114">
        <v>-853670.2156</v>
      </c>
    </row>
    <row r="22" spans="1:10" s="16" customFormat="1" ht="15" customHeight="1">
      <c r="A22" s="147" t="s">
        <v>237</v>
      </c>
      <c r="B22" s="114">
        <v>104134.35179</v>
      </c>
      <c r="C22" s="114">
        <v>73771.415489999999</v>
      </c>
      <c r="D22" s="114">
        <v>97389.8033</v>
      </c>
      <c r="E22" s="114">
        <v>105465.76178</v>
      </c>
      <c r="F22" s="114">
        <v>105479.5503</v>
      </c>
      <c r="G22" s="114">
        <v>120112.26754</v>
      </c>
      <c r="H22" s="114">
        <v>194968.79555000001</v>
      </c>
      <c r="I22" s="114">
        <v>141114.51089999999</v>
      </c>
      <c r="J22" s="114">
        <v>183632.97745999999</v>
      </c>
    </row>
    <row r="23" spans="1:10" s="16" customFormat="1" ht="15" customHeight="1">
      <c r="A23" s="147" t="s">
        <v>243</v>
      </c>
      <c r="B23" s="114">
        <v>723.68644999999992</v>
      </c>
      <c r="C23" s="114">
        <v>2068.7285700000002</v>
      </c>
      <c r="D23" s="114">
        <v>7544.8065800000004</v>
      </c>
      <c r="E23" s="114">
        <v>8564.93073</v>
      </c>
      <c r="F23" s="114">
        <v>18778.827399999998</v>
      </c>
      <c r="G23" s="114">
        <v>16697.45059</v>
      </c>
      <c r="H23" s="114">
        <v>38607.796600000001</v>
      </c>
      <c r="I23" s="114">
        <v>29264.456630000001</v>
      </c>
      <c r="J23" s="114">
        <v>15430.607759999999</v>
      </c>
    </row>
    <row r="24" spans="1:10" s="16" customFormat="1" ht="15" customHeight="1">
      <c r="A24" s="147" t="s">
        <v>687</v>
      </c>
      <c r="B24" s="114">
        <v>806785.21870000008</v>
      </c>
      <c r="C24" s="114">
        <v>929609.50244000007</v>
      </c>
      <c r="D24" s="114">
        <v>1111893.4027200001</v>
      </c>
      <c r="E24" s="114">
        <v>770174.89361000003</v>
      </c>
      <c r="F24" s="114">
        <v>745622.46776999999</v>
      </c>
      <c r="G24" s="114">
        <v>1461843.11772</v>
      </c>
      <c r="H24" s="114">
        <v>2304028.2336900001</v>
      </c>
      <c r="I24" s="114">
        <v>3327268.91677</v>
      </c>
      <c r="J24" s="114">
        <v>3079404.3867100002</v>
      </c>
    </row>
    <row r="25" spans="1:10" s="16" customFormat="1" ht="15" customHeight="1">
      <c r="A25" s="147" t="s">
        <v>254</v>
      </c>
      <c r="B25" s="114">
        <v>288364.46298000001</v>
      </c>
      <c r="C25" s="114">
        <v>330140.07013999997</v>
      </c>
      <c r="D25" s="114">
        <v>331685.34681999998</v>
      </c>
      <c r="E25" s="114">
        <v>231604.40927</v>
      </c>
      <c r="F25" s="114">
        <v>208146.34321000002</v>
      </c>
      <c r="G25" s="114">
        <v>520084.47433999996</v>
      </c>
      <c r="H25" s="114">
        <v>513774.53402999998</v>
      </c>
      <c r="I25" s="114">
        <v>506684.68067000003</v>
      </c>
      <c r="J25" s="114">
        <v>518798.93537000002</v>
      </c>
    </row>
    <row r="26" spans="1:10" s="16" customFormat="1" ht="15" customHeight="1">
      <c r="A26" s="147" t="s">
        <v>688</v>
      </c>
      <c r="B26" s="114">
        <v>53035.597880000001</v>
      </c>
      <c r="C26" s="114">
        <v>54088.158450000003</v>
      </c>
      <c r="D26" s="114">
        <v>58899.436320000001</v>
      </c>
      <c r="E26" s="114">
        <v>74041.271219999995</v>
      </c>
      <c r="F26" s="114">
        <v>66898.355739999999</v>
      </c>
      <c r="G26" s="114">
        <v>83777.894819999987</v>
      </c>
      <c r="H26" s="114">
        <v>86719.237790000014</v>
      </c>
      <c r="I26" s="114">
        <v>95120.195200000002</v>
      </c>
      <c r="J26" s="114">
        <v>64561.986830000002</v>
      </c>
    </row>
    <row r="27" spans="1:10" s="17" customFormat="1" ht="15" customHeight="1" thickBot="1">
      <c r="A27" s="147" t="s">
        <v>270</v>
      </c>
      <c r="B27" s="114">
        <v>0</v>
      </c>
      <c r="C27" s="114">
        <v>0</v>
      </c>
      <c r="D27" s="114">
        <v>0</v>
      </c>
      <c r="E27" s="114">
        <v>95125.84268999999</v>
      </c>
      <c r="F27" s="114">
        <v>95125.84268999999</v>
      </c>
      <c r="G27" s="114">
        <v>0</v>
      </c>
      <c r="H27" s="114">
        <v>0</v>
      </c>
      <c r="I27" s="114">
        <v>0</v>
      </c>
      <c r="J27" s="114">
        <v>0</v>
      </c>
    </row>
    <row r="28" spans="1:10" ht="15" customHeight="1" thickTop="1" thickBot="1">
      <c r="A28" s="396" t="s">
        <v>689</v>
      </c>
      <c r="B28" s="397">
        <v>14800161.8126</v>
      </c>
      <c r="C28" s="397">
        <v>14970127.615739999</v>
      </c>
      <c r="D28" s="397">
        <v>16373027.607129999</v>
      </c>
      <c r="E28" s="397">
        <v>19199155.380540002</v>
      </c>
      <c r="F28" s="397">
        <v>19782916.186919998</v>
      </c>
      <c r="G28" s="397">
        <v>21970986.06422</v>
      </c>
      <c r="H28" s="397">
        <v>23574768.894299999</v>
      </c>
      <c r="I28" s="397">
        <v>25080314.318060003</v>
      </c>
      <c r="J28" s="397">
        <v>24013760.973360002</v>
      </c>
    </row>
    <row r="29" spans="1:10" s="16" customFormat="1" ht="15" customHeight="1" thickTop="1">
      <c r="A29" s="147" t="s">
        <v>690</v>
      </c>
      <c r="B29" s="114">
        <v>12973026.304850001</v>
      </c>
      <c r="C29" s="114">
        <v>13520334.673360001</v>
      </c>
      <c r="D29" s="114">
        <v>14735885.696659999</v>
      </c>
      <c r="E29" s="114">
        <v>16906854.625100002</v>
      </c>
      <c r="F29" s="114">
        <v>17385497.37895</v>
      </c>
      <c r="G29" s="114">
        <v>18327041.720770001</v>
      </c>
      <c r="H29" s="114">
        <v>19335772.214849997</v>
      </c>
      <c r="I29" s="114">
        <v>19216136.41711</v>
      </c>
      <c r="J29" s="114">
        <v>18639901.522520002</v>
      </c>
    </row>
    <row r="30" spans="1:10" s="16" customFormat="1" ht="15" customHeight="1">
      <c r="A30" s="148" t="s">
        <v>691</v>
      </c>
      <c r="B30" s="114">
        <v>4971037.3986899992</v>
      </c>
      <c r="C30" s="114">
        <v>4841910.0318599995</v>
      </c>
      <c r="D30" s="114">
        <v>4829224.9709899994</v>
      </c>
      <c r="E30" s="114">
        <v>4887719.4081600001</v>
      </c>
      <c r="F30" s="114">
        <v>4322382.0971099995</v>
      </c>
      <c r="G30" s="114">
        <v>4216960.6234799996</v>
      </c>
      <c r="H30" s="114">
        <v>4273187.6558999997</v>
      </c>
      <c r="I30" s="114">
        <v>4270255.2561599994</v>
      </c>
      <c r="J30" s="114">
        <v>4097672.8145300001</v>
      </c>
    </row>
    <row r="31" spans="1:10" s="16" customFormat="1" ht="15" customHeight="1">
      <c r="A31" s="148" t="s">
        <v>692</v>
      </c>
      <c r="B31" s="114">
        <v>3784398.6896799998</v>
      </c>
      <c r="C31" s="114">
        <v>4147487.21734</v>
      </c>
      <c r="D31" s="114">
        <v>4153315.5141799999</v>
      </c>
      <c r="E31" s="114">
        <v>4449819.9074799996</v>
      </c>
      <c r="F31" s="114">
        <v>4370201.3192499997</v>
      </c>
      <c r="G31" s="114">
        <v>4409240.35384</v>
      </c>
      <c r="H31" s="114">
        <v>4673369.5118300002</v>
      </c>
      <c r="I31" s="114">
        <v>4587027.6791199995</v>
      </c>
      <c r="J31" s="114">
        <v>4544526.8218799997</v>
      </c>
    </row>
    <row r="32" spans="1:10" s="16" customFormat="1" ht="15" customHeight="1">
      <c r="A32" s="148" t="s">
        <v>693</v>
      </c>
      <c r="B32" s="114">
        <v>134652.00477999999</v>
      </c>
      <c r="C32" s="114">
        <v>76871.46693000001</v>
      </c>
      <c r="D32" s="114">
        <v>50635.889619999994</v>
      </c>
      <c r="E32" s="114">
        <v>40098.445100000004</v>
      </c>
      <c r="F32" s="114">
        <v>20948.543010000001</v>
      </c>
      <c r="G32" s="114">
        <v>11113.01742</v>
      </c>
      <c r="H32" s="114">
        <v>10100.7765</v>
      </c>
      <c r="I32" s="114">
        <v>8165.6017999999995</v>
      </c>
      <c r="J32" s="114">
        <v>2980.5577499999999</v>
      </c>
    </row>
    <row r="33" spans="1:10" s="16" customFormat="1" ht="15" customHeight="1">
      <c r="A33" s="148" t="s">
        <v>694</v>
      </c>
      <c r="B33" s="114">
        <v>754427.74537000002</v>
      </c>
      <c r="C33" s="114">
        <v>597765.19889999996</v>
      </c>
      <c r="D33" s="114">
        <v>802809.03274000005</v>
      </c>
      <c r="E33" s="114">
        <v>1004436.4792300001</v>
      </c>
      <c r="F33" s="114">
        <v>538166.39422999998</v>
      </c>
      <c r="G33" s="114">
        <v>432706.35700999998</v>
      </c>
      <c r="H33" s="114">
        <v>362746.93206000002</v>
      </c>
      <c r="I33" s="114">
        <v>364013.72017000004</v>
      </c>
      <c r="J33" s="114">
        <v>326573.75345999998</v>
      </c>
    </row>
    <row r="34" spans="1:10" s="16" customFormat="1" ht="15" customHeight="1">
      <c r="A34" s="148" t="s">
        <v>695</v>
      </c>
      <c r="B34" s="114">
        <v>3064003.84687</v>
      </c>
      <c r="C34" s="114">
        <v>3501373.0828400003</v>
      </c>
      <c r="D34" s="114">
        <v>4425918.5766199995</v>
      </c>
      <c r="E34" s="114">
        <v>5930757.2032700004</v>
      </c>
      <c r="F34" s="114">
        <v>7325846.1773300003</v>
      </c>
      <c r="G34" s="114">
        <v>8234781.7001700001</v>
      </c>
      <c r="H34" s="114">
        <v>8838130.6207599994</v>
      </c>
      <c r="I34" s="114">
        <v>8734941.2097000014</v>
      </c>
      <c r="J34" s="114">
        <v>8293192.1653900007</v>
      </c>
    </row>
    <row r="35" spans="1:10" s="16" customFormat="1" ht="15" customHeight="1">
      <c r="A35" s="148" t="s">
        <v>696</v>
      </c>
      <c r="B35" s="114">
        <v>264506.61946000002</v>
      </c>
      <c r="C35" s="114">
        <v>354927.67548999999</v>
      </c>
      <c r="D35" s="114">
        <v>473981.71250999998</v>
      </c>
      <c r="E35" s="114">
        <v>594023.18186000001</v>
      </c>
      <c r="F35" s="114">
        <v>807952.84802000003</v>
      </c>
      <c r="G35" s="114">
        <v>1022239.66885</v>
      </c>
      <c r="H35" s="114">
        <v>1178236.7178</v>
      </c>
      <c r="I35" s="114">
        <v>1251732.95016</v>
      </c>
      <c r="J35" s="114">
        <v>1374955.4095099999</v>
      </c>
    </row>
    <row r="36" spans="1:10" s="16" customFormat="1" ht="15" customHeight="1">
      <c r="A36" s="147" t="s">
        <v>697</v>
      </c>
      <c r="B36" s="114">
        <v>9046.2826700000005</v>
      </c>
      <c r="C36" s="114">
        <v>9544.6768200000006</v>
      </c>
      <c r="D36" s="114">
        <v>3383.8609799999999</v>
      </c>
      <c r="E36" s="114">
        <v>2616.4835800000001</v>
      </c>
      <c r="F36" s="114">
        <v>19308.52332</v>
      </c>
      <c r="G36" s="114">
        <v>7819.3300399999998</v>
      </c>
      <c r="H36" s="114">
        <v>17585.380289999997</v>
      </c>
      <c r="I36" s="114">
        <v>6909.5365000000002</v>
      </c>
      <c r="J36" s="114">
        <v>13398.215470000001</v>
      </c>
    </row>
    <row r="37" spans="1:10" s="16" customFormat="1" ht="15" customHeight="1">
      <c r="A37" s="147" t="s">
        <v>698</v>
      </c>
      <c r="B37" s="114">
        <v>373840.73499000003</v>
      </c>
      <c r="C37" s="114">
        <v>275130.71258999995</v>
      </c>
      <c r="D37" s="114">
        <v>318857.25923000003</v>
      </c>
      <c r="E37" s="114">
        <v>895201.32322000002</v>
      </c>
      <c r="F37" s="114">
        <v>970832.77116999996</v>
      </c>
      <c r="G37" s="114">
        <v>2061393.1282800001</v>
      </c>
      <c r="H37" s="114">
        <v>2726459.82186</v>
      </c>
      <c r="I37" s="114">
        <v>4312573.1485000001</v>
      </c>
      <c r="J37" s="114">
        <v>3799533.5503000002</v>
      </c>
    </row>
    <row r="38" spans="1:10" s="16" customFormat="1" ht="15" customHeight="1">
      <c r="A38" s="147" t="s">
        <v>699</v>
      </c>
      <c r="B38" s="114">
        <v>475589.85751</v>
      </c>
      <c r="C38" s="114">
        <v>452361.37367</v>
      </c>
      <c r="D38" s="114">
        <v>407950.45854000002</v>
      </c>
      <c r="E38" s="114">
        <v>452939.53547</v>
      </c>
      <c r="F38" s="114">
        <v>395299.56492000003</v>
      </c>
      <c r="G38" s="114">
        <v>393596.23975999997</v>
      </c>
      <c r="H38" s="114">
        <v>362157.69261000003</v>
      </c>
      <c r="I38" s="114">
        <v>366737.57941000001</v>
      </c>
      <c r="J38" s="114">
        <v>396872.94814999995</v>
      </c>
    </row>
    <row r="39" spans="1:10" s="16" customFormat="1" ht="15" customHeight="1">
      <c r="A39" s="147" t="s">
        <v>308</v>
      </c>
      <c r="B39" s="114">
        <v>332293.09347000002</v>
      </c>
      <c r="C39" s="114">
        <v>260989.92038999998</v>
      </c>
      <c r="D39" s="114">
        <v>269257.73670000001</v>
      </c>
      <c r="E39" s="114">
        <v>290106.10446</v>
      </c>
      <c r="F39" s="114">
        <v>320341.11418000003</v>
      </c>
      <c r="G39" s="114">
        <v>331624.64647000004</v>
      </c>
      <c r="H39" s="114">
        <v>327293.07199999999</v>
      </c>
      <c r="I39" s="114">
        <v>344929.99894000002</v>
      </c>
      <c r="J39" s="114">
        <v>335469.05450999999</v>
      </c>
    </row>
    <row r="40" spans="1:10" s="16" customFormat="1" ht="15" customHeight="1">
      <c r="A40" s="147" t="s">
        <v>314</v>
      </c>
      <c r="B40" s="114">
        <v>0</v>
      </c>
      <c r="C40" s="114">
        <v>0</v>
      </c>
      <c r="D40" s="114">
        <v>0</v>
      </c>
      <c r="E40" s="114">
        <v>0</v>
      </c>
      <c r="F40" s="114">
        <v>0</v>
      </c>
      <c r="G40" s="114">
        <v>0</v>
      </c>
      <c r="H40" s="114">
        <v>0</v>
      </c>
      <c r="I40" s="114">
        <v>0</v>
      </c>
      <c r="J40" s="114">
        <v>0</v>
      </c>
    </row>
    <row r="41" spans="1:10" s="16" customFormat="1" ht="15" customHeight="1">
      <c r="A41" s="147" t="s">
        <v>700</v>
      </c>
      <c r="B41" s="114">
        <v>137240.59748</v>
      </c>
      <c r="C41" s="114">
        <v>277511.01363</v>
      </c>
      <c r="D41" s="114">
        <v>461453.51266000001</v>
      </c>
      <c r="E41" s="114">
        <v>421256.34602999996</v>
      </c>
      <c r="F41" s="114">
        <v>416550.33919999999</v>
      </c>
      <c r="G41" s="114">
        <v>354300.55356000003</v>
      </c>
      <c r="H41" s="114">
        <v>344354.01527999999</v>
      </c>
      <c r="I41" s="114">
        <v>292028.66761</v>
      </c>
      <c r="J41" s="114">
        <v>281732.48082</v>
      </c>
    </row>
    <row r="42" spans="1:10" s="17" customFormat="1" ht="15" customHeight="1" thickBot="1">
      <c r="A42" s="147" t="s">
        <v>489</v>
      </c>
      <c r="B42" s="114">
        <v>499124.94163000002</v>
      </c>
      <c r="C42" s="114">
        <v>174255.24528</v>
      </c>
      <c r="D42" s="114">
        <v>176239.08236</v>
      </c>
      <c r="E42" s="114">
        <v>230180.96268</v>
      </c>
      <c r="F42" s="114">
        <v>275086.49518000003</v>
      </c>
      <c r="G42" s="114">
        <v>495210.44533999998</v>
      </c>
      <c r="H42" s="114">
        <v>461146.69741000002</v>
      </c>
      <c r="I42" s="114">
        <v>540998.96999000001</v>
      </c>
      <c r="J42" s="114">
        <v>546853.20159000007</v>
      </c>
    </row>
    <row r="43" spans="1:10" ht="15" customHeight="1" thickTop="1" thickBot="1">
      <c r="A43" s="396" t="s">
        <v>701</v>
      </c>
      <c r="B43" s="397">
        <v>1549524.2543900001</v>
      </c>
      <c r="C43" s="397">
        <v>1742180.27994</v>
      </c>
      <c r="D43" s="397">
        <v>1967360.97382</v>
      </c>
      <c r="E43" s="397">
        <v>1492786.6581199998</v>
      </c>
      <c r="F43" s="397">
        <v>1590499.3546300002</v>
      </c>
      <c r="G43" s="397">
        <v>1700689.37442</v>
      </c>
      <c r="H43" s="397">
        <v>1612867.6782799999</v>
      </c>
      <c r="I43" s="397">
        <v>1664426.18725</v>
      </c>
      <c r="J43" s="397">
        <v>1715446.2598599999</v>
      </c>
    </row>
    <row r="44" spans="1:10" s="16" customFormat="1" ht="15" customHeight="1" thickTop="1">
      <c r="A44" s="147" t="s">
        <v>329</v>
      </c>
      <c r="B44" s="114">
        <v>1092785.45</v>
      </c>
      <c r="C44" s="114">
        <v>1215536.92</v>
      </c>
      <c r="D44" s="114">
        <v>1398246.65</v>
      </c>
      <c r="E44" s="114">
        <v>886747.63</v>
      </c>
      <c r="F44" s="114">
        <v>1031563.66</v>
      </c>
      <c r="G44" s="114">
        <v>1142109.1599999999</v>
      </c>
      <c r="H44" s="114">
        <v>1159357.58</v>
      </c>
      <c r="I44" s="114">
        <v>1222539.58</v>
      </c>
      <c r="J44" s="114">
        <v>1241443.1599999999</v>
      </c>
    </row>
    <row r="45" spans="1:10" s="16" customFormat="1" ht="15" customHeight="1">
      <c r="A45" s="147" t="s">
        <v>333</v>
      </c>
      <c r="B45" s="114">
        <v>0</v>
      </c>
      <c r="C45" s="114">
        <v>0</v>
      </c>
      <c r="D45" s="114">
        <v>0</v>
      </c>
      <c r="E45" s="114">
        <v>5.11531</v>
      </c>
      <c r="F45" s="114">
        <v>9.0220300000000009</v>
      </c>
      <c r="G45" s="114">
        <v>14.63209</v>
      </c>
      <c r="H45" s="114">
        <v>11447.96545</v>
      </c>
      <c r="I45" s="114">
        <v>14.632149999999999</v>
      </c>
      <c r="J45" s="114">
        <v>12.87551</v>
      </c>
    </row>
    <row r="46" spans="1:10" s="16" customFormat="1" ht="15" customHeight="1">
      <c r="A46" s="147" t="s">
        <v>337</v>
      </c>
      <c r="B46" s="114">
        <v>0</v>
      </c>
      <c r="C46" s="114">
        <v>0</v>
      </c>
      <c r="D46" s="114">
        <v>0</v>
      </c>
      <c r="E46" s="114">
        <v>0</v>
      </c>
      <c r="F46" s="114">
        <v>0</v>
      </c>
      <c r="G46" s="114">
        <v>0</v>
      </c>
      <c r="H46" s="114">
        <v>0</v>
      </c>
      <c r="I46" s="114">
        <v>0</v>
      </c>
      <c r="J46" s="114">
        <v>0</v>
      </c>
    </row>
    <row r="47" spans="1:10" s="16" customFormat="1" ht="15" customHeight="1">
      <c r="A47" s="147" t="s">
        <v>702</v>
      </c>
      <c r="B47" s="114">
        <v>164473.39504</v>
      </c>
      <c r="C47" s="114">
        <v>193699.93790000002</v>
      </c>
      <c r="D47" s="114">
        <v>226994.28736000002</v>
      </c>
      <c r="E47" s="114">
        <v>261206.29100999999</v>
      </c>
      <c r="F47" s="114">
        <v>295696.71762000001</v>
      </c>
      <c r="G47" s="114">
        <v>322025.18414999999</v>
      </c>
      <c r="H47" s="114">
        <v>350403.34724999999</v>
      </c>
      <c r="I47" s="114">
        <v>350403.34724999999</v>
      </c>
      <c r="J47" s="114">
        <v>359552.48504</v>
      </c>
    </row>
    <row r="48" spans="1:10" s="16" customFormat="1" ht="15" customHeight="1">
      <c r="A48" s="147" t="s">
        <v>343</v>
      </c>
      <c r="B48" s="114">
        <v>292265.40935000003</v>
      </c>
      <c r="C48" s="114">
        <v>332943.42204000003</v>
      </c>
      <c r="D48" s="114">
        <v>342120.03645999997</v>
      </c>
      <c r="E48" s="114">
        <v>344827.62180000002</v>
      </c>
      <c r="F48" s="114">
        <v>263229.95497999998</v>
      </c>
      <c r="G48" s="114">
        <v>236540.39818000002</v>
      </c>
      <c r="H48" s="114">
        <v>91658.785579999996</v>
      </c>
      <c r="I48" s="114">
        <v>91468.62784999999</v>
      </c>
      <c r="J48" s="114">
        <v>114437.73931</v>
      </c>
    </row>
    <row r="49" spans="1:10" s="16" customFormat="1" ht="15" customHeight="1">
      <c r="A49" s="148" t="s">
        <v>703</v>
      </c>
      <c r="B49" s="114">
        <v>0</v>
      </c>
      <c r="C49" s="114">
        <v>0</v>
      </c>
      <c r="D49" s="114">
        <v>0</v>
      </c>
      <c r="E49" s="114">
        <v>0</v>
      </c>
      <c r="F49" s="114">
        <v>0</v>
      </c>
      <c r="G49" s="114">
        <v>0</v>
      </c>
      <c r="H49" s="114">
        <v>51748.666700000002</v>
      </c>
      <c r="I49" s="114">
        <v>0</v>
      </c>
      <c r="J49" s="114">
        <v>63417.666700000002</v>
      </c>
    </row>
    <row r="50" spans="1:10" s="17" customFormat="1" ht="15" customHeight="1" thickBot="1">
      <c r="A50" s="148" t="s">
        <v>704</v>
      </c>
      <c r="B50" s="114">
        <v>292265.40935000003</v>
      </c>
      <c r="C50" s="114">
        <v>332943.42204000003</v>
      </c>
      <c r="D50" s="114">
        <v>342120.03645999997</v>
      </c>
      <c r="E50" s="114">
        <v>344827.62180000002</v>
      </c>
      <c r="F50" s="114">
        <v>263229.95497999998</v>
      </c>
      <c r="G50" s="114">
        <v>236540.39818000002</v>
      </c>
      <c r="H50" s="114">
        <v>39910.118880000002</v>
      </c>
      <c r="I50" s="114">
        <v>91468.62784999999</v>
      </c>
      <c r="J50" s="114">
        <v>51020.072610000003</v>
      </c>
    </row>
    <row r="51" spans="1:10" ht="15" customHeight="1" thickTop="1" thickBot="1">
      <c r="A51" s="396" t="s">
        <v>705</v>
      </c>
      <c r="B51" s="397">
        <v>16349686.066989999</v>
      </c>
      <c r="C51" s="397">
        <v>16712307.895680001</v>
      </c>
      <c r="D51" s="397">
        <v>18340388.580949999</v>
      </c>
      <c r="E51" s="397">
        <v>20691942.038660001</v>
      </c>
      <c r="F51" s="397">
        <v>21373415.541549999</v>
      </c>
      <c r="G51" s="397">
        <v>23671675.438639998</v>
      </c>
      <c r="H51" s="397">
        <v>25187636.572580002</v>
      </c>
      <c r="I51" s="397">
        <v>26744740.505310003</v>
      </c>
      <c r="J51" s="397">
        <v>25729207.23322</v>
      </c>
    </row>
    <row r="52" spans="1:10" s="16" customFormat="1" ht="15" customHeight="1" thickTop="1">
      <c r="A52" s="113" t="s">
        <v>706</v>
      </c>
      <c r="B52" s="114">
        <v>4563916.48587</v>
      </c>
      <c r="C52" s="114">
        <v>5873857.4799600001</v>
      </c>
      <c r="D52" s="114">
        <v>7111593.8951599998</v>
      </c>
      <c r="E52" s="114">
        <v>6938425.0796000008</v>
      </c>
      <c r="F52" s="114">
        <v>6684108.59088</v>
      </c>
      <c r="G52" s="114">
        <v>6548528.2970600007</v>
      </c>
      <c r="H52" s="114">
        <v>5968410.6241499996</v>
      </c>
      <c r="I52" s="114">
        <v>5624756.8659199998</v>
      </c>
      <c r="J52" s="114">
        <v>5145621.2437800001</v>
      </c>
    </row>
    <row r="53" spans="1:10" s="17" customFormat="1" ht="15" customHeight="1">
      <c r="A53" s="148" t="s">
        <v>707</v>
      </c>
      <c r="B53" s="114">
        <v>291493.19162</v>
      </c>
      <c r="C53" s="114">
        <v>296322.07329999999</v>
      </c>
      <c r="D53" s="114">
        <v>275081.24857</v>
      </c>
      <c r="E53" s="114">
        <v>228968.47469999999</v>
      </c>
      <c r="F53" s="114">
        <v>367028.74558999995</v>
      </c>
      <c r="G53" s="114">
        <v>229717.58056</v>
      </c>
      <c r="H53" s="114">
        <v>235201.38816</v>
      </c>
      <c r="I53" s="114">
        <v>252737.75634999998</v>
      </c>
      <c r="J53" s="114">
        <v>219284.93088</v>
      </c>
    </row>
    <row r="54" spans="1:10" s="17" customFormat="1" ht="15" customHeight="1">
      <c r="A54" s="148" t="s">
        <v>708</v>
      </c>
      <c r="B54" s="114">
        <v>4087653.9325000001</v>
      </c>
      <c r="C54" s="114">
        <v>5334435.1212999998</v>
      </c>
      <c r="D54" s="114">
        <v>6572848.7295699995</v>
      </c>
      <c r="E54" s="114">
        <v>6422221.0214999998</v>
      </c>
      <c r="F54" s="114">
        <v>6032896.6224699998</v>
      </c>
      <c r="G54" s="114">
        <v>6004642.9879099997</v>
      </c>
      <c r="H54" s="114">
        <v>5423531.2670700001</v>
      </c>
      <c r="I54" s="114">
        <v>5089650.8974299999</v>
      </c>
      <c r="J54" s="114">
        <v>4660528.5585399996</v>
      </c>
    </row>
    <row r="55" spans="1:10" s="17" customFormat="1" ht="15" customHeight="1">
      <c r="A55" s="148" t="s">
        <v>709</v>
      </c>
      <c r="B55" s="114">
        <v>0</v>
      </c>
      <c r="C55" s="114">
        <v>0</v>
      </c>
      <c r="D55" s="114">
        <v>0</v>
      </c>
      <c r="E55" s="114">
        <v>0</v>
      </c>
      <c r="F55" s="114">
        <v>0</v>
      </c>
      <c r="G55" s="114">
        <v>0</v>
      </c>
      <c r="H55" s="114">
        <v>0</v>
      </c>
      <c r="I55" s="114">
        <v>0</v>
      </c>
      <c r="J55" s="114">
        <v>0</v>
      </c>
    </row>
    <row r="56" spans="1:10" s="17" customFormat="1" ht="15" customHeight="1">
      <c r="A56" s="148" t="s">
        <v>710</v>
      </c>
      <c r="B56" s="114">
        <v>181557.95600999999</v>
      </c>
      <c r="C56" s="114">
        <v>240757.28536000001</v>
      </c>
      <c r="D56" s="114">
        <v>261458.11702000001</v>
      </c>
      <c r="E56" s="114">
        <v>285029.78339999996</v>
      </c>
      <c r="F56" s="114">
        <v>281353.01882</v>
      </c>
      <c r="G56" s="114">
        <v>311670.37239999999</v>
      </c>
      <c r="H56" s="114">
        <v>307180.61272999999</v>
      </c>
      <c r="I56" s="114">
        <v>279870.85595</v>
      </c>
      <c r="J56" s="114">
        <v>263310.39817</v>
      </c>
    </row>
    <row r="57" spans="1:10" s="17" customFormat="1" ht="15" customHeight="1">
      <c r="A57" s="148" t="s">
        <v>711</v>
      </c>
      <c r="B57" s="114">
        <v>3211.4057400000002</v>
      </c>
      <c r="C57" s="114">
        <v>2343</v>
      </c>
      <c r="D57" s="114">
        <v>2205.8000000000002</v>
      </c>
      <c r="E57" s="114">
        <v>2205.8000000000002</v>
      </c>
      <c r="F57" s="114">
        <v>2830.2040000000002</v>
      </c>
      <c r="G57" s="114">
        <v>2497.35619</v>
      </c>
      <c r="H57" s="114">
        <v>2497.35619</v>
      </c>
      <c r="I57" s="114">
        <v>2497.35619</v>
      </c>
      <c r="J57" s="114">
        <v>2497.35619</v>
      </c>
    </row>
    <row r="58" spans="1:10" s="17" customFormat="1" ht="15" customHeight="1">
      <c r="A58" s="147" t="s">
        <v>712</v>
      </c>
      <c r="B58" s="114">
        <v>25031708.243970003</v>
      </c>
      <c r="C58" s="114">
        <v>29176464.44658</v>
      </c>
      <c r="D58" s="114">
        <v>31585259.347890001</v>
      </c>
      <c r="E58" s="114">
        <v>35425114.255819999</v>
      </c>
      <c r="F58" s="114">
        <v>38300975.375390001</v>
      </c>
      <c r="G58" s="114">
        <v>39776295.291440003</v>
      </c>
      <c r="H58" s="114">
        <v>41111715.809900001</v>
      </c>
      <c r="I58" s="114">
        <v>40263706.343400002</v>
      </c>
      <c r="J58" s="114">
        <v>39804823.618489996</v>
      </c>
    </row>
    <row r="59" spans="1:10" ht="30" customHeight="1">
      <c r="A59" s="398" t="s">
        <v>713</v>
      </c>
      <c r="B59" s="399">
        <v>767653.15595000004</v>
      </c>
      <c r="C59" s="399">
        <v>869269.87112999998</v>
      </c>
      <c r="D59" s="399">
        <v>980144.69975000003</v>
      </c>
      <c r="E59" s="399">
        <v>1100959.4400200001</v>
      </c>
      <c r="F59" s="399">
        <v>1295808.01406</v>
      </c>
      <c r="G59" s="399">
        <v>1397372.96095</v>
      </c>
      <c r="H59" s="399">
        <v>827194.44998999999</v>
      </c>
      <c r="I59" s="399">
        <v>1349359.10433</v>
      </c>
      <c r="J59" s="399">
        <v>787068.77662000002</v>
      </c>
    </row>
    <row r="60" spans="1:10" ht="15" customHeight="1">
      <c r="A60" s="148" t="s">
        <v>714</v>
      </c>
      <c r="B60" s="114">
        <v>-115988.05849</v>
      </c>
      <c r="C60" s="114">
        <v>-140305.88333000001</v>
      </c>
      <c r="D60" s="114">
        <v>-173132.27812999999</v>
      </c>
      <c r="E60" s="114">
        <v>-225209.48851</v>
      </c>
      <c r="F60" s="114">
        <v>-312359.32685000001</v>
      </c>
      <c r="G60" s="114">
        <v>-391336.87524000002</v>
      </c>
      <c r="H60" s="114">
        <v>-260205.81137000001</v>
      </c>
      <c r="I60" s="114">
        <v>-451159.27045999997</v>
      </c>
      <c r="J60" s="114">
        <v>-259832.51386000001</v>
      </c>
    </row>
    <row r="61" spans="1:10" ht="15" customHeight="1">
      <c r="A61" s="147" t="s">
        <v>715</v>
      </c>
      <c r="B61" s="114">
        <v>651665.09746000008</v>
      </c>
      <c r="C61" s="114">
        <v>728963.9878</v>
      </c>
      <c r="D61" s="114">
        <v>807012.42162000004</v>
      </c>
      <c r="E61" s="114">
        <v>875749.95151000004</v>
      </c>
      <c r="F61" s="114">
        <v>983448.68721</v>
      </c>
      <c r="G61" s="114">
        <v>1006036.08571</v>
      </c>
      <c r="H61" s="114">
        <v>566988.63861999998</v>
      </c>
      <c r="I61" s="114">
        <v>898199.83386999997</v>
      </c>
      <c r="J61" s="114">
        <v>527236.26275999995</v>
      </c>
    </row>
    <row r="62" spans="1:10" ht="15" customHeight="1">
      <c r="A62" s="116" t="s">
        <v>716</v>
      </c>
      <c r="B62" s="114">
        <v>512118.39217000001</v>
      </c>
      <c r="C62" s="114">
        <v>517409.98402999999</v>
      </c>
      <c r="D62" s="114">
        <v>833557.29282000009</v>
      </c>
      <c r="E62" s="114">
        <v>898734.44538000005</v>
      </c>
      <c r="F62" s="114">
        <v>609505.77225000004</v>
      </c>
      <c r="G62" s="114">
        <v>645684.12011999998</v>
      </c>
      <c r="H62" s="114">
        <v>274220.35527</v>
      </c>
      <c r="I62" s="114">
        <v>521991.50373</v>
      </c>
      <c r="J62" s="114">
        <v>283592.29560000001</v>
      </c>
    </row>
    <row r="63" spans="1:10" ht="15" customHeight="1">
      <c r="A63" s="148" t="s">
        <v>717</v>
      </c>
      <c r="B63" s="114">
        <v>-69447.055590000004</v>
      </c>
      <c r="C63" s="114">
        <v>-164143.84211000003</v>
      </c>
      <c r="D63" s="114">
        <v>-425690.65331000002</v>
      </c>
      <c r="E63" s="114">
        <v>-469642.28615</v>
      </c>
      <c r="F63" s="114">
        <v>-358550.80456000002</v>
      </c>
      <c r="G63" s="114">
        <v>-382966.19443000003</v>
      </c>
      <c r="H63" s="114">
        <v>-194836.09365</v>
      </c>
      <c r="I63" s="114">
        <v>-347352.62030000001</v>
      </c>
      <c r="J63" s="114">
        <v>-135880.48246999999</v>
      </c>
    </row>
    <row r="64" spans="1:10" ht="15" customHeight="1">
      <c r="A64" s="117" t="s">
        <v>718</v>
      </c>
      <c r="B64" s="114">
        <v>1094336.43404</v>
      </c>
      <c r="C64" s="114">
        <v>1082230.1297200001</v>
      </c>
      <c r="D64" s="114">
        <v>1214879.06113</v>
      </c>
      <c r="E64" s="114">
        <v>1304842.1107399999</v>
      </c>
      <c r="F64" s="114">
        <v>1234403.6549000002</v>
      </c>
      <c r="G64" s="114">
        <v>1268754.0114000002</v>
      </c>
      <c r="H64" s="114">
        <v>646372.90023999999</v>
      </c>
      <c r="I64" s="114">
        <v>1072838.7172999999</v>
      </c>
      <c r="J64" s="114">
        <v>674948.07588999998</v>
      </c>
    </row>
    <row r="65" spans="1:10" ht="15" customHeight="1">
      <c r="A65" s="116" t="s">
        <v>719</v>
      </c>
      <c r="B65" s="114">
        <v>259569.73796999999</v>
      </c>
      <c r="C65" s="114">
        <v>347393.16204000002</v>
      </c>
      <c r="D65" s="114">
        <v>250962.61183000001</v>
      </c>
      <c r="E65" s="114">
        <v>277893.32831999997</v>
      </c>
      <c r="F65" s="114">
        <v>306725.87611000001</v>
      </c>
      <c r="G65" s="114">
        <v>257711.82754</v>
      </c>
      <c r="H65" s="114">
        <v>109702.8107</v>
      </c>
      <c r="I65" s="114">
        <v>183095.53495</v>
      </c>
      <c r="J65" s="114">
        <v>194288.28203999999</v>
      </c>
    </row>
    <row r="66" spans="1:10" ht="15" customHeight="1">
      <c r="A66" s="116" t="s">
        <v>720</v>
      </c>
      <c r="B66" s="114">
        <v>-340286.65164</v>
      </c>
      <c r="C66" s="114">
        <v>-376359.43072</v>
      </c>
      <c r="D66" s="114">
        <v>-386467.06650000002</v>
      </c>
      <c r="E66" s="114">
        <v>-444594.84038999997</v>
      </c>
      <c r="F66" s="114">
        <v>-440618.39585000003</v>
      </c>
      <c r="G66" s="114">
        <v>-440794.88635000004</v>
      </c>
      <c r="H66" s="114">
        <v>-245864.03193</v>
      </c>
      <c r="I66" s="114">
        <v>-414874.89075999998</v>
      </c>
      <c r="J66" s="114">
        <v>-333382.58847000002</v>
      </c>
    </row>
    <row r="67" spans="1:10" ht="15" customHeight="1">
      <c r="A67" s="147" t="s">
        <v>721</v>
      </c>
      <c r="B67" s="114">
        <v>1013619.52037</v>
      </c>
      <c r="C67" s="114">
        <v>1053263.8610399999</v>
      </c>
      <c r="D67" s="114">
        <v>1079374.6064599999</v>
      </c>
      <c r="E67" s="114">
        <v>1138140.59867</v>
      </c>
      <c r="F67" s="114">
        <v>1100511.1351600001</v>
      </c>
      <c r="G67" s="114">
        <v>1085670.9525899999</v>
      </c>
      <c r="H67" s="114">
        <v>510211.67900999996</v>
      </c>
      <c r="I67" s="114">
        <v>841059.36149000004</v>
      </c>
      <c r="J67" s="114">
        <v>535853.76945999998</v>
      </c>
    </row>
    <row r="68" spans="1:10" ht="15" customHeight="1">
      <c r="A68" s="148" t="s">
        <v>722</v>
      </c>
      <c r="B68" s="114">
        <v>-573037.93539</v>
      </c>
      <c r="C68" s="114">
        <v>-625098.30799</v>
      </c>
      <c r="D68" s="114">
        <v>-609881.12514999998</v>
      </c>
      <c r="E68" s="114">
        <v>-673968.76482000004</v>
      </c>
      <c r="F68" s="114">
        <v>-710300.44900999998</v>
      </c>
      <c r="G68" s="114">
        <v>-698058.29019000009</v>
      </c>
      <c r="H68" s="114">
        <v>-397552.08147999999</v>
      </c>
      <c r="I68" s="114">
        <v>-702023.01926999993</v>
      </c>
      <c r="J68" s="114">
        <v>-403421.42774999997</v>
      </c>
    </row>
    <row r="69" spans="1:10" ht="15" customHeight="1">
      <c r="A69" s="117" t="s">
        <v>723</v>
      </c>
      <c r="B69" s="114">
        <v>440581.58498000004</v>
      </c>
      <c r="C69" s="114">
        <v>428165.55304999999</v>
      </c>
      <c r="D69" s="114">
        <v>469493.48131</v>
      </c>
      <c r="E69" s="114">
        <v>464171.83385</v>
      </c>
      <c r="F69" s="114">
        <v>390210.68614999996</v>
      </c>
      <c r="G69" s="114">
        <v>387612.66239999997</v>
      </c>
      <c r="H69" s="114">
        <v>112659.59753</v>
      </c>
      <c r="I69" s="114">
        <v>139036.34221999999</v>
      </c>
      <c r="J69" s="114">
        <v>132432.34171000001</v>
      </c>
    </row>
    <row r="70" spans="1:10" ht="15" customHeight="1">
      <c r="A70" s="117" t="s">
        <v>724</v>
      </c>
      <c r="B70" s="114">
        <v>-31737.322</v>
      </c>
      <c r="C70" s="114">
        <v>-36217.997289999999</v>
      </c>
      <c r="D70" s="114">
        <v>-15504.714550000001</v>
      </c>
      <c r="E70" s="114">
        <v>141390.65537999998</v>
      </c>
      <c r="F70" s="114">
        <v>-17452.12945</v>
      </c>
      <c r="G70" s="114">
        <v>-72428.085139999996</v>
      </c>
      <c r="H70" s="114">
        <v>51007.920630000001</v>
      </c>
      <c r="I70" s="114">
        <v>50227.50546</v>
      </c>
      <c r="J70" s="114">
        <v>-111576.29690999999</v>
      </c>
    </row>
    <row r="71" spans="1:10" ht="15" customHeight="1">
      <c r="A71" s="115" t="s">
        <v>1127</v>
      </c>
      <c r="B71" s="114">
        <v>-32258.49784</v>
      </c>
      <c r="C71" s="114">
        <v>-36218.839220000002</v>
      </c>
      <c r="D71" s="114">
        <v>-15655.014650000001</v>
      </c>
      <c r="E71" s="114">
        <v>141365.23575999998</v>
      </c>
      <c r="F71" s="114">
        <v>-17474.444379999997</v>
      </c>
      <c r="G71" s="114">
        <v>-72444.80273000001</v>
      </c>
      <c r="H71" s="114">
        <v>51000.792609999997</v>
      </c>
      <c r="I71" s="114">
        <v>50218.641179999999</v>
      </c>
      <c r="J71" s="114">
        <v>-111579.63346</v>
      </c>
    </row>
    <row r="72" spans="1:10" ht="15" customHeight="1">
      <c r="A72" s="115" t="s">
        <v>1128</v>
      </c>
      <c r="B72" s="114">
        <v>521.17583999999999</v>
      </c>
      <c r="C72" s="114">
        <v>0.84192999999999996</v>
      </c>
      <c r="D72" s="114">
        <v>150.30010000000001</v>
      </c>
      <c r="E72" s="114">
        <v>25.419619999999998</v>
      </c>
      <c r="F72" s="114">
        <v>22.31493</v>
      </c>
      <c r="G72" s="114">
        <v>16.717590000000001</v>
      </c>
      <c r="H72" s="114">
        <v>7.1280200000000002</v>
      </c>
      <c r="I72" s="114">
        <v>8.8642800000000008</v>
      </c>
      <c r="J72" s="114">
        <v>3.3365500000000003</v>
      </c>
    </row>
    <row r="73" spans="1:10" ht="15" customHeight="1">
      <c r="A73" s="147" t="s">
        <v>725</v>
      </c>
      <c r="B73" s="114">
        <v>32159.979480000002</v>
      </c>
      <c r="C73" s="114">
        <v>36691.652150000002</v>
      </c>
      <c r="D73" s="114">
        <v>15927.499400000001</v>
      </c>
      <c r="E73" s="114">
        <v>-141220.40103000001</v>
      </c>
      <c r="F73" s="114">
        <v>17031.544539999999</v>
      </c>
      <c r="G73" s="114">
        <v>72354.391380000001</v>
      </c>
      <c r="H73" s="114">
        <v>-51129.38392</v>
      </c>
      <c r="I73" s="114">
        <v>-50396.17037</v>
      </c>
      <c r="J73" s="114">
        <v>111556.23666</v>
      </c>
    </row>
    <row r="74" spans="1:10" ht="15" customHeight="1">
      <c r="A74" s="147" t="s">
        <v>1559</v>
      </c>
      <c r="B74" s="114">
        <v>32306.281190000002</v>
      </c>
      <c r="C74" s="114">
        <v>36783.726020000002</v>
      </c>
      <c r="D74" s="114">
        <v>16009.44433</v>
      </c>
      <c r="E74" s="114">
        <v>-141147.70997999999</v>
      </c>
      <c r="F74" s="114">
        <v>17094.72207</v>
      </c>
      <c r="G74" s="114">
        <v>72391.26943</v>
      </c>
      <c r="H74" s="114">
        <v>-51115.179819999998</v>
      </c>
      <c r="I74" s="114">
        <v>-50378.336459999999</v>
      </c>
      <c r="J74" s="114">
        <v>111561.82462999999</v>
      </c>
    </row>
    <row r="75" spans="1:10" ht="15" customHeight="1">
      <c r="A75" s="148" t="s">
        <v>467</v>
      </c>
      <c r="B75" s="114">
        <v>-146.30170999999999</v>
      </c>
      <c r="C75" s="114">
        <v>-92.073869999999999</v>
      </c>
      <c r="D75" s="114">
        <v>-81.944929999999999</v>
      </c>
      <c r="E75" s="114">
        <v>-72.691050000000004</v>
      </c>
      <c r="F75" s="114">
        <v>-63.177529999999997</v>
      </c>
      <c r="G75" s="114">
        <v>-36.878050000000002</v>
      </c>
      <c r="H75" s="114">
        <v>-14.2041</v>
      </c>
      <c r="I75" s="114">
        <v>-17.833909999999999</v>
      </c>
      <c r="J75" s="114">
        <v>-5.5879700000000003</v>
      </c>
    </row>
    <row r="76" spans="1:10" ht="15" customHeight="1">
      <c r="A76" s="147" t="s">
        <v>726</v>
      </c>
      <c r="B76" s="114">
        <v>441004.24245999998</v>
      </c>
      <c r="C76" s="114">
        <v>428639.20791</v>
      </c>
      <c r="D76" s="114">
        <v>469916.26616</v>
      </c>
      <c r="E76" s="114">
        <v>464342.0882</v>
      </c>
      <c r="F76" s="114">
        <v>389790.10123999999</v>
      </c>
      <c r="G76" s="114">
        <v>387538.96863999998</v>
      </c>
      <c r="H76" s="114">
        <v>112538.13424</v>
      </c>
      <c r="I76" s="114">
        <v>138867.67731</v>
      </c>
      <c r="J76" s="114">
        <v>132412.28146</v>
      </c>
    </row>
    <row r="77" spans="1:10" ht="15" customHeight="1">
      <c r="A77" s="149" t="s">
        <v>1118</v>
      </c>
      <c r="B77" s="114">
        <v>227.5033</v>
      </c>
      <c r="C77" s="114">
        <v>87.33032</v>
      </c>
      <c r="D77" s="114">
        <v>-10.434329999999999</v>
      </c>
      <c r="E77" s="114">
        <v>1204.9932200000001</v>
      </c>
      <c r="F77" s="114">
        <v>1135.7741299999998</v>
      </c>
      <c r="G77" s="114">
        <v>1015.65792</v>
      </c>
      <c r="H77" s="114">
        <v>489.31053000000003</v>
      </c>
      <c r="I77" s="114">
        <v>835.68458999999996</v>
      </c>
      <c r="J77" s="114">
        <v>1283.82635</v>
      </c>
    </row>
    <row r="78" spans="1:10" ht="15" customHeight="1">
      <c r="A78" s="117" t="s">
        <v>727</v>
      </c>
      <c r="B78" s="114">
        <v>441231.74575999996</v>
      </c>
      <c r="C78" s="114">
        <v>428726.53823000001</v>
      </c>
      <c r="D78" s="114">
        <v>469905.83182999998</v>
      </c>
      <c r="E78" s="114">
        <v>465547.08142</v>
      </c>
      <c r="F78" s="114">
        <v>390925.87537000002</v>
      </c>
      <c r="G78" s="114">
        <v>388554.62656</v>
      </c>
      <c r="H78" s="114">
        <v>113027.44477</v>
      </c>
      <c r="I78" s="114">
        <v>139703.36190000002</v>
      </c>
      <c r="J78" s="114">
        <v>133696.10781000002</v>
      </c>
    </row>
    <row r="79" spans="1:10" ht="15" customHeight="1">
      <c r="A79" s="116" t="s">
        <v>728</v>
      </c>
      <c r="B79" s="114">
        <v>128.47359</v>
      </c>
      <c r="C79" s="114">
        <v>1904.04881</v>
      </c>
      <c r="D79" s="114">
        <v>1690.02063</v>
      </c>
      <c r="E79" s="114">
        <v>2379.38438</v>
      </c>
      <c r="F79" s="114">
        <v>17809.975569999999</v>
      </c>
      <c r="G79" s="114">
        <v>1884.75162</v>
      </c>
      <c r="H79" s="114">
        <v>-2879.40789</v>
      </c>
      <c r="I79" s="114">
        <v>-2116.1220499999999</v>
      </c>
      <c r="J79" s="114">
        <v>-1086.6251999999999</v>
      </c>
    </row>
    <row r="80" spans="1:10" ht="15" customHeight="1">
      <c r="A80" s="147" t="s">
        <v>729</v>
      </c>
      <c r="B80" s="114">
        <v>441360.21935000003</v>
      </c>
      <c r="C80" s="114">
        <v>430630.58704000001</v>
      </c>
      <c r="D80" s="114">
        <v>471595.85245999997</v>
      </c>
      <c r="E80" s="114">
        <v>467926.46580000001</v>
      </c>
      <c r="F80" s="114">
        <v>408735.85093999997</v>
      </c>
      <c r="G80" s="114">
        <v>390439.37818</v>
      </c>
      <c r="H80" s="114">
        <v>110148.03688</v>
      </c>
      <c r="I80" s="114">
        <v>137587.23984999998</v>
      </c>
      <c r="J80" s="114">
        <v>132609.48261000001</v>
      </c>
    </row>
    <row r="81" spans="1:10" ht="15" customHeight="1">
      <c r="A81" s="116" t="s">
        <v>730</v>
      </c>
      <c r="B81" s="114">
        <v>0</v>
      </c>
      <c r="C81" s="114">
        <v>0</v>
      </c>
      <c r="D81" s="114">
        <v>0</v>
      </c>
      <c r="E81" s="114">
        <v>0</v>
      </c>
      <c r="F81" s="114">
        <v>0</v>
      </c>
      <c r="G81" s="114">
        <v>0</v>
      </c>
      <c r="H81" s="114">
        <v>0</v>
      </c>
      <c r="I81" s="114">
        <v>0</v>
      </c>
      <c r="J81" s="114">
        <v>0</v>
      </c>
    </row>
    <row r="82" spans="1:10" ht="15" customHeight="1">
      <c r="A82" s="147" t="s">
        <v>731</v>
      </c>
      <c r="B82" s="114">
        <v>441360.21935000003</v>
      </c>
      <c r="C82" s="114">
        <v>430630.58704000001</v>
      </c>
      <c r="D82" s="114">
        <v>471595.85245999997</v>
      </c>
      <c r="E82" s="114">
        <v>467926.46580000001</v>
      </c>
      <c r="F82" s="114">
        <v>408735.85093999997</v>
      </c>
      <c r="G82" s="114">
        <v>390439.37818</v>
      </c>
      <c r="H82" s="114">
        <v>110148.03688</v>
      </c>
      <c r="I82" s="114">
        <v>137587.23984999998</v>
      </c>
      <c r="J82" s="114">
        <v>132609.48261000001</v>
      </c>
    </row>
    <row r="83" spans="1:10" ht="15" customHeight="1" thickBot="1">
      <c r="A83" s="116" t="s">
        <v>732</v>
      </c>
      <c r="B83" s="114">
        <v>-149094.81</v>
      </c>
      <c r="C83" s="114">
        <v>-97687.164999999994</v>
      </c>
      <c r="D83" s="114">
        <v>-129475.81600000001</v>
      </c>
      <c r="E83" s="114">
        <v>-123098.844</v>
      </c>
      <c r="F83" s="114">
        <v>-145505.89595999999</v>
      </c>
      <c r="G83" s="114">
        <v>-153898.98000000001</v>
      </c>
      <c r="H83" s="114">
        <v>-70237.918000000005</v>
      </c>
      <c r="I83" s="114">
        <v>-46118.612000000001</v>
      </c>
      <c r="J83" s="114">
        <v>-81589.41</v>
      </c>
    </row>
    <row r="84" spans="1:10" ht="15" customHeight="1" thickTop="1" thickBot="1">
      <c r="A84" s="396" t="s">
        <v>733</v>
      </c>
      <c r="B84" s="397">
        <v>292265.40935000003</v>
      </c>
      <c r="C84" s="397">
        <v>332943.42204000003</v>
      </c>
      <c r="D84" s="397">
        <v>342120.03645999997</v>
      </c>
      <c r="E84" s="397">
        <v>344827.62180000002</v>
      </c>
      <c r="F84" s="397">
        <v>263229.95497999998</v>
      </c>
      <c r="G84" s="397">
        <v>236540.39818000002</v>
      </c>
      <c r="H84" s="397">
        <v>39910.118880000002</v>
      </c>
      <c r="I84" s="397">
        <v>91468.62784999999</v>
      </c>
      <c r="J84" s="397">
        <v>51020.072610000003</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5" ht="30" customHeight="1">
      <c r="A1" s="739" t="s">
        <v>473</v>
      </c>
      <c r="B1" s="739"/>
      <c r="C1" s="739"/>
      <c r="D1" s="739"/>
      <c r="E1" s="739"/>
      <c r="F1" s="739"/>
      <c r="G1" s="739"/>
      <c r="H1" s="739"/>
      <c r="I1" s="739"/>
      <c r="J1" s="739"/>
      <c r="K1" s="47"/>
      <c r="L1" s="47"/>
      <c r="M1" s="47"/>
      <c r="N1" s="47"/>
      <c r="O1" s="47"/>
    </row>
    <row r="2" spans="1:15" ht="15" customHeight="1">
      <c r="A2" s="740" t="s">
        <v>668</v>
      </c>
      <c r="B2" s="740"/>
      <c r="C2" s="740"/>
      <c r="D2" s="740"/>
      <c r="E2" s="740"/>
      <c r="F2" s="740"/>
      <c r="G2" s="740"/>
      <c r="H2" s="740"/>
      <c r="I2" s="740"/>
      <c r="J2" s="740"/>
      <c r="K2" s="47"/>
      <c r="L2" s="47"/>
      <c r="M2" s="47"/>
      <c r="N2" s="47"/>
      <c r="O2" s="47"/>
    </row>
    <row r="3" spans="1:15" ht="15" customHeight="1">
      <c r="A3" s="740" t="s">
        <v>737</v>
      </c>
      <c r="B3" s="740"/>
      <c r="C3" s="740"/>
      <c r="D3" s="740"/>
      <c r="E3" s="740"/>
      <c r="F3" s="740"/>
      <c r="G3" s="740"/>
      <c r="H3" s="740"/>
      <c r="I3" s="740"/>
      <c r="J3" s="740"/>
      <c r="K3" s="47"/>
      <c r="L3" s="47"/>
      <c r="M3" s="47"/>
      <c r="N3" s="47"/>
      <c r="O3" s="47"/>
    </row>
    <row r="4" spans="1:15" ht="30" customHeight="1">
      <c r="A4" s="741" t="s">
        <v>547</v>
      </c>
      <c r="B4" s="741"/>
      <c r="C4" s="741"/>
      <c r="D4" s="741"/>
      <c r="E4" s="741"/>
      <c r="F4" s="741"/>
      <c r="G4" s="741"/>
      <c r="H4" s="741"/>
      <c r="I4" s="741"/>
      <c r="J4" s="741"/>
      <c r="K4" s="47"/>
      <c r="L4" s="47"/>
      <c r="M4" s="47"/>
      <c r="N4" s="47"/>
      <c r="O4" s="47"/>
    </row>
    <row r="5" spans="1:15" ht="3.75" customHeight="1" thickBot="1">
      <c r="A5" s="47"/>
      <c r="B5" s="47"/>
      <c r="C5" s="47"/>
      <c r="D5" s="47"/>
      <c r="E5" s="47"/>
      <c r="F5" s="47"/>
      <c r="G5" s="47"/>
      <c r="H5" s="47"/>
      <c r="I5" s="47"/>
      <c r="J5" s="47"/>
      <c r="K5" s="47"/>
      <c r="L5" s="47"/>
      <c r="M5" s="47"/>
      <c r="N5" s="47"/>
      <c r="O5" s="47"/>
    </row>
    <row r="6" spans="1:15" s="15" customFormat="1" ht="30" customHeight="1" thickTop="1" thickBot="1">
      <c r="A6" s="560"/>
      <c r="B6" s="394" t="s">
        <v>670</v>
      </c>
      <c r="C6" s="394" t="s">
        <v>671</v>
      </c>
      <c r="D6" s="394" t="s">
        <v>672</v>
      </c>
      <c r="E6" s="394" t="s">
        <v>673</v>
      </c>
      <c r="F6" s="394" t="s">
        <v>674</v>
      </c>
      <c r="G6" s="394" t="s">
        <v>675</v>
      </c>
      <c r="H6" s="394" t="s">
        <v>1572</v>
      </c>
      <c r="I6" s="394" t="s">
        <v>1433</v>
      </c>
      <c r="J6" s="394" t="s">
        <v>1573</v>
      </c>
      <c r="K6" s="395"/>
      <c r="L6" s="395"/>
      <c r="M6" s="395"/>
      <c r="N6" s="395"/>
      <c r="O6" s="395"/>
    </row>
    <row r="7" spans="1:15" ht="15" customHeight="1" thickTop="1" thickBot="1">
      <c r="A7" s="396" t="s">
        <v>676</v>
      </c>
      <c r="B7" s="397">
        <v>12081870.929879999</v>
      </c>
      <c r="C7" s="397">
        <v>14605967.315409999</v>
      </c>
      <c r="D7" s="397">
        <v>16340049.671600001</v>
      </c>
      <c r="E7" s="397">
        <v>19387325.796150003</v>
      </c>
      <c r="F7" s="397">
        <v>20377489.639049999</v>
      </c>
      <c r="G7" s="397">
        <v>21743542.672389999</v>
      </c>
      <c r="H7" s="397">
        <v>22522895.852650002</v>
      </c>
      <c r="I7" s="397">
        <v>23647837.885330003</v>
      </c>
      <c r="J7" s="397">
        <v>23321222.24687</v>
      </c>
      <c r="K7" s="47"/>
      <c r="L7" s="47"/>
      <c r="M7" s="47"/>
      <c r="N7" s="47"/>
      <c r="O7" s="47"/>
    </row>
    <row r="8" spans="1:15" s="16" customFormat="1" ht="15" customHeight="1" thickTop="1">
      <c r="A8" s="147" t="s">
        <v>193</v>
      </c>
      <c r="B8" s="114">
        <v>1400379.8483699998</v>
      </c>
      <c r="C8" s="114">
        <v>2593488.8986900002</v>
      </c>
      <c r="D8" s="114">
        <v>2744060.84589</v>
      </c>
      <c r="E8" s="114">
        <v>2712279.5924200001</v>
      </c>
      <c r="F8" s="114">
        <v>2568680.2866199999</v>
      </c>
      <c r="G8" s="114">
        <v>2573121.66065</v>
      </c>
      <c r="H8" s="114">
        <v>2352020.4434499997</v>
      </c>
      <c r="I8" s="114">
        <v>3222806.4684000001</v>
      </c>
      <c r="J8" s="114">
        <v>2455241.78394</v>
      </c>
      <c r="K8" s="47"/>
      <c r="L8" s="47"/>
      <c r="M8" s="47"/>
      <c r="N8" s="47"/>
      <c r="O8" s="47"/>
    </row>
    <row r="9" spans="1:15" s="16" customFormat="1" ht="15" customHeight="1">
      <c r="A9" s="147" t="s">
        <v>202</v>
      </c>
      <c r="B9" s="114">
        <v>2591673.2665500003</v>
      </c>
      <c r="C9" s="114">
        <v>2484226.5169099998</v>
      </c>
      <c r="D9" s="114">
        <v>2454838.9117199997</v>
      </c>
      <c r="E9" s="114">
        <v>3070303.0286900001</v>
      </c>
      <c r="F9" s="114">
        <v>2865697.81482</v>
      </c>
      <c r="G9" s="114">
        <v>2616735.2869699998</v>
      </c>
      <c r="H9" s="114">
        <v>2749373.6859299997</v>
      </c>
      <c r="I9" s="114">
        <v>2773933.2027399996</v>
      </c>
      <c r="J9" s="114">
        <v>2775738.3266799999</v>
      </c>
      <c r="K9" s="47"/>
      <c r="L9" s="47"/>
      <c r="M9" s="47"/>
      <c r="N9" s="47"/>
      <c r="O9" s="47"/>
    </row>
    <row r="10" spans="1:15" s="16" customFormat="1" ht="15" customHeight="1">
      <c r="A10" s="147" t="s">
        <v>211</v>
      </c>
      <c r="B10" s="114">
        <v>7887666.4761399999</v>
      </c>
      <c r="C10" s="114">
        <v>9250498.4815499987</v>
      </c>
      <c r="D10" s="114">
        <v>10938092.64931</v>
      </c>
      <c r="E10" s="114">
        <v>13020362.850120001</v>
      </c>
      <c r="F10" s="114">
        <v>14386380.247540001</v>
      </c>
      <c r="G10" s="114">
        <v>15422137.128219999</v>
      </c>
      <c r="H10" s="114">
        <v>15835868.584709998</v>
      </c>
      <c r="I10" s="114">
        <v>16123497.166440001</v>
      </c>
      <c r="J10" s="114">
        <v>16284912.90182</v>
      </c>
      <c r="K10" s="47"/>
      <c r="L10" s="47"/>
      <c r="M10" s="47"/>
      <c r="N10" s="47"/>
      <c r="O10" s="47"/>
    </row>
    <row r="11" spans="1:15" s="16" customFormat="1" ht="15" customHeight="1">
      <c r="A11" s="148" t="s">
        <v>677</v>
      </c>
      <c r="B11" s="114">
        <v>7934986.4191300003</v>
      </c>
      <c r="C11" s="114">
        <v>9289607.9904200006</v>
      </c>
      <c r="D11" s="114">
        <v>10953889.248370001</v>
      </c>
      <c r="E11" s="114">
        <v>13005962.823180001</v>
      </c>
      <c r="F11" s="114">
        <v>14365670.398399999</v>
      </c>
      <c r="G11" s="114">
        <v>15366387.35605</v>
      </c>
      <c r="H11" s="114">
        <v>15573511.13948</v>
      </c>
      <c r="I11" s="114">
        <v>15805138.143959999</v>
      </c>
      <c r="J11" s="114">
        <v>15699820.86184</v>
      </c>
      <c r="K11" s="47"/>
      <c r="L11" s="47"/>
      <c r="M11" s="47"/>
      <c r="N11" s="47"/>
      <c r="O11" s="47"/>
    </row>
    <row r="12" spans="1:15" s="16" customFormat="1" ht="15" customHeight="1">
      <c r="A12" s="148" t="s">
        <v>678</v>
      </c>
      <c r="B12" s="114">
        <v>7886992.3791000005</v>
      </c>
      <c r="C12" s="114">
        <v>9247070.1102099996</v>
      </c>
      <c r="D12" s="114">
        <v>10900081.651690001</v>
      </c>
      <c r="E12" s="114">
        <v>12957598.629139999</v>
      </c>
      <c r="F12" s="114">
        <v>14315287.277479999</v>
      </c>
      <c r="G12" s="114">
        <v>15320219.147440001</v>
      </c>
      <c r="H12" s="114">
        <v>15528329.160879999</v>
      </c>
      <c r="I12" s="114">
        <v>15720650.19324</v>
      </c>
      <c r="J12" s="114">
        <v>12531226.689270001</v>
      </c>
      <c r="K12" s="47"/>
      <c r="L12" s="47"/>
      <c r="M12" s="47"/>
      <c r="N12" s="47"/>
      <c r="O12" s="47"/>
    </row>
    <row r="13" spans="1:15" s="16" customFormat="1" ht="15" customHeight="1">
      <c r="A13" s="148" t="s">
        <v>679</v>
      </c>
      <c r="B13" s="114">
        <v>47994.040030000004</v>
      </c>
      <c r="C13" s="114">
        <v>42537.880210000003</v>
      </c>
      <c r="D13" s="114">
        <v>53807.596680000002</v>
      </c>
      <c r="E13" s="114">
        <v>48364.194040000002</v>
      </c>
      <c r="F13" s="114">
        <v>50383.120920000001</v>
      </c>
      <c r="G13" s="114">
        <v>46168.208610000001</v>
      </c>
      <c r="H13" s="114">
        <v>45181.978600000002</v>
      </c>
      <c r="I13" s="114">
        <v>84487.950719999993</v>
      </c>
      <c r="J13" s="114">
        <v>3168594.1725700004</v>
      </c>
      <c r="K13" s="47"/>
      <c r="L13" s="47"/>
      <c r="M13" s="47"/>
      <c r="N13" s="47"/>
      <c r="O13" s="47"/>
    </row>
    <row r="14" spans="1:15" s="16" customFormat="1" ht="15" customHeight="1">
      <c r="A14" s="148" t="s">
        <v>680</v>
      </c>
      <c r="B14" s="114">
        <v>49985.785960000001</v>
      </c>
      <c r="C14" s="114">
        <v>49878.378509999995</v>
      </c>
      <c r="D14" s="114">
        <v>84685.838060000009</v>
      </c>
      <c r="E14" s="114">
        <v>123501.45218000001</v>
      </c>
      <c r="F14" s="114">
        <v>122314.76429000001</v>
      </c>
      <c r="G14" s="114">
        <v>125325.97839</v>
      </c>
      <c r="H14" s="114">
        <v>96709.65105</v>
      </c>
      <c r="I14" s="114">
        <v>12834.779849999999</v>
      </c>
      <c r="J14" s="114">
        <v>101298.99514</v>
      </c>
      <c r="K14" s="47"/>
      <c r="L14" s="47"/>
      <c r="M14" s="47"/>
      <c r="N14" s="47"/>
      <c r="O14" s="47"/>
    </row>
    <row r="15" spans="1:15" s="16" customFormat="1" ht="15" customHeight="1">
      <c r="A15" s="148" t="s">
        <v>681</v>
      </c>
      <c r="B15" s="114">
        <v>47965.089359999998</v>
      </c>
      <c r="C15" s="114">
        <v>49260.712350000002</v>
      </c>
      <c r="D15" s="114">
        <v>76584.043680000002</v>
      </c>
      <c r="E15" s="114">
        <v>109224.28329000001</v>
      </c>
      <c r="F15" s="114">
        <v>114707.41697000001</v>
      </c>
      <c r="G15" s="114">
        <v>115198.63893</v>
      </c>
      <c r="H15" s="114">
        <v>93671.556430000011</v>
      </c>
      <c r="I15" s="114">
        <v>9648.0015399999993</v>
      </c>
      <c r="J15" s="114">
        <v>82233.904110000003</v>
      </c>
      <c r="K15" s="47"/>
      <c r="L15" s="47"/>
      <c r="M15" s="47"/>
      <c r="N15" s="47"/>
      <c r="O15" s="47"/>
    </row>
    <row r="16" spans="1:15" s="16" customFormat="1" ht="15" customHeight="1">
      <c r="A16" s="148" t="s">
        <v>682</v>
      </c>
      <c r="B16" s="114">
        <v>2020.6966</v>
      </c>
      <c r="C16" s="114">
        <v>617.66615999999999</v>
      </c>
      <c r="D16" s="114">
        <v>8101.7943800000003</v>
      </c>
      <c r="E16" s="114">
        <v>14277.168890000001</v>
      </c>
      <c r="F16" s="114">
        <v>7607.3473199999999</v>
      </c>
      <c r="G16" s="114">
        <v>10127.339460000001</v>
      </c>
      <c r="H16" s="114">
        <v>3038.0946200000003</v>
      </c>
      <c r="I16" s="114">
        <v>3186.7783100000001</v>
      </c>
      <c r="J16" s="114">
        <v>19065.09103</v>
      </c>
      <c r="K16" s="47"/>
      <c r="L16" s="47"/>
      <c r="M16" s="47"/>
      <c r="N16" s="47"/>
      <c r="O16" s="47"/>
    </row>
    <row r="17" spans="1:15" s="16" customFormat="1" ht="15" customHeight="1">
      <c r="A17" s="148" t="s">
        <v>683</v>
      </c>
      <c r="B17" s="114">
        <v>61283.585149999999</v>
      </c>
      <c r="C17" s="114">
        <v>98862.168799999999</v>
      </c>
      <c r="D17" s="114">
        <v>116961.68326999999</v>
      </c>
      <c r="E17" s="114">
        <v>126953.39704000001</v>
      </c>
      <c r="F17" s="114">
        <v>156240.87693</v>
      </c>
      <c r="G17" s="114">
        <v>150438.03881</v>
      </c>
      <c r="H17" s="114">
        <v>199559.91209</v>
      </c>
      <c r="I17" s="114">
        <v>155116.17481</v>
      </c>
      <c r="J17" s="114">
        <v>111248.59577</v>
      </c>
      <c r="K17" s="47"/>
      <c r="L17" s="47"/>
      <c r="M17" s="47"/>
      <c r="N17" s="47"/>
      <c r="O17" s="47"/>
    </row>
    <row r="18" spans="1:15" s="16" customFormat="1" ht="15" customHeight="1">
      <c r="A18" s="148" t="s">
        <v>684</v>
      </c>
      <c r="B18" s="114">
        <v>54717.54926</v>
      </c>
      <c r="C18" s="114">
        <v>93424.805240000002</v>
      </c>
      <c r="D18" s="114">
        <v>112594.24827</v>
      </c>
      <c r="E18" s="114">
        <v>122748.32994</v>
      </c>
      <c r="F18" s="114">
        <v>152290.29141999999</v>
      </c>
      <c r="G18" s="114">
        <v>147063.72083000001</v>
      </c>
      <c r="H18" s="114">
        <v>192915.84765000001</v>
      </c>
      <c r="I18" s="114">
        <v>150943.47258999999</v>
      </c>
      <c r="J18" s="114">
        <v>109533.49970999999</v>
      </c>
      <c r="K18" s="47"/>
      <c r="L18" s="47"/>
      <c r="M18" s="47"/>
      <c r="N18" s="47"/>
      <c r="O18" s="47"/>
    </row>
    <row r="19" spans="1:15" s="16" customFormat="1" ht="15" customHeight="1">
      <c r="A19" s="148" t="s">
        <v>685</v>
      </c>
      <c r="B19" s="114">
        <v>6566.0358900000001</v>
      </c>
      <c r="C19" s="114">
        <v>5437.3635599999998</v>
      </c>
      <c r="D19" s="114">
        <v>4367.4350000000004</v>
      </c>
      <c r="E19" s="114">
        <v>4205.0670999999993</v>
      </c>
      <c r="F19" s="114">
        <v>3950.5855099999999</v>
      </c>
      <c r="G19" s="114">
        <v>3374.3179799999998</v>
      </c>
      <c r="H19" s="114">
        <v>6644.0644400000001</v>
      </c>
      <c r="I19" s="114">
        <v>4172.7022200000001</v>
      </c>
      <c r="J19" s="114">
        <v>1715.0960600000001</v>
      </c>
      <c r="K19" s="47"/>
      <c r="L19" s="47"/>
      <c r="M19" s="47"/>
      <c r="N19" s="47"/>
      <c r="O19" s="47"/>
    </row>
    <row r="20" spans="1:15" s="16" customFormat="1" ht="15" customHeight="1">
      <c r="A20" s="148" t="s">
        <v>224</v>
      </c>
      <c r="B20" s="114">
        <v>52659.261760000001</v>
      </c>
      <c r="C20" s="114">
        <v>64232.11937</v>
      </c>
      <c r="D20" s="114">
        <v>74130.365769999989</v>
      </c>
      <c r="E20" s="114">
        <v>96574.820540000001</v>
      </c>
      <c r="F20" s="114">
        <v>101864.14281</v>
      </c>
      <c r="G20" s="114">
        <v>131083.18786999999</v>
      </c>
      <c r="H20" s="114">
        <v>385856.76060000004</v>
      </c>
      <c r="I20" s="114">
        <v>615803.25010000006</v>
      </c>
      <c r="J20" s="114">
        <v>763070.92853999999</v>
      </c>
      <c r="K20" s="47"/>
      <c r="L20" s="47"/>
      <c r="M20" s="47"/>
      <c r="N20" s="47"/>
      <c r="O20" s="47"/>
    </row>
    <row r="21" spans="1:15" s="16" customFormat="1" ht="15" customHeight="1">
      <c r="A21" s="148" t="s">
        <v>686</v>
      </c>
      <c r="B21" s="114">
        <v>-211248.57586000001</v>
      </c>
      <c r="C21" s="114">
        <v>-252082.17555000001</v>
      </c>
      <c r="D21" s="114">
        <v>-291574.48616000003</v>
      </c>
      <c r="E21" s="114">
        <v>-332629.64282000001</v>
      </c>
      <c r="F21" s="114">
        <v>-359709.93488999997</v>
      </c>
      <c r="G21" s="114">
        <v>-351097.43289999996</v>
      </c>
      <c r="H21" s="114">
        <v>-419768.87851000001</v>
      </c>
      <c r="I21" s="114">
        <v>-465395.18227999995</v>
      </c>
      <c r="J21" s="114">
        <v>-390526.47947000002</v>
      </c>
      <c r="K21" s="47"/>
      <c r="L21" s="47"/>
      <c r="M21" s="47"/>
      <c r="N21" s="47"/>
      <c r="O21" s="47"/>
    </row>
    <row r="22" spans="1:15" s="16" customFormat="1" ht="15" customHeight="1">
      <c r="A22" s="147" t="s">
        <v>237</v>
      </c>
      <c r="B22" s="114">
        <v>59527.791789999996</v>
      </c>
      <c r="C22" s="114">
        <v>141760.56016999998</v>
      </c>
      <c r="D22" s="114">
        <v>92423.669040000008</v>
      </c>
      <c r="E22" s="114">
        <v>86843.014459999991</v>
      </c>
      <c r="F22" s="114">
        <v>95075.14675</v>
      </c>
      <c r="G22" s="114">
        <v>89453.633290000012</v>
      </c>
      <c r="H22" s="114">
        <v>98789.283060000002</v>
      </c>
      <c r="I22" s="114">
        <v>166216.00391999999</v>
      </c>
      <c r="J22" s="114">
        <v>143263.24080999999</v>
      </c>
      <c r="K22" s="47"/>
      <c r="L22" s="47"/>
      <c r="M22" s="47"/>
      <c r="N22" s="47"/>
      <c r="O22" s="47"/>
    </row>
    <row r="23" spans="1:15" s="16" customFormat="1" ht="15" customHeight="1">
      <c r="A23" s="147" t="s">
        <v>243</v>
      </c>
      <c r="B23" s="114">
        <v>2.0000000000000002E-5</v>
      </c>
      <c r="C23" s="114">
        <v>308.94678999999996</v>
      </c>
      <c r="D23" s="114">
        <v>2121.2027699999999</v>
      </c>
      <c r="E23" s="114">
        <v>5859.4836799999994</v>
      </c>
      <c r="F23" s="114">
        <v>9333.16986</v>
      </c>
      <c r="G23" s="114">
        <v>12902.125840000001</v>
      </c>
      <c r="H23" s="114">
        <v>10268.316919999999</v>
      </c>
      <c r="I23" s="114">
        <v>14065.32265</v>
      </c>
      <c r="J23" s="114">
        <v>16574.397509999999</v>
      </c>
      <c r="K23" s="47"/>
      <c r="L23" s="47"/>
      <c r="M23" s="47"/>
      <c r="N23" s="47"/>
      <c r="O23" s="47"/>
    </row>
    <row r="24" spans="1:15" s="16" customFormat="1" ht="15" customHeight="1">
      <c r="A24" s="147" t="s">
        <v>687</v>
      </c>
      <c r="B24" s="114">
        <v>22712.525460000001</v>
      </c>
      <c r="C24" s="114">
        <v>22745.79149</v>
      </c>
      <c r="D24" s="114">
        <v>25210.522370000002</v>
      </c>
      <c r="E24" s="114">
        <v>340137.88566999999</v>
      </c>
      <c r="F24" s="114">
        <v>211345.37124000001</v>
      </c>
      <c r="G24" s="114">
        <v>856713.01058</v>
      </c>
      <c r="H24" s="114">
        <v>1303264.1382000002</v>
      </c>
      <c r="I24" s="114">
        <v>1168023.53357</v>
      </c>
      <c r="J24" s="114">
        <v>1463057.73945</v>
      </c>
      <c r="K24" s="47"/>
      <c r="L24" s="47"/>
      <c r="M24" s="47"/>
      <c r="N24" s="47"/>
      <c r="O24" s="47"/>
    </row>
    <row r="25" spans="1:15" s="16" customFormat="1" ht="15" customHeight="1">
      <c r="A25" s="147" t="s">
        <v>254</v>
      </c>
      <c r="B25" s="114">
        <v>93169.617870000002</v>
      </c>
      <c r="C25" s="114">
        <v>85641.332739999998</v>
      </c>
      <c r="D25" s="114">
        <v>53288.467340000003</v>
      </c>
      <c r="E25" s="114">
        <v>119113.89709</v>
      </c>
      <c r="F25" s="114">
        <v>200469.56889</v>
      </c>
      <c r="G25" s="114">
        <v>138821.50386000003</v>
      </c>
      <c r="H25" s="114">
        <v>134061.38618999999</v>
      </c>
      <c r="I25" s="114">
        <v>139273.68724</v>
      </c>
      <c r="J25" s="114">
        <v>136133.33811000001</v>
      </c>
      <c r="K25" s="47"/>
      <c r="L25" s="47"/>
      <c r="M25" s="47"/>
      <c r="N25" s="47"/>
      <c r="O25" s="47"/>
    </row>
    <row r="26" spans="1:15" s="16" customFormat="1" ht="15" customHeight="1">
      <c r="A26" s="147" t="s">
        <v>688</v>
      </c>
      <c r="B26" s="114">
        <v>26741.403679999999</v>
      </c>
      <c r="C26" s="114">
        <v>27296.787069999998</v>
      </c>
      <c r="D26" s="114">
        <v>30013.403160000002</v>
      </c>
      <c r="E26" s="114">
        <v>32426.044020000001</v>
      </c>
      <c r="F26" s="114">
        <v>40508.033329999998</v>
      </c>
      <c r="G26" s="114">
        <v>33658.322979999997</v>
      </c>
      <c r="H26" s="114">
        <v>39250.014189999994</v>
      </c>
      <c r="I26" s="114">
        <v>40022.500369999994</v>
      </c>
      <c r="J26" s="114">
        <v>46300.518549999993</v>
      </c>
      <c r="K26" s="47"/>
      <c r="L26" s="47"/>
      <c r="M26" s="47"/>
      <c r="N26" s="47"/>
      <c r="O26" s="47"/>
    </row>
    <row r="27" spans="1:15" s="17" customFormat="1" ht="15" customHeight="1" thickBot="1">
      <c r="A27" s="147" t="s">
        <v>270</v>
      </c>
      <c r="B27" s="114">
        <v>0</v>
      </c>
      <c r="C27" s="114">
        <v>0</v>
      </c>
      <c r="D27" s="114">
        <v>0</v>
      </c>
      <c r="E27" s="114">
        <v>0</v>
      </c>
      <c r="F27" s="114">
        <v>0</v>
      </c>
      <c r="G27" s="114">
        <v>0</v>
      </c>
      <c r="H27" s="114">
        <v>0</v>
      </c>
      <c r="I27" s="114">
        <v>0</v>
      </c>
      <c r="J27" s="114">
        <v>0</v>
      </c>
      <c r="K27" s="47"/>
      <c r="L27" s="47"/>
      <c r="M27" s="47"/>
      <c r="N27" s="47"/>
      <c r="O27" s="47"/>
    </row>
    <row r="28" spans="1:15" ht="15" customHeight="1" thickTop="1" thickBot="1">
      <c r="A28" s="396" t="s">
        <v>689</v>
      </c>
      <c r="B28" s="397">
        <v>10995304.59829</v>
      </c>
      <c r="C28" s="397">
        <v>13476176.85149</v>
      </c>
      <c r="D28" s="397">
        <v>15104770.424249999</v>
      </c>
      <c r="E28" s="397">
        <v>18071762.654720001</v>
      </c>
      <c r="F28" s="397">
        <v>18976226.57088</v>
      </c>
      <c r="G28" s="397">
        <v>20233465.016929999</v>
      </c>
      <c r="H28" s="397">
        <v>21068830.33938</v>
      </c>
      <c r="I28" s="397">
        <v>22200073.57956</v>
      </c>
      <c r="J28" s="397">
        <v>21823464.796779998</v>
      </c>
      <c r="K28" s="47"/>
      <c r="L28" s="47"/>
      <c r="M28" s="47"/>
      <c r="N28" s="47"/>
      <c r="O28" s="47"/>
    </row>
    <row r="29" spans="1:15" s="16" customFormat="1" ht="15" customHeight="1" thickTop="1">
      <c r="A29" s="147" t="s">
        <v>690</v>
      </c>
      <c r="B29" s="114">
        <v>9595714.4068600014</v>
      </c>
      <c r="C29" s="114">
        <v>12240905.093049999</v>
      </c>
      <c r="D29" s="114">
        <v>12799547.70489</v>
      </c>
      <c r="E29" s="114">
        <v>15669677.808809999</v>
      </c>
      <c r="F29" s="114">
        <v>16151923.270749999</v>
      </c>
      <c r="G29" s="114">
        <v>15265523.24777</v>
      </c>
      <c r="H29" s="114">
        <v>15901070.28197</v>
      </c>
      <c r="I29" s="114">
        <v>16877760.905680001</v>
      </c>
      <c r="J29" s="114">
        <v>16790625.472550001</v>
      </c>
      <c r="K29" s="47"/>
      <c r="L29" s="47"/>
      <c r="M29" s="47"/>
      <c r="N29" s="47"/>
      <c r="O29" s="47"/>
    </row>
    <row r="30" spans="1:15" s="16" customFormat="1" ht="15" customHeight="1">
      <c r="A30" s="148" t="s">
        <v>691</v>
      </c>
      <c r="B30" s="114">
        <v>2837931.6305399998</v>
      </c>
      <c r="C30" s="114">
        <v>3793101.3455599998</v>
      </c>
      <c r="D30" s="114">
        <v>3247358.7558599999</v>
      </c>
      <c r="E30" s="114">
        <v>3652193.0540399998</v>
      </c>
      <c r="F30" s="114">
        <v>3255222.49089</v>
      </c>
      <c r="G30" s="114">
        <v>3003586.4484200003</v>
      </c>
      <c r="H30" s="114">
        <v>3144316.0308000003</v>
      </c>
      <c r="I30" s="114">
        <v>3529917.3781599998</v>
      </c>
      <c r="J30" s="114">
        <v>3315552.9603200001</v>
      </c>
      <c r="K30" s="47"/>
      <c r="L30" s="47"/>
      <c r="M30" s="47"/>
      <c r="N30" s="47"/>
      <c r="O30" s="47"/>
    </row>
    <row r="31" spans="1:15" s="16" customFormat="1" ht="15" customHeight="1">
      <c r="A31" s="148" t="s">
        <v>692</v>
      </c>
      <c r="B31" s="114">
        <v>3045495.7264999999</v>
      </c>
      <c r="C31" s="114">
        <v>3556939.3172600004</v>
      </c>
      <c r="D31" s="114">
        <v>3576268.7871500002</v>
      </c>
      <c r="E31" s="114">
        <v>3827890.8126999997</v>
      </c>
      <c r="F31" s="114">
        <v>4458361.1240200009</v>
      </c>
      <c r="G31" s="114">
        <v>4346949.3152999999</v>
      </c>
      <c r="H31" s="114">
        <v>4610687.1080600005</v>
      </c>
      <c r="I31" s="114">
        <v>4696370.3793299999</v>
      </c>
      <c r="J31" s="114">
        <v>4802200.9024399994</v>
      </c>
      <c r="K31" s="47"/>
      <c r="L31" s="47"/>
      <c r="M31" s="47"/>
      <c r="N31" s="47"/>
      <c r="O31" s="47"/>
    </row>
    <row r="32" spans="1:15" s="16" customFormat="1" ht="15" customHeight="1">
      <c r="A32" s="148" t="s">
        <v>693</v>
      </c>
      <c r="B32" s="114">
        <v>88808.046489999993</v>
      </c>
      <c r="C32" s="114">
        <v>34785.454189999997</v>
      </c>
      <c r="D32" s="114">
        <v>21637.355500000001</v>
      </c>
      <c r="E32" s="114">
        <v>18361.25634</v>
      </c>
      <c r="F32" s="114">
        <v>6826.6130999999996</v>
      </c>
      <c r="G32" s="114">
        <v>4637.5106999999998</v>
      </c>
      <c r="H32" s="114">
        <v>3109.5649600000002</v>
      </c>
      <c r="I32" s="114">
        <v>2844.9284300000004</v>
      </c>
      <c r="J32" s="114">
        <v>2551.6486</v>
      </c>
      <c r="K32" s="47"/>
      <c r="L32" s="47"/>
      <c r="M32" s="47"/>
      <c r="N32" s="47"/>
      <c r="O32" s="47"/>
    </row>
    <row r="33" spans="1:15" s="16" customFormat="1" ht="15" customHeight="1">
      <c r="A33" s="148" t="s">
        <v>694</v>
      </c>
      <c r="B33" s="114">
        <v>262915.93943000003</v>
      </c>
      <c r="C33" s="114">
        <v>520662.87589999998</v>
      </c>
      <c r="D33" s="114">
        <v>682068.10499999998</v>
      </c>
      <c r="E33" s="114">
        <v>396811.31868999999</v>
      </c>
      <c r="F33" s="114">
        <v>433142.61255000002</v>
      </c>
      <c r="G33" s="114">
        <v>478012.78674000001</v>
      </c>
      <c r="H33" s="114">
        <v>192517.97438</v>
      </c>
      <c r="I33" s="114">
        <v>202567.22810000001</v>
      </c>
      <c r="J33" s="114">
        <v>217458.24844999998</v>
      </c>
      <c r="K33" s="47"/>
      <c r="L33" s="47"/>
      <c r="M33" s="47"/>
      <c r="N33" s="47"/>
      <c r="O33" s="47"/>
    </row>
    <row r="34" spans="1:15" s="16" customFormat="1" ht="15" customHeight="1">
      <c r="A34" s="148" t="s">
        <v>695</v>
      </c>
      <c r="B34" s="114">
        <v>3199110.3875300004</v>
      </c>
      <c r="C34" s="114">
        <v>4102470.64971</v>
      </c>
      <c r="D34" s="114">
        <v>4958371.9012700003</v>
      </c>
      <c r="E34" s="114">
        <v>7315302.5512299994</v>
      </c>
      <c r="F34" s="114">
        <v>7335001.4088100009</v>
      </c>
      <c r="G34" s="114">
        <v>6670243.5561099993</v>
      </c>
      <c r="H34" s="114">
        <v>7087382.3729300005</v>
      </c>
      <c r="I34" s="114">
        <v>7507774.4050900005</v>
      </c>
      <c r="J34" s="114">
        <v>7410003.0954200001</v>
      </c>
      <c r="K34" s="47"/>
      <c r="L34" s="47"/>
      <c r="M34" s="47"/>
      <c r="N34" s="47"/>
      <c r="O34" s="47"/>
    </row>
    <row r="35" spans="1:15" s="16" customFormat="1" ht="15" customHeight="1">
      <c r="A35" s="148" t="s">
        <v>696</v>
      </c>
      <c r="B35" s="114">
        <v>161452.67637</v>
      </c>
      <c r="C35" s="114">
        <v>232945.45043</v>
      </c>
      <c r="D35" s="114">
        <v>313842.80011000001</v>
      </c>
      <c r="E35" s="114">
        <v>459118.81581</v>
      </c>
      <c r="F35" s="114">
        <v>663369.02138000005</v>
      </c>
      <c r="G35" s="114">
        <v>762093.63049999997</v>
      </c>
      <c r="H35" s="114">
        <v>863057.23084000009</v>
      </c>
      <c r="I35" s="114">
        <v>938286.58657000004</v>
      </c>
      <c r="J35" s="114">
        <v>1042858.6173200001</v>
      </c>
      <c r="K35" s="47"/>
      <c r="L35" s="47"/>
      <c r="M35" s="47"/>
      <c r="N35" s="47"/>
      <c r="O35" s="47"/>
    </row>
    <row r="36" spans="1:15" s="16" customFormat="1" ht="15" customHeight="1">
      <c r="A36" s="147" t="s">
        <v>697</v>
      </c>
      <c r="B36" s="114">
        <v>609.07143999999994</v>
      </c>
      <c r="C36" s="114">
        <v>1512.91344</v>
      </c>
      <c r="D36" s="114">
        <v>2059.93444</v>
      </c>
      <c r="E36" s="114">
        <v>2186.9641900000001</v>
      </c>
      <c r="F36" s="114">
        <v>1495.39744</v>
      </c>
      <c r="G36" s="114">
        <v>1662.0328999999999</v>
      </c>
      <c r="H36" s="114">
        <v>1043.61232</v>
      </c>
      <c r="I36" s="114">
        <v>951.72221999999999</v>
      </c>
      <c r="J36" s="114">
        <v>1084.90281</v>
      </c>
      <c r="K36" s="47"/>
      <c r="L36" s="47"/>
      <c r="M36" s="47"/>
      <c r="N36" s="47"/>
      <c r="O36" s="47"/>
    </row>
    <row r="37" spans="1:15" s="16" customFormat="1" ht="15" customHeight="1">
      <c r="A37" s="147" t="s">
        <v>698</v>
      </c>
      <c r="B37" s="114">
        <v>105539.67512999999</v>
      </c>
      <c r="C37" s="114">
        <v>32623.934949999999</v>
      </c>
      <c r="D37" s="114">
        <v>1043088.78992</v>
      </c>
      <c r="E37" s="114">
        <v>1166487.42609</v>
      </c>
      <c r="F37" s="114">
        <v>1196052.47019</v>
      </c>
      <c r="G37" s="114">
        <v>2286904.09827</v>
      </c>
      <c r="H37" s="114">
        <v>3154528.36014</v>
      </c>
      <c r="I37" s="114">
        <v>2820614.3906799997</v>
      </c>
      <c r="J37" s="114">
        <v>3158923.7314400002</v>
      </c>
      <c r="K37" s="47"/>
      <c r="L37" s="47"/>
      <c r="M37" s="47"/>
      <c r="N37" s="47"/>
      <c r="O37" s="47"/>
    </row>
    <row r="38" spans="1:15" s="16" customFormat="1" ht="15" customHeight="1">
      <c r="A38" s="147" t="s">
        <v>699</v>
      </c>
      <c r="B38" s="114">
        <v>269795.86748000002</v>
      </c>
      <c r="C38" s="114">
        <v>264105.52532000002</v>
      </c>
      <c r="D38" s="114">
        <v>382648.17638000002</v>
      </c>
      <c r="E38" s="114">
        <v>353119.76981000003</v>
      </c>
      <c r="F38" s="114">
        <v>313120.39324</v>
      </c>
      <c r="G38" s="114">
        <v>347687.73989999999</v>
      </c>
      <c r="H38" s="114">
        <v>253051.64812</v>
      </c>
      <c r="I38" s="114">
        <v>379452.60104000004</v>
      </c>
      <c r="J38" s="114">
        <v>313536.67033999995</v>
      </c>
      <c r="K38" s="47"/>
      <c r="L38" s="47"/>
      <c r="M38" s="47"/>
      <c r="N38" s="47"/>
      <c r="O38" s="47"/>
    </row>
    <row r="39" spans="1:15" s="16" customFormat="1" ht="15" customHeight="1">
      <c r="A39" s="147" t="s">
        <v>308</v>
      </c>
      <c r="B39" s="114">
        <v>171624.72297999999</v>
      </c>
      <c r="C39" s="114">
        <v>184480.59252000001</v>
      </c>
      <c r="D39" s="114">
        <v>170030.28258</v>
      </c>
      <c r="E39" s="114">
        <v>205410.58246000001</v>
      </c>
      <c r="F39" s="114">
        <v>179919.14452999999</v>
      </c>
      <c r="G39" s="114">
        <v>201818.79272999999</v>
      </c>
      <c r="H39" s="114">
        <v>206441.58659999998</v>
      </c>
      <c r="I39" s="114">
        <v>220799.74027000001</v>
      </c>
      <c r="J39" s="114">
        <v>311748.91542000003</v>
      </c>
      <c r="K39" s="47"/>
      <c r="L39" s="47"/>
      <c r="M39" s="47"/>
      <c r="N39" s="47"/>
      <c r="O39" s="47"/>
    </row>
    <row r="40" spans="1:15" s="16" customFormat="1" ht="15" customHeight="1">
      <c r="A40" s="147" t="s">
        <v>314</v>
      </c>
      <c r="B40" s="114">
        <v>0</v>
      </c>
      <c r="C40" s="114">
        <v>0</v>
      </c>
      <c r="D40" s="114">
        <v>0</v>
      </c>
      <c r="E40" s="114">
        <v>0</v>
      </c>
      <c r="F40" s="114">
        <v>0</v>
      </c>
      <c r="G40" s="114">
        <v>0</v>
      </c>
      <c r="H40" s="114">
        <v>0</v>
      </c>
      <c r="I40" s="114">
        <v>0</v>
      </c>
      <c r="J40" s="114">
        <v>0</v>
      </c>
      <c r="K40" s="47"/>
      <c r="L40" s="47"/>
      <c r="M40" s="47"/>
      <c r="N40" s="47"/>
      <c r="O40" s="47"/>
    </row>
    <row r="41" spans="1:15" s="16" customFormat="1" ht="15" customHeight="1">
      <c r="A41" s="147" t="s">
        <v>700</v>
      </c>
      <c r="B41" s="114">
        <v>70729.166670000006</v>
      </c>
      <c r="C41" s="114">
        <v>212873.33937</v>
      </c>
      <c r="D41" s="114">
        <v>210423.83050000001</v>
      </c>
      <c r="E41" s="114">
        <v>210584.63602000001</v>
      </c>
      <c r="F41" s="114">
        <v>210745.44155000002</v>
      </c>
      <c r="G41" s="114">
        <v>210906.24706999998</v>
      </c>
      <c r="H41" s="114">
        <v>211967.56371000002</v>
      </c>
      <c r="I41" s="114">
        <v>312432.54702999996</v>
      </c>
      <c r="J41" s="114">
        <v>313995.03591999999</v>
      </c>
      <c r="K41" s="47"/>
      <c r="L41" s="47"/>
      <c r="M41" s="47"/>
      <c r="N41" s="47"/>
      <c r="O41" s="47"/>
    </row>
    <row r="42" spans="1:15" s="17" customFormat="1" ht="15" customHeight="1" thickBot="1">
      <c r="A42" s="147" t="s">
        <v>489</v>
      </c>
      <c r="B42" s="114">
        <v>781291.68773000001</v>
      </c>
      <c r="C42" s="114">
        <v>539675.45284000004</v>
      </c>
      <c r="D42" s="114">
        <v>496971.70554</v>
      </c>
      <c r="E42" s="114">
        <v>464295.46733999997</v>
      </c>
      <c r="F42" s="114">
        <v>922970.45317999995</v>
      </c>
      <c r="G42" s="114">
        <v>1918962.8582899999</v>
      </c>
      <c r="H42" s="114">
        <v>1340727.2865200001</v>
      </c>
      <c r="I42" s="114">
        <v>1588061.67264</v>
      </c>
      <c r="J42" s="114">
        <v>933550.06829999993</v>
      </c>
      <c r="K42" s="47"/>
      <c r="L42" s="47"/>
      <c r="M42" s="47"/>
      <c r="N42" s="47"/>
      <c r="O42" s="47"/>
    </row>
    <row r="43" spans="1:15" ht="15" customHeight="1" thickTop="1" thickBot="1">
      <c r="A43" s="396" t="s">
        <v>701</v>
      </c>
      <c r="B43" s="397">
        <v>1086566.32996</v>
      </c>
      <c r="C43" s="397">
        <v>1129790.4628599999</v>
      </c>
      <c r="D43" s="397">
        <v>1235279.2462500001</v>
      </c>
      <c r="E43" s="397">
        <v>1315563.1421300001</v>
      </c>
      <c r="F43" s="397">
        <v>1401263.06898</v>
      </c>
      <c r="G43" s="397">
        <v>1510077.6554400001</v>
      </c>
      <c r="H43" s="397">
        <v>1454065.51321</v>
      </c>
      <c r="I43" s="397">
        <v>1447764.3053900001</v>
      </c>
      <c r="J43" s="397">
        <v>1497757.45028</v>
      </c>
      <c r="K43" s="47"/>
      <c r="L43" s="47"/>
      <c r="M43" s="47"/>
      <c r="N43" s="47"/>
      <c r="O43" s="47"/>
    </row>
    <row r="44" spans="1:15" s="16" customFormat="1" ht="15" customHeight="1" thickTop="1">
      <c r="A44" s="147" t="s">
        <v>329</v>
      </c>
      <c r="B44" s="114">
        <v>294578</v>
      </c>
      <c r="C44" s="114">
        <v>294660</v>
      </c>
      <c r="D44" s="114">
        <v>902280</v>
      </c>
      <c r="E44" s="114">
        <v>902280</v>
      </c>
      <c r="F44" s="114">
        <v>902280</v>
      </c>
      <c r="G44" s="114">
        <v>902280</v>
      </c>
      <c r="H44" s="114">
        <v>902280</v>
      </c>
      <c r="I44" s="114">
        <v>902280</v>
      </c>
      <c r="J44" s="114">
        <v>902280</v>
      </c>
      <c r="K44" s="47"/>
      <c r="L44" s="47"/>
      <c r="M44" s="47"/>
      <c r="N44" s="47"/>
      <c r="O44" s="47"/>
    </row>
    <row r="45" spans="1:15" s="16" customFormat="1" ht="15" customHeight="1">
      <c r="A45" s="147" t="s">
        <v>333</v>
      </c>
      <c r="B45" s="114">
        <v>0</v>
      </c>
      <c r="C45" s="114">
        <v>8</v>
      </c>
      <c r="D45" s="114">
        <v>8</v>
      </c>
      <c r="E45" s="114">
        <v>8</v>
      </c>
      <c r="F45" s="114">
        <v>8</v>
      </c>
      <c r="G45" s="114">
        <v>8</v>
      </c>
      <c r="H45" s="114">
        <v>8</v>
      </c>
      <c r="I45" s="114">
        <v>8</v>
      </c>
      <c r="J45" s="114">
        <v>8</v>
      </c>
      <c r="K45" s="47"/>
      <c r="L45" s="47"/>
      <c r="M45" s="47"/>
      <c r="N45" s="47"/>
      <c r="O45" s="47"/>
    </row>
    <row r="46" spans="1:15" s="16" customFormat="1" ht="15" customHeight="1">
      <c r="A46" s="147" t="s">
        <v>337</v>
      </c>
      <c r="B46" s="114">
        <v>0</v>
      </c>
      <c r="C46" s="114">
        <v>0</v>
      </c>
      <c r="D46" s="114">
        <v>0</v>
      </c>
      <c r="E46" s="114">
        <v>0</v>
      </c>
      <c r="F46" s="114">
        <v>0</v>
      </c>
      <c r="G46" s="114">
        <v>0</v>
      </c>
      <c r="H46" s="114">
        <v>0</v>
      </c>
      <c r="I46" s="114">
        <v>0</v>
      </c>
      <c r="J46" s="114">
        <v>0</v>
      </c>
      <c r="K46" s="47"/>
      <c r="L46" s="47"/>
      <c r="M46" s="47"/>
      <c r="N46" s="47"/>
      <c r="O46" s="47"/>
    </row>
    <row r="47" spans="1:15" s="16" customFormat="1" ht="15" customHeight="1">
      <c r="A47" s="147" t="s">
        <v>702</v>
      </c>
      <c r="B47" s="114">
        <v>626924.31229999999</v>
      </c>
      <c r="C47" s="114">
        <v>695524.20683000004</v>
      </c>
      <c r="D47" s="114">
        <v>157769</v>
      </c>
      <c r="E47" s="114">
        <v>245380.34113999997</v>
      </c>
      <c r="F47" s="114">
        <v>329328.17939999996</v>
      </c>
      <c r="G47" s="114">
        <v>414151.97801999998</v>
      </c>
      <c r="H47" s="114">
        <v>495479.995</v>
      </c>
      <c r="I47" s="114">
        <v>495479.995</v>
      </c>
      <c r="J47" s="114">
        <v>499107.72677999997</v>
      </c>
      <c r="K47" s="47"/>
      <c r="L47" s="47"/>
      <c r="M47" s="47"/>
      <c r="N47" s="47"/>
      <c r="O47" s="47"/>
    </row>
    <row r="48" spans="1:15" s="16" customFormat="1" ht="15" customHeight="1">
      <c r="A48" s="147" t="s">
        <v>343</v>
      </c>
      <c r="B48" s="114">
        <v>165064.01765999998</v>
      </c>
      <c r="C48" s="114">
        <v>139598.25602999999</v>
      </c>
      <c r="D48" s="114">
        <v>175222.24625</v>
      </c>
      <c r="E48" s="114">
        <v>167894.80099000002</v>
      </c>
      <c r="F48" s="114">
        <v>169646.88958000002</v>
      </c>
      <c r="G48" s="114">
        <v>193637.67741999999</v>
      </c>
      <c r="H48" s="114">
        <v>56297.518210000002</v>
      </c>
      <c r="I48" s="114">
        <v>49996.310389999999</v>
      </c>
      <c r="J48" s="114">
        <v>96361.723499999993</v>
      </c>
      <c r="K48" s="47"/>
      <c r="L48" s="47"/>
      <c r="M48" s="47"/>
      <c r="N48" s="47"/>
      <c r="O48" s="47"/>
    </row>
    <row r="49" spans="1:15" s="16" customFormat="1" ht="15" customHeight="1">
      <c r="A49" s="148" t="s">
        <v>703</v>
      </c>
      <c r="B49" s="114">
        <v>0</v>
      </c>
      <c r="C49" s="114">
        <v>0</v>
      </c>
      <c r="D49" s="114">
        <v>0</v>
      </c>
      <c r="E49" s="114">
        <v>0</v>
      </c>
      <c r="F49" s="114">
        <v>0</v>
      </c>
      <c r="G49" s="114">
        <v>0</v>
      </c>
      <c r="H49" s="114">
        <v>13718.993050000001</v>
      </c>
      <c r="I49" s="114">
        <v>13718.993050000001</v>
      </c>
      <c r="J49" s="114">
        <v>46368.57907</v>
      </c>
      <c r="K49" s="47"/>
      <c r="L49" s="47"/>
      <c r="M49" s="47"/>
      <c r="N49" s="47"/>
      <c r="O49" s="47"/>
    </row>
    <row r="50" spans="1:15" s="17" customFormat="1" ht="15" customHeight="1" thickBot="1">
      <c r="A50" s="148" t="s">
        <v>704</v>
      </c>
      <c r="B50" s="114">
        <v>165064.01765999998</v>
      </c>
      <c r="C50" s="114">
        <v>139598.25602999999</v>
      </c>
      <c r="D50" s="114">
        <v>175222.24625</v>
      </c>
      <c r="E50" s="114">
        <v>167894.80099000002</v>
      </c>
      <c r="F50" s="114">
        <v>169646.88958000002</v>
      </c>
      <c r="G50" s="114">
        <v>193637.67741999999</v>
      </c>
      <c r="H50" s="114">
        <v>42578.525159999997</v>
      </c>
      <c r="I50" s="114">
        <v>36277.317340000001</v>
      </c>
      <c r="J50" s="114">
        <v>49993.14443</v>
      </c>
      <c r="K50" s="47"/>
      <c r="L50" s="47"/>
      <c r="M50" s="47"/>
      <c r="N50" s="47"/>
      <c r="O50" s="47"/>
    </row>
    <row r="51" spans="1:15" ht="15" customHeight="1" thickTop="1" thickBot="1">
      <c r="A51" s="396" t="s">
        <v>705</v>
      </c>
      <c r="B51" s="397">
        <v>12081870.92825</v>
      </c>
      <c r="C51" s="397">
        <v>14605967.31435</v>
      </c>
      <c r="D51" s="397">
        <v>16340049.670499999</v>
      </c>
      <c r="E51" s="397">
        <v>19387325.79685</v>
      </c>
      <c r="F51" s="397">
        <v>20377489.63986</v>
      </c>
      <c r="G51" s="397">
        <v>21743542.672369998</v>
      </c>
      <c r="H51" s="397">
        <v>22522895.852589998</v>
      </c>
      <c r="I51" s="397">
        <v>23647837.884950001</v>
      </c>
      <c r="J51" s="397">
        <v>23321222.247060001</v>
      </c>
      <c r="K51" s="47"/>
      <c r="L51" s="47"/>
      <c r="M51" s="47"/>
      <c r="N51" s="47"/>
      <c r="O51" s="47"/>
    </row>
    <row r="52" spans="1:15" s="16" customFormat="1" ht="15" customHeight="1" thickTop="1">
      <c r="A52" s="113" t="s">
        <v>706</v>
      </c>
      <c r="B52" s="114">
        <v>1884535.6102199999</v>
      </c>
      <c r="C52" s="114">
        <v>2430208.22126</v>
      </c>
      <c r="D52" s="114">
        <v>3307542.34522</v>
      </c>
      <c r="E52" s="114">
        <v>3060668.5941900001</v>
      </c>
      <c r="F52" s="114">
        <v>4160588.7245900002</v>
      </c>
      <c r="G52" s="114">
        <v>4237002.1203800002</v>
      </c>
      <c r="H52" s="114">
        <v>3036856.1767500001</v>
      </c>
      <c r="I52" s="114">
        <v>2832813.37671</v>
      </c>
      <c r="J52" s="114">
        <v>3232599.9522299999</v>
      </c>
      <c r="K52" s="47"/>
      <c r="L52" s="47"/>
      <c r="M52" s="47"/>
      <c r="N52" s="47"/>
      <c r="O52" s="47"/>
    </row>
    <row r="53" spans="1:15" s="17" customFormat="1" ht="15" customHeight="1">
      <c r="A53" s="148" t="s">
        <v>707</v>
      </c>
      <c r="B53" s="114">
        <v>130224.11141</v>
      </c>
      <c r="C53" s="114">
        <v>92550.123859999992</v>
      </c>
      <c r="D53" s="114">
        <v>131353.83948</v>
      </c>
      <c r="E53" s="114">
        <v>256407.62756999998</v>
      </c>
      <c r="F53" s="114">
        <v>1058695.1754999999</v>
      </c>
      <c r="G53" s="114">
        <v>1067199.3127000001</v>
      </c>
      <c r="H53" s="114">
        <v>483417.73418999999</v>
      </c>
      <c r="I53" s="114">
        <v>342863.47193</v>
      </c>
      <c r="J53" s="114">
        <v>777552.55290999997</v>
      </c>
      <c r="K53" s="47"/>
      <c r="L53" s="47"/>
      <c r="M53" s="47"/>
      <c r="N53" s="47"/>
      <c r="O53" s="47"/>
    </row>
    <row r="54" spans="1:15" s="17" customFormat="1" ht="15" customHeight="1">
      <c r="A54" s="148" t="s">
        <v>708</v>
      </c>
      <c r="B54" s="114">
        <v>1601578.6914900001</v>
      </c>
      <c r="C54" s="114">
        <v>2154078.5290000001</v>
      </c>
      <c r="D54" s="114">
        <v>2958358.41029</v>
      </c>
      <c r="E54" s="114">
        <v>2593867.9296500003</v>
      </c>
      <c r="F54" s="114">
        <v>2865745.3790899999</v>
      </c>
      <c r="G54" s="114">
        <v>2904520.9637600002</v>
      </c>
      <c r="H54" s="114">
        <v>2307343.7769999998</v>
      </c>
      <c r="I54" s="114">
        <v>2231034.6248000003</v>
      </c>
      <c r="J54" s="114">
        <v>2220610.74548</v>
      </c>
      <c r="K54" s="47"/>
      <c r="L54" s="47"/>
      <c r="M54" s="47"/>
      <c r="N54" s="47"/>
      <c r="O54" s="47"/>
    </row>
    <row r="55" spans="1:15" s="17" customFormat="1" ht="15" customHeight="1">
      <c r="A55" s="148" t="s">
        <v>709</v>
      </c>
      <c r="B55" s="114">
        <v>0</v>
      </c>
      <c r="C55" s="114">
        <v>0</v>
      </c>
      <c r="D55" s="114">
        <v>0</v>
      </c>
      <c r="E55" s="114">
        <v>0</v>
      </c>
      <c r="F55" s="114">
        <v>0</v>
      </c>
      <c r="G55" s="114">
        <v>0</v>
      </c>
      <c r="H55" s="114">
        <v>0</v>
      </c>
      <c r="I55" s="114">
        <v>0</v>
      </c>
      <c r="J55" s="114">
        <v>0</v>
      </c>
      <c r="K55" s="47"/>
      <c r="L55" s="47"/>
      <c r="M55" s="47"/>
      <c r="N55" s="47"/>
      <c r="O55" s="47"/>
    </row>
    <row r="56" spans="1:15" s="17" customFormat="1" ht="15" customHeight="1">
      <c r="A56" s="148" t="s">
        <v>710</v>
      </c>
      <c r="B56" s="114">
        <v>126571.64234999999</v>
      </c>
      <c r="C56" s="114">
        <v>137372.1329</v>
      </c>
      <c r="D56" s="114">
        <v>171622.65995</v>
      </c>
      <c r="E56" s="114">
        <v>184522.68729</v>
      </c>
      <c r="F56" s="114">
        <v>235240.48910000001</v>
      </c>
      <c r="G56" s="114">
        <v>264284.16668000002</v>
      </c>
      <c r="H56" s="114">
        <v>244972.44502000001</v>
      </c>
      <c r="I56" s="114">
        <v>257793.05944000001</v>
      </c>
      <c r="J56" s="114">
        <v>233314.4333</v>
      </c>
      <c r="K56" s="47"/>
      <c r="L56" s="47"/>
      <c r="M56" s="47"/>
      <c r="N56" s="47"/>
      <c r="O56" s="47"/>
    </row>
    <row r="57" spans="1:15" s="17" customFormat="1" ht="15" customHeight="1">
      <c r="A57" s="148" t="s">
        <v>711</v>
      </c>
      <c r="B57" s="114">
        <v>26161.164969999998</v>
      </c>
      <c r="C57" s="114">
        <v>46207.4355</v>
      </c>
      <c r="D57" s="114">
        <v>46207.4355</v>
      </c>
      <c r="E57" s="114">
        <v>25870.349679999999</v>
      </c>
      <c r="F57" s="114">
        <v>907.68090000000007</v>
      </c>
      <c r="G57" s="114">
        <v>997.67723999999998</v>
      </c>
      <c r="H57" s="114">
        <v>1122.22054</v>
      </c>
      <c r="I57" s="114">
        <v>1122.22054</v>
      </c>
      <c r="J57" s="114">
        <v>1122.22054</v>
      </c>
      <c r="K57" s="47"/>
      <c r="L57" s="47"/>
      <c r="M57" s="47"/>
      <c r="N57" s="47"/>
      <c r="O57" s="47"/>
    </row>
    <row r="58" spans="1:15" s="17" customFormat="1" ht="15" customHeight="1">
      <c r="A58" s="147" t="s">
        <v>712</v>
      </c>
      <c r="B58" s="114">
        <v>30611953.370499998</v>
      </c>
      <c r="C58" s="114">
        <v>31497001.632900003</v>
      </c>
      <c r="D58" s="114">
        <v>42389213.882010005</v>
      </c>
      <c r="E58" s="114">
        <v>42271544.952809997</v>
      </c>
      <c r="F58" s="114">
        <v>43093935.200629994</v>
      </c>
      <c r="G58" s="114">
        <v>46138219.93609</v>
      </c>
      <c r="H58" s="114">
        <v>47698304.252769999</v>
      </c>
      <c r="I58" s="114">
        <v>58547775.744220003</v>
      </c>
      <c r="J58" s="114">
        <v>53391047.687789999</v>
      </c>
      <c r="K58" s="47"/>
      <c r="L58" s="47"/>
      <c r="M58" s="47"/>
      <c r="N58" s="47"/>
      <c r="O58" s="47"/>
    </row>
    <row r="59" spans="1:15" ht="30" customHeight="1">
      <c r="A59" s="398" t="s">
        <v>713</v>
      </c>
      <c r="B59" s="399">
        <v>746716.37260999996</v>
      </c>
      <c r="C59" s="399">
        <v>812397.73669000005</v>
      </c>
      <c r="D59" s="399">
        <v>935768.18222000008</v>
      </c>
      <c r="E59" s="399">
        <v>1137249.243</v>
      </c>
      <c r="F59" s="399">
        <v>1280641.72279</v>
      </c>
      <c r="G59" s="399">
        <v>1369211.8528800001</v>
      </c>
      <c r="H59" s="399">
        <v>827902.82233</v>
      </c>
      <c r="I59" s="399">
        <v>1382880.7117000001</v>
      </c>
      <c r="J59" s="399">
        <v>775810.29836999997</v>
      </c>
      <c r="K59" s="47"/>
      <c r="L59" s="47"/>
      <c r="M59" s="47"/>
      <c r="N59" s="47"/>
      <c r="O59" s="47"/>
    </row>
    <row r="60" spans="1:15" ht="15" customHeight="1">
      <c r="A60" s="148" t="s">
        <v>714</v>
      </c>
      <c r="B60" s="114">
        <v>-151749.38738</v>
      </c>
      <c r="C60" s="114">
        <v>-190844.57633000001</v>
      </c>
      <c r="D60" s="114">
        <v>-207031.62544</v>
      </c>
      <c r="E60" s="114">
        <v>-318648.51182000001</v>
      </c>
      <c r="F60" s="114">
        <v>-454932.35414000001</v>
      </c>
      <c r="G60" s="114">
        <v>-506735.74063000001</v>
      </c>
      <c r="H60" s="114">
        <v>-332371.48892999999</v>
      </c>
      <c r="I60" s="114">
        <v>-579345.00055</v>
      </c>
      <c r="J60" s="114">
        <v>-355244.73792000004</v>
      </c>
      <c r="K60" s="47"/>
      <c r="L60" s="47"/>
      <c r="M60" s="47"/>
      <c r="N60" s="47"/>
      <c r="O60" s="47"/>
    </row>
    <row r="61" spans="1:15" ht="15" customHeight="1">
      <c r="A61" s="147" t="s">
        <v>715</v>
      </c>
      <c r="B61" s="114">
        <v>594966.98522999999</v>
      </c>
      <c r="C61" s="114">
        <v>621553.16035999998</v>
      </c>
      <c r="D61" s="114">
        <v>728736.55677999998</v>
      </c>
      <c r="E61" s="114">
        <v>818600.73118</v>
      </c>
      <c r="F61" s="114">
        <v>825709.36864999996</v>
      </c>
      <c r="G61" s="114">
        <v>862476.11225000001</v>
      </c>
      <c r="H61" s="114">
        <v>495531.3334</v>
      </c>
      <c r="I61" s="114">
        <v>803535.71114999999</v>
      </c>
      <c r="J61" s="114">
        <v>420565.56044999999</v>
      </c>
      <c r="K61" s="47"/>
      <c r="L61" s="47"/>
      <c r="M61" s="47"/>
      <c r="N61" s="47"/>
      <c r="O61" s="47"/>
    </row>
    <row r="62" spans="1:15" ht="15" customHeight="1">
      <c r="A62" s="116" t="s">
        <v>716</v>
      </c>
      <c r="B62" s="114">
        <v>229926.00722999999</v>
      </c>
      <c r="C62" s="114">
        <v>230284.88915999999</v>
      </c>
      <c r="D62" s="114">
        <v>268010.8775</v>
      </c>
      <c r="E62" s="114">
        <v>481137.17657000001</v>
      </c>
      <c r="F62" s="114">
        <v>476468.82746</v>
      </c>
      <c r="G62" s="114">
        <v>541442.6986</v>
      </c>
      <c r="H62" s="114">
        <v>216346.11051</v>
      </c>
      <c r="I62" s="114">
        <v>423540.51165</v>
      </c>
      <c r="J62" s="114">
        <v>262206.69558</v>
      </c>
      <c r="K62" s="47"/>
      <c r="L62" s="47"/>
      <c r="M62" s="47"/>
      <c r="N62" s="47"/>
      <c r="O62" s="47"/>
    </row>
    <row r="63" spans="1:15" ht="15" customHeight="1">
      <c r="A63" s="148" t="s">
        <v>717</v>
      </c>
      <c r="B63" s="114">
        <v>-85505.973830000003</v>
      </c>
      <c r="C63" s="114">
        <v>-117677.95231000001</v>
      </c>
      <c r="D63" s="114">
        <v>-156852.11702999999</v>
      </c>
      <c r="E63" s="114">
        <v>-356802.95496</v>
      </c>
      <c r="F63" s="114">
        <v>-390810.14345999999</v>
      </c>
      <c r="G63" s="114">
        <v>-485567.2121</v>
      </c>
      <c r="H63" s="114">
        <v>-180700.70225999999</v>
      </c>
      <c r="I63" s="114">
        <v>-354873.45908999996</v>
      </c>
      <c r="J63" s="114">
        <v>-282292.44308</v>
      </c>
      <c r="K63" s="47"/>
      <c r="L63" s="47"/>
      <c r="M63" s="47"/>
      <c r="N63" s="47"/>
      <c r="O63" s="47"/>
    </row>
    <row r="64" spans="1:15" ht="15" customHeight="1">
      <c r="A64" s="117" t="s">
        <v>718</v>
      </c>
      <c r="B64" s="114">
        <v>739387.01862999995</v>
      </c>
      <c r="C64" s="114">
        <v>734160.09721000004</v>
      </c>
      <c r="D64" s="114">
        <v>839895.31724999996</v>
      </c>
      <c r="E64" s="114">
        <v>942934.95279000001</v>
      </c>
      <c r="F64" s="114">
        <v>911368.05264999997</v>
      </c>
      <c r="G64" s="114">
        <v>918351.59875</v>
      </c>
      <c r="H64" s="114">
        <v>531176.74164999998</v>
      </c>
      <c r="I64" s="114">
        <v>872202.76371000009</v>
      </c>
      <c r="J64" s="114">
        <v>400479.81294999999</v>
      </c>
      <c r="K64" s="47"/>
      <c r="L64" s="47"/>
      <c r="M64" s="47"/>
      <c r="N64" s="47"/>
      <c r="O64" s="47"/>
    </row>
    <row r="65" spans="1:15" ht="15" customHeight="1">
      <c r="A65" s="116" t="s">
        <v>719</v>
      </c>
      <c r="B65" s="114">
        <v>96960.455370000011</v>
      </c>
      <c r="C65" s="114">
        <v>137785.99553000001</v>
      </c>
      <c r="D65" s="114">
        <v>176041.32522999999</v>
      </c>
      <c r="E65" s="114">
        <v>110745.41157</v>
      </c>
      <c r="F65" s="114">
        <v>135620.29443000001</v>
      </c>
      <c r="G65" s="114">
        <v>178466.40249000001</v>
      </c>
      <c r="H65" s="114">
        <v>94784.845360000007</v>
      </c>
      <c r="I65" s="114">
        <v>153055.28786000001</v>
      </c>
      <c r="J65" s="114">
        <v>156640.59677999999</v>
      </c>
      <c r="K65" s="47"/>
      <c r="L65" s="47"/>
      <c r="M65" s="47"/>
      <c r="N65" s="47"/>
      <c r="O65" s="47"/>
    </row>
    <row r="66" spans="1:15" ht="15" customHeight="1">
      <c r="A66" s="116" t="s">
        <v>720</v>
      </c>
      <c r="B66" s="114">
        <v>-148608.72018999999</v>
      </c>
      <c r="C66" s="114">
        <v>-206404.67382</v>
      </c>
      <c r="D66" s="114">
        <v>-281396.99206999998</v>
      </c>
      <c r="E66" s="114">
        <v>-294400.07931</v>
      </c>
      <c r="F66" s="114">
        <v>-289822.85422000004</v>
      </c>
      <c r="G66" s="114">
        <v>-290251.85639999999</v>
      </c>
      <c r="H66" s="114">
        <v>-249008.03532</v>
      </c>
      <c r="I66" s="114">
        <v>-385865.46788000001</v>
      </c>
      <c r="J66" s="114">
        <v>-167662.88016</v>
      </c>
      <c r="K66" s="47"/>
      <c r="L66" s="47"/>
      <c r="M66" s="47"/>
      <c r="N66" s="47"/>
      <c r="O66" s="47"/>
    </row>
    <row r="67" spans="1:15" ht="15" customHeight="1">
      <c r="A67" s="147" t="s">
        <v>721</v>
      </c>
      <c r="B67" s="114">
        <v>687738.75380999991</v>
      </c>
      <c r="C67" s="114">
        <v>665541.41891999997</v>
      </c>
      <c r="D67" s="114">
        <v>734539.65041</v>
      </c>
      <c r="E67" s="114">
        <v>759280.28504999995</v>
      </c>
      <c r="F67" s="114">
        <v>757165.49286</v>
      </c>
      <c r="G67" s="114">
        <v>806566.14484000008</v>
      </c>
      <c r="H67" s="114">
        <v>376953.55168999999</v>
      </c>
      <c r="I67" s="114">
        <v>639392.58369</v>
      </c>
      <c r="J67" s="114">
        <v>389457.52957000001</v>
      </c>
      <c r="K67" s="47"/>
      <c r="L67" s="47"/>
      <c r="M67" s="47"/>
      <c r="N67" s="47"/>
      <c r="O67" s="47"/>
    </row>
    <row r="68" spans="1:15" ht="15" customHeight="1">
      <c r="A68" s="148" t="s">
        <v>722</v>
      </c>
      <c r="B68" s="114">
        <v>-443402.74620999995</v>
      </c>
      <c r="C68" s="114">
        <v>-470338.05349000002</v>
      </c>
      <c r="D68" s="114">
        <v>-472642.93050000002</v>
      </c>
      <c r="E68" s="114">
        <v>-529483.67932999996</v>
      </c>
      <c r="F68" s="114">
        <v>-562081.27110999997</v>
      </c>
      <c r="G68" s="114">
        <v>-536324.80420000001</v>
      </c>
      <c r="H68" s="114">
        <v>-302558.16720999999</v>
      </c>
      <c r="I68" s="114">
        <v>-488676.65089999995</v>
      </c>
      <c r="J68" s="114">
        <v>-310008.59714999999</v>
      </c>
      <c r="K68" s="47"/>
      <c r="L68" s="47"/>
      <c r="M68" s="47"/>
      <c r="N68" s="47"/>
      <c r="O68" s="47"/>
    </row>
    <row r="69" spans="1:15" ht="15" customHeight="1">
      <c r="A69" s="117" t="s">
        <v>723</v>
      </c>
      <c r="B69" s="114">
        <v>244336.00759999998</v>
      </c>
      <c r="C69" s="114">
        <v>195203.36543000001</v>
      </c>
      <c r="D69" s="114">
        <v>261896.71990999999</v>
      </c>
      <c r="E69" s="114">
        <v>229796.60571999999</v>
      </c>
      <c r="F69" s="114">
        <v>195084.22175</v>
      </c>
      <c r="G69" s="114">
        <v>270241.34064000001</v>
      </c>
      <c r="H69" s="114">
        <v>74395.384480000008</v>
      </c>
      <c r="I69" s="114">
        <v>150715.93278999999</v>
      </c>
      <c r="J69" s="114">
        <v>79448.932419999997</v>
      </c>
      <c r="K69" s="47"/>
      <c r="L69" s="47"/>
      <c r="M69" s="47"/>
      <c r="N69" s="47"/>
      <c r="O69" s="47"/>
    </row>
    <row r="70" spans="1:15" ht="15" customHeight="1">
      <c r="A70" s="117" t="s">
        <v>724</v>
      </c>
      <c r="B70" s="114">
        <v>-768.19606999999996</v>
      </c>
      <c r="C70" s="114">
        <v>-964.99037999999996</v>
      </c>
      <c r="D70" s="114">
        <v>-646.49045999999998</v>
      </c>
      <c r="E70" s="114">
        <v>-218.46256</v>
      </c>
      <c r="F70" s="114">
        <v>-332.91888</v>
      </c>
      <c r="G70" s="114">
        <v>45.81991</v>
      </c>
      <c r="H70" s="114">
        <v>164.38811999999999</v>
      </c>
      <c r="I70" s="114">
        <v>275.68606</v>
      </c>
      <c r="J70" s="114">
        <v>12.581610000000001</v>
      </c>
      <c r="K70" s="47"/>
      <c r="L70" s="47"/>
      <c r="M70" s="47"/>
      <c r="N70" s="47"/>
      <c r="O70" s="47"/>
    </row>
    <row r="71" spans="1:15" ht="15" customHeight="1">
      <c r="A71" s="115" t="s">
        <v>1127</v>
      </c>
      <c r="B71" s="114">
        <v>-1130.7436200000002</v>
      </c>
      <c r="C71" s="114">
        <v>-969.18436999999994</v>
      </c>
      <c r="D71" s="114">
        <v>-650.43453</v>
      </c>
      <c r="E71" s="114">
        <v>-221.93956</v>
      </c>
      <c r="F71" s="114">
        <v>-336.05010999999996</v>
      </c>
      <c r="G71" s="114">
        <v>42.911029999999997</v>
      </c>
      <c r="H71" s="114">
        <v>163.43903</v>
      </c>
      <c r="I71" s="114">
        <v>275.73573999999996</v>
      </c>
      <c r="J71" s="114">
        <v>11.722209999999999</v>
      </c>
      <c r="K71" s="47"/>
      <c r="L71" s="47"/>
      <c r="M71" s="47"/>
      <c r="N71" s="47"/>
      <c r="O71" s="47"/>
    </row>
    <row r="72" spans="1:15" ht="15" customHeight="1">
      <c r="A72" s="115" t="s">
        <v>1128</v>
      </c>
      <c r="B72" s="114">
        <v>362.54755</v>
      </c>
      <c r="C72" s="114">
        <v>4.1939899999999994</v>
      </c>
      <c r="D72" s="114">
        <v>3.94407</v>
      </c>
      <c r="E72" s="114">
        <v>3.4769999999999999</v>
      </c>
      <c r="F72" s="114">
        <v>3.13123</v>
      </c>
      <c r="G72" s="114">
        <v>2.9088799999999999</v>
      </c>
      <c r="H72" s="114">
        <v>0.94908999999999999</v>
      </c>
      <c r="I72" s="114">
        <v>-4.9680000000000002E-2</v>
      </c>
      <c r="J72" s="114">
        <v>0.85939999999999994</v>
      </c>
      <c r="K72" s="47"/>
      <c r="L72" s="47"/>
      <c r="M72" s="47"/>
      <c r="N72" s="47"/>
      <c r="O72" s="47"/>
    </row>
    <row r="73" spans="1:15" ht="15" customHeight="1">
      <c r="A73" s="147" t="s">
        <v>725</v>
      </c>
      <c r="B73" s="114">
        <v>-11.052100000000001</v>
      </c>
      <c r="C73" s="114">
        <v>52.45496</v>
      </c>
      <c r="D73" s="114">
        <v>-8.6009700000000002</v>
      </c>
      <c r="E73" s="114">
        <v>-77.906910000000011</v>
      </c>
      <c r="F73" s="114">
        <v>-57.945589999999996</v>
      </c>
      <c r="G73" s="114">
        <v>-2.7287699999999999</v>
      </c>
      <c r="H73" s="114">
        <v>-11.699260000000001</v>
      </c>
      <c r="I73" s="114">
        <v>-18.373759999999997</v>
      </c>
      <c r="J73" s="114">
        <v>3.28979</v>
      </c>
      <c r="K73" s="47"/>
      <c r="L73" s="47"/>
      <c r="M73" s="47"/>
      <c r="N73" s="47"/>
      <c r="O73" s="47"/>
    </row>
    <row r="74" spans="1:15" ht="15" customHeight="1">
      <c r="A74" s="147" t="s">
        <v>1559</v>
      </c>
      <c r="B74" s="114">
        <v>17.521180000000001</v>
      </c>
      <c r="C74" s="114">
        <v>57.247699999999995</v>
      </c>
      <c r="D74" s="114">
        <v>9.4644899999999996</v>
      </c>
      <c r="E74" s="114">
        <v>-70.932600000000008</v>
      </c>
      <c r="F74" s="114">
        <v>-41.589440000000003</v>
      </c>
      <c r="G74" s="114">
        <v>2.7620399999999998</v>
      </c>
      <c r="H74" s="114">
        <v>-8.8804300000000005</v>
      </c>
      <c r="I74" s="114">
        <v>-14.80241</v>
      </c>
      <c r="J74" s="114">
        <v>4.80959</v>
      </c>
      <c r="K74" s="47"/>
      <c r="L74" s="47"/>
      <c r="M74" s="47"/>
      <c r="N74" s="47"/>
      <c r="O74" s="47"/>
    </row>
    <row r="75" spans="1:15" ht="15" customHeight="1">
      <c r="A75" s="148" t="s">
        <v>467</v>
      </c>
      <c r="B75" s="114">
        <v>-28.57328</v>
      </c>
      <c r="C75" s="114">
        <v>-4.7927400000000002</v>
      </c>
      <c r="D75" s="114">
        <v>-18.065459999999998</v>
      </c>
      <c r="E75" s="114">
        <v>-6.97431</v>
      </c>
      <c r="F75" s="114">
        <v>-16.35615</v>
      </c>
      <c r="G75" s="114">
        <v>-5.4908100000000006</v>
      </c>
      <c r="H75" s="114">
        <v>-2.8188299999999997</v>
      </c>
      <c r="I75" s="114">
        <v>-3.5713499999999998</v>
      </c>
      <c r="J75" s="114">
        <v>-1.5198</v>
      </c>
      <c r="K75" s="47"/>
      <c r="L75" s="47"/>
      <c r="M75" s="47"/>
      <c r="N75" s="47"/>
      <c r="O75" s="47"/>
    </row>
    <row r="76" spans="1:15" ht="15" customHeight="1">
      <c r="A76" s="147" t="s">
        <v>726</v>
      </c>
      <c r="B76" s="114">
        <v>243556.75943000001</v>
      </c>
      <c r="C76" s="114">
        <v>194290.83000999998</v>
      </c>
      <c r="D76" s="114">
        <v>261241.62847999998</v>
      </c>
      <c r="E76" s="114">
        <v>229500.23624999999</v>
      </c>
      <c r="F76" s="114">
        <v>194693.35728</v>
      </c>
      <c r="G76" s="114">
        <v>270284.43177999998</v>
      </c>
      <c r="H76" s="114">
        <v>74548.073340000003</v>
      </c>
      <c r="I76" s="114">
        <v>150973.24509000001</v>
      </c>
      <c r="J76" s="114">
        <v>79464.803819999986</v>
      </c>
      <c r="K76" s="47"/>
      <c r="L76" s="47"/>
      <c r="M76" s="47"/>
      <c r="N76" s="47"/>
      <c r="O76" s="47"/>
    </row>
    <row r="77" spans="1:15" ht="15" customHeight="1">
      <c r="A77" s="149" t="s">
        <v>1118</v>
      </c>
      <c r="B77" s="114">
        <v>-2.3440000000000003E-2</v>
      </c>
      <c r="C77" s="114">
        <v>1121.36043</v>
      </c>
      <c r="D77" s="114">
        <v>14063.71451</v>
      </c>
      <c r="E77" s="114">
        <v>5480.72552</v>
      </c>
      <c r="F77" s="114">
        <v>37772.643530000001</v>
      </c>
      <c r="G77" s="114">
        <v>3418.45723</v>
      </c>
      <c r="H77" s="114">
        <v>-546.82673999999997</v>
      </c>
      <c r="I77" s="114">
        <v>-445.55464000000001</v>
      </c>
      <c r="J77" s="114">
        <v>-2132.1967</v>
      </c>
      <c r="K77" s="47"/>
      <c r="L77" s="47"/>
      <c r="M77" s="47"/>
      <c r="N77" s="47"/>
      <c r="O77" s="47"/>
    </row>
    <row r="78" spans="1:15" ht="15" customHeight="1">
      <c r="A78" s="117" t="s">
        <v>727</v>
      </c>
      <c r="B78" s="114">
        <v>243556.73599000002</v>
      </c>
      <c r="C78" s="114">
        <v>195412.19044000001</v>
      </c>
      <c r="D78" s="114">
        <v>275305.34299000003</v>
      </c>
      <c r="E78" s="114">
        <v>234980.96177000002</v>
      </c>
      <c r="F78" s="114">
        <v>232466.00081</v>
      </c>
      <c r="G78" s="114">
        <v>273702.88900999998</v>
      </c>
      <c r="H78" s="114">
        <v>74001.246599999999</v>
      </c>
      <c r="I78" s="114">
        <v>150527.69044999999</v>
      </c>
      <c r="J78" s="114">
        <v>77332.607120000001</v>
      </c>
      <c r="K78" s="47"/>
      <c r="L78" s="47"/>
      <c r="M78" s="47"/>
      <c r="N78" s="47"/>
      <c r="O78" s="47"/>
    </row>
    <row r="79" spans="1:15" ht="15" customHeight="1">
      <c r="A79" s="116" t="s">
        <v>728</v>
      </c>
      <c r="B79" s="114">
        <v>2149.4786600000002</v>
      </c>
      <c r="C79" s="114">
        <v>2384.6495800000002</v>
      </c>
      <c r="D79" s="114">
        <v>3673.9967000000001</v>
      </c>
      <c r="E79" s="114">
        <v>1787.2292199999999</v>
      </c>
      <c r="F79" s="114">
        <v>3114.4447700000001</v>
      </c>
      <c r="G79" s="114">
        <v>3950.7584100000004</v>
      </c>
      <c r="H79" s="114">
        <v>-1685.7254399999999</v>
      </c>
      <c r="I79" s="114">
        <v>1319.8728899999999</v>
      </c>
      <c r="J79" s="114">
        <v>164.16730999999999</v>
      </c>
      <c r="K79" s="47"/>
      <c r="L79" s="47"/>
      <c r="M79" s="47"/>
      <c r="N79" s="47"/>
      <c r="O79" s="47"/>
    </row>
    <row r="80" spans="1:15" ht="15" customHeight="1">
      <c r="A80" s="147" t="s">
        <v>729</v>
      </c>
      <c r="B80" s="114">
        <v>245706.21465000001</v>
      </c>
      <c r="C80" s="114">
        <v>197796.84002</v>
      </c>
      <c r="D80" s="114">
        <v>278979.33968999999</v>
      </c>
      <c r="E80" s="114">
        <v>236768.19099</v>
      </c>
      <c r="F80" s="114">
        <v>235580.44558</v>
      </c>
      <c r="G80" s="114">
        <v>277653.64741999999</v>
      </c>
      <c r="H80" s="114">
        <v>72315.521159999989</v>
      </c>
      <c r="I80" s="114">
        <v>151847.56333999999</v>
      </c>
      <c r="J80" s="114">
        <v>77496.774430000005</v>
      </c>
      <c r="K80" s="47"/>
      <c r="L80" s="47"/>
      <c r="M80" s="47"/>
      <c r="N80" s="47"/>
      <c r="O80" s="47"/>
    </row>
    <row r="81" spans="1:15" ht="15" customHeight="1">
      <c r="A81" s="116" t="s">
        <v>730</v>
      </c>
      <c r="B81" s="114">
        <v>0</v>
      </c>
      <c r="C81" s="114">
        <v>0</v>
      </c>
      <c r="D81" s="114">
        <v>0</v>
      </c>
      <c r="E81" s="114">
        <v>0</v>
      </c>
      <c r="F81" s="114">
        <v>0</v>
      </c>
      <c r="G81" s="114">
        <v>0</v>
      </c>
      <c r="H81" s="114">
        <v>0</v>
      </c>
      <c r="I81" s="114">
        <v>0</v>
      </c>
      <c r="J81" s="114">
        <v>0</v>
      </c>
      <c r="K81" s="47"/>
      <c r="L81" s="47"/>
      <c r="M81" s="47"/>
      <c r="N81" s="47"/>
      <c r="O81" s="47"/>
    </row>
    <row r="82" spans="1:15" ht="15" customHeight="1">
      <c r="A82" s="147" t="s">
        <v>731</v>
      </c>
      <c r="B82" s="114">
        <v>245706.21465000001</v>
      </c>
      <c r="C82" s="114">
        <v>197796.84002</v>
      </c>
      <c r="D82" s="114">
        <v>278979.33968999999</v>
      </c>
      <c r="E82" s="114">
        <v>236768.19099</v>
      </c>
      <c r="F82" s="114">
        <v>235580.44558</v>
      </c>
      <c r="G82" s="114">
        <v>277653.64741999999</v>
      </c>
      <c r="H82" s="114">
        <v>72315.521159999989</v>
      </c>
      <c r="I82" s="114">
        <v>151847.56333999999</v>
      </c>
      <c r="J82" s="114">
        <v>77496.774430000005</v>
      </c>
      <c r="K82" s="47"/>
      <c r="L82" s="47"/>
      <c r="M82" s="47"/>
      <c r="N82" s="47"/>
      <c r="O82" s="47"/>
    </row>
    <row r="83" spans="1:15" ht="15" customHeight="1" thickBot="1">
      <c r="A83" s="116" t="s">
        <v>732</v>
      </c>
      <c r="B83" s="114">
        <v>-80642.197040000014</v>
      </c>
      <c r="C83" s="114">
        <v>-58198.584000000003</v>
      </c>
      <c r="D83" s="114">
        <v>-103757.09344</v>
      </c>
      <c r="E83" s="114">
        <v>-68873.39</v>
      </c>
      <c r="F83" s="114">
        <v>-65933.555999999997</v>
      </c>
      <c r="G83" s="114">
        <v>-84015.97</v>
      </c>
      <c r="H83" s="114">
        <v>-29736.995999999999</v>
      </c>
      <c r="I83" s="114">
        <v>-115570.246</v>
      </c>
      <c r="J83" s="114">
        <v>-27503.63</v>
      </c>
      <c r="K83" s="47"/>
      <c r="L83" s="47"/>
      <c r="M83" s="47"/>
      <c r="N83" s="47"/>
      <c r="O83" s="47"/>
    </row>
    <row r="84" spans="1:15" ht="15" customHeight="1" thickTop="1" thickBot="1">
      <c r="A84" s="396" t="s">
        <v>733</v>
      </c>
      <c r="B84" s="397">
        <v>165064.01761000001</v>
      </c>
      <c r="C84" s="397">
        <v>139598.25602</v>
      </c>
      <c r="D84" s="397">
        <v>175222.24625</v>
      </c>
      <c r="E84" s="397">
        <v>167894.80099000002</v>
      </c>
      <c r="F84" s="397">
        <v>169646.88958000002</v>
      </c>
      <c r="G84" s="397">
        <v>193637.67741999999</v>
      </c>
      <c r="H84" s="397">
        <v>42578.525159999997</v>
      </c>
      <c r="I84" s="397">
        <v>36277.317340000001</v>
      </c>
      <c r="J84" s="397">
        <v>49993.14443</v>
      </c>
      <c r="K84" s="47"/>
      <c r="L84" s="47"/>
      <c r="M84" s="47"/>
      <c r="N84" s="47"/>
      <c r="O84" s="47"/>
    </row>
    <row r="85" spans="1:15" ht="3.75" customHeight="1" thickTop="1" thickBot="1">
      <c r="A85" s="118"/>
      <c r="B85" s="119"/>
      <c r="C85" s="119"/>
      <c r="D85" s="119"/>
      <c r="E85" s="119"/>
      <c r="F85" s="119"/>
      <c r="G85" s="119"/>
      <c r="H85" s="119"/>
      <c r="I85" s="119"/>
      <c r="J85" s="119"/>
      <c r="K85" s="47"/>
      <c r="L85" s="47"/>
      <c r="M85" s="47"/>
      <c r="N85" s="47"/>
      <c r="O85" s="47"/>
    </row>
    <row r="86" spans="1:15" ht="15" customHeight="1" thickTop="1">
      <c r="A86" s="70"/>
      <c r="B86" s="25"/>
      <c r="C86" s="25"/>
      <c r="D86" s="25"/>
      <c r="E86" s="25"/>
      <c r="F86" s="25"/>
      <c r="G86" s="25"/>
      <c r="H86" s="25"/>
      <c r="I86" s="25"/>
      <c r="J86" s="25"/>
      <c r="K86" s="47"/>
      <c r="L86" s="47"/>
      <c r="M86" s="47"/>
      <c r="N86" s="47"/>
      <c r="O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9" t="s">
        <v>473</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15" customHeight="1">
      <c r="A3" s="740" t="s">
        <v>738</v>
      </c>
      <c r="B3" s="740"/>
      <c r="C3" s="740"/>
      <c r="D3" s="740"/>
      <c r="E3" s="740"/>
      <c r="F3" s="740"/>
      <c r="G3" s="740"/>
      <c r="H3" s="740"/>
      <c r="I3" s="740"/>
      <c r="J3" s="740"/>
    </row>
    <row r="4" spans="1:10" ht="30" customHeight="1">
      <c r="A4" s="741" t="s">
        <v>547</v>
      </c>
      <c r="B4" s="741"/>
      <c r="C4" s="741"/>
      <c r="D4" s="741"/>
      <c r="E4" s="741"/>
      <c r="F4" s="741"/>
      <c r="G4" s="741"/>
      <c r="H4" s="741"/>
      <c r="I4" s="741"/>
      <c r="J4" s="741"/>
    </row>
    <row r="5" spans="1:10" ht="3.75" customHeight="1" thickBot="1">
      <c r="A5" s="47"/>
      <c r="B5" s="47"/>
      <c r="C5" s="47"/>
      <c r="D5" s="47"/>
      <c r="E5" s="47"/>
      <c r="F5" s="47"/>
      <c r="G5" s="47"/>
      <c r="H5" s="47"/>
      <c r="I5" s="47"/>
      <c r="J5" s="47"/>
    </row>
    <row r="6" spans="1:10" s="15" customFormat="1" ht="30" customHeight="1" thickTop="1" thickBot="1">
      <c r="A6" s="560"/>
      <c r="B6" s="394" t="s">
        <v>670</v>
      </c>
      <c r="C6" s="394" t="s">
        <v>671</v>
      </c>
      <c r="D6" s="394" t="s">
        <v>672</v>
      </c>
      <c r="E6" s="394" t="s">
        <v>673</v>
      </c>
      <c r="F6" s="394" t="s">
        <v>674</v>
      </c>
      <c r="G6" s="394" t="s">
        <v>675</v>
      </c>
      <c r="H6" s="394" t="s">
        <v>1572</v>
      </c>
      <c r="I6" s="394" t="s">
        <v>1433</v>
      </c>
      <c r="J6" s="394" t="s">
        <v>1573</v>
      </c>
    </row>
    <row r="7" spans="1:10" ht="15" customHeight="1" thickTop="1" thickBot="1">
      <c r="A7" s="396" t="s">
        <v>676</v>
      </c>
      <c r="B7" s="397">
        <v>7499554.8753699996</v>
      </c>
      <c r="C7" s="397">
        <v>8890891.9743600003</v>
      </c>
      <c r="D7" s="397">
        <v>9946224.7572800014</v>
      </c>
      <c r="E7" s="397">
        <v>11248468.165469998</v>
      </c>
      <c r="F7" s="397">
        <v>12260063.947590001</v>
      </c>
      <c r="G7" s="397">
        <v>13446210.742110001</v>
      </c>
      <c r="H7" s="397">
        <v>14057865.88226</v>
      </c>
      <c r="I7" s="397">
        <v>14278045.18863</v>
      </c>
      <c r="J7" s="397">
        <v>15455918.758950001</v>
      </c>
    </row>
    <row r="8" spans="1:10" s="16" customFormat="1" ht="15" customHeight="1" thickTop="1">
      <c r="A8" s="147" t="s">
        <v>193</v>
      </c>
      <c r="B8" s="114">
        <v>1058357.29565</v>
      </c>
      <c r="C8" s="114">
        <v>1359285.0713599999</v>
      </c>
      <c r="D8" s="114">
        <v>1446579.6166400001</v>
      </c>
      <c r="E8" s="114">
        <v>1294486.36384</v>
      </c>
      <c r="F8" s="114">
        <v>991270.88586000004</v>
      </c>
      <c r="G8" s="114">
        <v>973782.78133000003</v>
      </c>
      <c r="H8" s="114">
        <v>1139191.3842200001</v>
      </c>
      <c r="I8" s="114">
        <v>1121870.29697</v>
      </c>
      <c r="J8" s="114">
        <v>1115110.15316</v>
      </c>
    </row>
    <row r="9" spans="1:10" s="16" customFormat="1" ht="15" customHeight="1">
      <c r="A9" s="147" t="s">
        <v>202</v>
      </c>
      <c r="B9" s="114">
        <v>1358266.7296099998</v>
      </c>
      <c r="C9" s="114">
        <v>1234817.22967</v>
      </c>
      <c r="D9" s="114">
        <v>1331980.78302</v>
      </c>
      <c r="E9" s="114">
        <v>1626790.98911</v>
      </c>
      <c r="F9" s="114">
        <v>1364576.8665799999</v>
      </c>
      <c r="G9" s="114">
        <v>1290835.1632000001</v>
      </c>
      <c r="H9" s="114">
        <v>1199366.19007</v>
      </c>
      <c r="I9" s="114">
        <v>1118149.5042300001</v>
      </c>
      <c r="J9" s="114">
        <v>1521941.6866600001</v>
      </c>
    </row>
    <row r="10" spans="1:10" s="16" customFormat="1" ht="15" customHeight="1">
      <c r="A10" s="147" t="s">
        <v>211</v>
      </c>
      <c r="B10" s="114">
        <v>4807827.9422899997</v>
      </c>
      <c r="C10" s="114">
        <v>6014617.2437500004</v>
      </c>
      <c r="D10" s="114">
        <v>6837839.5897700004</v>
      </c>
      <c r="E10" s="114">
        <v>7784432.0359799992</v>
      </c>
      <c r="F10" s="114">
        <v>8864442.8062900007</v>
      </c>
      <c r="G10" s="114">
        <v>9733880.2526099999</v>
      </c>
      <c r="H10" s="114">
        <v>10101384.779649999</v>
      </c>
      <c r="I10" s="114">
        <v>10300365.82443</v>
      </c>
      <c r="J10" s="114">
        <v>10520618.10077</v>
      </c>
    </row>
    <row r="11" spans="1:10" s="16" customFormat="1" ht="15" customHeight="1">
      <c r="A11" s="148" t="s">
        <v>677</v>
      </c>
      <c r="B11" s="114">
        <v>4789751.4607499996</v>
      </c>
      <c r="C11" s="114">
        <v>5975000.9772399999</v>
      </c>
      <c r="D11" s="114">
        <v>6784963.0622800002</v>
      </c>
      <c r="E11" s="114">
        <v>7730949.3006300004</v>
      </c>
      <c r="F11" s="114">
        <v>8781850.1155400015</v>
      </c>
      <c r="G11" s="114">
        <v>9635314.345350001</v>
      </c>
      <c r="H11" s="114">
        <v>9868951.0434099995</v>
      </c>
      <c r="I11" s="114">
        <v>9984091.6947099995</v>
      </c>
      <c r="J11" s="114">
        <v>10149603.88473</v>
      </c>
    </row>
    <row r="12" spans="1:10" s="16" customFormat="1" ht="15" customHeight="1">
      <c r="A12" s="148" t="s">
        <v>678</v>
      </c>
      <c r="B12" s="114">
        <v>4695609.6548000006</v>
      </c>
      <c r="C12" s="114">
        <v>5847484.3177299993</v>
      </c>
      <c r="D12" s="114">
        <v>6652530.7353299996</v>
      </c>
      <c r="E12" s="114">
        <v>7613477.9515399998</v>
      </c>
      <c r="F12" s="114">
        <v>8497550.1076100003</v>
      </c>
      <c r="G12" s="114">
        <v>9309835.2844999991</v>
      </c>
      <c r="H12" s="114">
        <v>9421778.8779300004</v>
      </c>
      <c r="I12" s="114">
        <v>9555102.9116900004</v>
      </c>
      <c r="J12" s="114">
        <v>9012328.7098299991</v>
      </c>
    </row>
    <row r="13" spans="1:10" s="16" customFormat="1" ht="15" customHeight="1">
      <c r="A13" s="148" t="s">
        <v>679</v>
      </c>
      <c r="B13" s="114">
        <v>94141.805950000009</v>
      </c>
      <c r="C13" s="114">
        <v>127516.65951000001</v>
      </c>
      <c r="D13" s="114">
        <v>132432.32695000002</v>
      </c>
      <c r="E13" s="114">
        <v>117471.34909</v>
      </c>
      <c r="F13" s="114">
        <v>284300.00793000002</v>
      </c>
      <c r="G13" s="114">
        <v>325479.06085000001</v>
      </c>
      <c r="H13" s="114">
        <v>447172.16548000003</v>
      </c>
      <c r="I13" s="114">
        <v>428988.78301999997</v>
      </c>
      <c r="J13" s="114">
        <v>1137275.1749</v>
      </c>
    </row>
    <row r="14" spans="1:10" s="16" customFormat="1" ht="15" customHeight="1">
      <c r="A14" s="148" t="s">
        <v>680</v>
      </c>
      <c r="B14" s="114">
        <v>9403.6785600000003</v>
      </c>
      <c r="C14" s="114">
        <v>15933.887779999999</v>
      </c>
      <c r="D14" s="114">
        <v>15028.29456</v>
      </c>
      <c r="E14" s="114">
        <v>18115.513309999998</v>
      </c>
      <c r="F14" s="114">
        <v>33347.85944</v>
      </c>
      <c r="G14" s="114">
        <v>26476.410789999998</v>
      </c>
      <c r="H14" s="114">
        <v>13601.2934</v>
      </c>
      <c r="I14" s="114">
        <v>0</v>
      </c>
      <c r="J14" s="114">
        <v>16764.418460000001</v>
      </c>
    </row>
    <row r="15" spans="1:10" s="16" customFormat="1" ht="15" customHeight="1">
      <c r="A15" s="148" t="s">
        <v>681</v>
      </c>
      <c r="B15" s="114">
        <v>9403.6785600000003</v>
      </c>
      <c r="C15" s="114">
        <v>15705.63392</v>
      </c>
      <c r="D15" s="114">
        <v>13675.807359999999</v>
      </c>
      <c r="E15" s="114">
        <v>17986.17151</v>
      </c>
      <c r="F15" s="114">
        <v>28256.428800000002</v>
      </c>
      <c r="G15" s="114">
        <v>25676.851449999998</v>
      </c>
      <c r="H15" s="114">
        <v>13072.354949999999</v>
      </c>
      <c r="I15" s="114">
        <v>0</v>
      </c>
      <c r="J15" s="114">
        <v>16009.924349999999</v>
      </c>
    </row>
    <row r="16" spans="1:10" s="16" customFormat="1" ht="15" customHeight="1">
      <c r="A16" s="148" t="s">
        <v>682</v>
      </c>
      <c r="B16" s="114">
        <v>0</v>
      </c>
      <c r="C16" s="114">
        <v>228.25385999999997</v>
      </c>
      <c r="D16" s="114">
        <v>1352.4872</v>
      </c>
      <c r="E16" s="114">
        <v>129.34180000000001</v>
      </c>
      <c r="F16" s="114">
        <v>5091.4306399999996</v>
      </c>
      <c r="G16" s="114">
        <v>799.55934000000002</v>
      </c>
      <c r="H16" s="114">
        <v>528.93844999999999</v>
      </c>
      <c r="I16" s="114">
        <v>0</v>
      </c>
      <c r="J16" s="114">
        <v>754.49410999999998</v>
      </c>
    </row>
    <row r="17" spans="1:10" s="16" customFormat="1" ht="15" customHeight="1">
      <c r="A17" s="148" t="s">
        <v>683</v>
      </c>
      <c r="B17" s="114">
        <v>50336.93015</v>
      </c>
      <c r="C17" s="114">
        <v>60138.856350000002</v>
      </c>
      <c r="D17" s="114">
        <v>86668.982980000001</v>
      </c>
      <c r="E17" s="114">
        <v>96418.17916</v>
      </c>
      <c r="F17" s="114">
        <v>100901.31013</v>
      </c>
      <c r="G17" s="114">
        <v>145483.04136999999</v>
      </c>
      <c r="H17" s="114">
        <v>167882.54990000001</v>
      </c>
      <c r="I17" s="114">
        <v>124454.16545999999</v>
      </c>
      <c r="J17" s="114">
        <v>118577.92323</v>
      </c>
    </row>
    <row r="18" spans="1:10" s="16" customFormat="1" ht="15" customHeight="1">
      <c r="A18" s="148" t="s">
        <v>684</v>
      </c>
      <c r="B18" s="114">
        <v>33237.073799999998</v>
      </c>
      <c r="C18" s="114">
        <v>41966.292609999997</v>
      </c>
      <c r="D18" s="114">
        <v>69216.538840000008</v>
      </c>
      <c r="E18" s="114">
        <v>77621.577099999995</v>
      </c>
      <c r="F18" s="114">
        <v>89386.138149999999</v>
      </c>
      <c r="G18" s="114">
        <v>117304.41168999999</v>
      </c>
      <c r="H18" s="114">
        <v>121999.51993000001</v>
      </c>
      <c r="I18" s="114">
        <v>80568.734180000014</v>
      </c>
      <c r="J18" s="114">
        <v>69124.083809999996</v>
      </c>
    </row>
    <row r="19" spans="1:10" s="16" customFormat="1" ht="15" customHeight="1">
      <c r="A19" s="148" t="s">
        <v>685</v>
      </c>
      <c r="B19" s="114">
        <v>17099.856350000002</v>
      </c>
      <c r="C19" s="114">
        <v>18172.563739999998</v>
      </c>
      <c r="D19" s="114">
        <v>17452.44414</v>
      </c>
      <c r="E19" s="114">
        <v>18796.602059999997</v>
      </c>
      <c r="F19" s="114">
        <v>11515.171980000001</v>
      </c>
      <c r="G19" s="114">
        <v>28178.629679999998</v>
      </c>
      <c r="H19" s="114">
        <v>45883.029969999996</v>
      </c>
      <c r="I19" s="114">
        <v>43885.431280000004</v>
      </c>
      <c r="J19" s="114">
        <v>49453.839420000004</v>
      </c>
    </row>
    <row r="20" spans="1:10" s="16" customFormat="1" ht="15" customHeight="1">
      <c r="A20" s="148" t="s">
        <v>224</v>
      </c>
      <c r="B20" s="114">
        <v>43691.724689999995</v>
      </c>
      <c r="C20" s="114">
        <v>46591.840920000002</v>
      </c>
      <c r="D20" s="114">
        <v>57526.52562</v>
      </c>
      <c r="E20" s="114">
        <v>68545.559359999999</v>
      </c>
      <c r="F20" s="114">
        <v>81345.086569999999</v>
      </c>
      <c r="G20" s="114">
        <v>89342.440680000014</v>
      </c>
      <c r="H20" s="114">
        <v>251659.55033000003</v>
      </c>
      <c r="I20" s="114">
        <v>369111.68347000005</v>
      </c>
      <c r="J20" s="114">
        <v>441670.39066000003</v>
      </c>
    </row>
    <row r="21" spans="1:10" s="16" customFormat="1" ht="15" customHeight="1">
      <c r="A21" s="148" t="s">
        <v>686</v>
      </c>
      <c r="B21" s="114">
        <v>-85355.851859999995</v>
      </c>
      <c r="C21" s="114">
        <v>-83048.318540000007</v>
      </c>
      <c r="D21" s="114">
        <v>-106347.27567</v>
      </c>
      <c r="E21" s="114">
        <v>-129596.51648000001</v>
      </c>
      <c r="F21" s="114">
        <v>-133001.56539</v>
      </c>
      <c r="G21" s="114">
        <v>-162735.98558000001</v>
      </c>
      <c r="H21" s="114">
        <v>-200709.65738999998</v>
      </c>
      <c r="I21" s="114">
        <v>-177291.71921000001</v>
      </c>
      <c r="J21" s="114">
        <v>-205998.51631000001</v>
      </c>
    </row>
    <row r="22" spans="1:10" s="16" customFormat="1" ht="15" customHeight="1">
      <c r="A22" s="147" t="s">
        <v>237</v>
      </c>
      <c r="B22" s="114">
        <v>62364.712509999998</v>
      </c>
      <c r="C22" s="114">
        <v>66134.483319999999</v>
      </c>
      <c r="D22" s="114">
        <v>56742.09418</v>
      </c>
      <c r="E22" s="114">
        <v>74804.708129999999</v>
      </c>
      <c r="F22" s="114">
        <v>60978.951740000004</v>
      </c>
      <c r="G22" s="114">
        <v>77189.320999999996</v>
      </c>
      <c r="H22" s="114">
        <v>74876.770150000011</v>
      </c>
      <c r="I22" s="114">
        <v>91996.017219999994</v>
      </c>
      <c r="J22" s="114">
        <v>125078.41367000001</v>
      </c>
    </row>
    <row r="23" spans="1:10" s="16" customFormat="1" ht="15" customHeight="1">
      <c r="A23" s="147" t="s">
        <v>243</v>
      </c>
      <c r="B23" s="114">
        <v>17413.33481</v>
      </c>
      <c r="C23" s="114">
        <v>2890.1803300000001</v>
      </c>
      <c r="D23" s="114">
        <v>7524.6868099999992</v>
      </c>
      <c r="E23" s="114">
        <v>10778.056779999999</v>
      </c>
      <c r="F23" s="114">
        <v>12240.81681</v>
      </c>
      <c r="G23" s="114">
        <v>11269.93391</v>
      </c>
      <c r="H23" s="114">
        <v>6892.1642999999995</v>
      </c>
      <c r="I23" s="114">
        <v>6476.0268499999993</v>
      </c>
      <c r="J23" s="114">
        <v>5088.57629</v>
      </c>
    </row>
    <row r="24" spans="1:10" s="16" customFormat="1" ht="15" customHeight="1">
      <c r="A24" s="147" t="s">
        <v>687</v>
      </c>
      <c r="B24" s="114">
        <v>10634.38337</v>
      </c>
      <c r="C24" s="114">
        <v>12325.175140000001</v>
      </c>
      <c r="D24" s="114">
        <v>34083.052170000003</v>
      </c>
      <c r="E24" s="114">
        <v>204045.7948</v>
      </c>
      <c r="F24" s="114">
        <v>627410.56959000009</v>
      </c>
      <c r="G24" s="114">
        <v>969606.06283000007</v>
      </c>
      <c r="H24" s="114">
        <v>1130044.08947</v>
      </c>
      <c r="I24" s="114">
        <v>1196480.1663900001</v>
      </c>
      <c r="J24" s="114">
        <v>1709395.9709600001</v>
      </c>
    </row>
    <row r="25" spans="1:10" s="16" customFormat="1" ht="15" customHeight="1">
      <c r="A25" s="147" t="s">
        <v>254</v>
      </c>
      <c r="B25" s="114">
        <v>160333.91204</v>
      </c>
      <c r="C25" s="114">
        <v>176191.06834999999</v>
      </c>
      <c r="D25" s="114">
        <v>192358.94662</v>
      </c>
      <c r="E25" s="114">
        <v>222388.05480000001</v>
      </c>
      <c r="F25" s="114">
        <v>298716.21043000004</v>
      </c>
      <c r="G25" s="114">
        <v>317042.99323999998</v>
      </c>
      <c r="H25" s="114">
        <v>326275.85866000003</v>
      </c>
      <c r="I25" s="114">
        <v>344904.11268000002</v>
      </c>
      <c r="J25" s="114">
        <v>351456.96162000002</v>
      </c>
    </row>
    <row r="26" spans="1:10" s="16" customFormat="1" ht="15" customHeight="1">
      <c r="A26" s="147" t="s">
        <v>688</v>
      </c>
      <c r="B26" s="114">
        <v>24356.56509</v>
      </c>
      <c r="C26" s="114">
        <v>24631.522440000001</v>
      </c>
      <c r="D26" s="114">
        <v>39115.988069999999</v>
      </c>
      <c r="E26" s="114">
        <v>30742.16203</v>
      </c>
      <c r="F26" s="114">
        <v>40426.84029</v>
      </c>
      <c r="G26" s="114">
        <v>72604.233989999993</v>
      </c>
      <c r="H26" s="114">
        <v>79834.645739999993</v>
      </c>
      <c r="I26" s="114">
        <v>97803.239860000001</v>
      </c>
      <c r="J26" s="114">
        <v>107228.89581999999</v>
      </c>
    </row>
    <row r="27" spans="1:10" s="17" customFormat="1" ht="15" customHeight="1" thickBot="1">
      <c r="A27" s="147" t="s">
        <v>270</v>
      </c>
      <c r="B27" s="114">
        <v>0</v>
      </c>
      <c r="C27" s="114">
        <v>0</v>
      </c>
      <c r="D27" s="114">
        <v>0</v>
      </c>
      <c r="E27" s="114">
        <v>0</v>
      </c>
      <c r="F27" s="114">
        <v>0</v>
      </c>
      <c r="G27" s="114">
        <v>0</v>
      </c>
      <c r="H27" s="114">
        <v>0</v>
      </c>
      <c r="I27" s="114">
        <v>0</v>
      </c>
      <c r="J27" s="114">
        <v>0</v>
      </c>
    </row>
    <row r="28" spans="1:10" ht="15" customHeight="1" thickTop="1" thickBot="1">
      <c r="A28" s="396" t="s">
        <v>689</v>
      </c>
      <c r="B28" s="397">
        <v>7052918.5333599998</v>
      </c>
      <c r="C28" s="397">
        <v>8346160.2538100006</v>
      </c>
      <c r="D28" s="397">
        <v>9323443.8616200015</v>
      </c>
      <c r="E28" s="397">
        <v>10555024.006620001</v>
      </c>
      <c r="F28" s="397">
        <v>11506504.141530002</v>
      </c>
      <c r="G28" s="397">
        <v>12628618.041370001</v>
      </c>
      <c r="H28" s="397">
        <v>13245027.022329999</v>
      </c>
      <c r="I28" s="397">
        <v>13420426.04744</v>
      </c>
      <c r="J28" s="397">
        <v>14537373.063899999</v>
      </c>
    </row>
    <row r="29" spans="1:10" s="16" customFormat="1" ht="15" customHeight="1" thickTop="1">
      <c r="A29" s="147" t="s">
        <v>690</v>
      </c>
      <c r="B29" s="114">
        <v>6260263.4055000003</v>
      </c>
      <c r="C29" s="114">
        <v>7117676.5008199997</v>
      </c>
      <c r="D29" s="114">
        <v>7576914.5012499997</v>
      </c>
      <c r="E29" s="114">
        <v>8695001.1132199988</v>
      </c>
      <c r="F29" s="114">
        <v>8897457.1287600007</v>
      </c>
      <c r="G29" s="114">
        <v>9315132.9022400007</v>
      </c>
      <c r="H29" s="114">
        <v>9882735.9596900009</v>
      </c>
      <c r="I29" s="114">
        <v>10137005.414009999</v>
      </c>
      <c r="J29" s="114">
        <v>10336083.916450001</v>
      </c>
    </row>
    <row r="30" spans="1:10" s="16" customFormat="1" ht="15" customHeight="1">
      <c r="A30" s="148" t="s">
        <v>691</v>
      </c>
      <c r="B30" s="114">
        <v>2028891.6802000001</v>
      </c>
      <c r="C30" s="114">
        <v>2074003.56681</v>
      </c>
      <c r="D30" s="114">
        <v>1950325.5014200001</v>
      </c>
      <c r="E30" s="114">
        <v>2189832.7924899999</v>
      </c>
      <c r="F30" s="114">
        <v>1845234.4015500001</v>
      </c>
      <c r="G30" s="114">
        <v>1579214.1733900001</v>
      </c>
      <c r="H30" s="114">
        <v>1716710.8123599999</v>
      </c>
      <c r="I30" s="114">
        <v>1916652.3442599999</v>
      </c>
      <c r="J30" s="114">
        <v>2011971.2707499999</v>
      </c>
    </row>
    <row r="31" spans="1:10" s="16" customFormat="1" ht="15" customHeight="1">
      <c r="A31" s="148" t="s">
        <v>692</v>
      </c>
      <c r="B31" s="114">
        <v>1775447.9323499999</v>
      </c>
      <c r="C31" s="114">
        <v>1783557.10362</v>
      </c>
      <c r="D31" s="114">
        <v>1908850.1929300001</v>
      </c>
      <c r="E31" s="114">
        <v>2098191.0874200002</v>
      </c>
      <c r="F31" s="114">
        <v>2178516.4921399998</v>
      </c>
      <c r="G31" s="114">
        <v>2101124.2488000002</v>
      </c>
      <c r="H31" s="114">
        <v>2209432.9005700001</v>
      </c>
      <c r="I31" s="114">
        <v>2267287.6346100001</v>
      </c>
      <c r="J31" s="114">
        <v>2473604.6979</v>
      </c>
    </row>
    <row r="32" spans="1:10" s="16" customFormat="1" ht="15" customHeight="1">
      <c r="A32" s="148" t="s">
        <v>693</v>
      </c>
      <c r="B32" s="114">
        <v>1534510.42882</v>
      </c>
      <c r="C32" s="114">
        <v>1318754.97474</v>
      </c>
      <c r="D32" s="114">
        <v>12281.937759999999</v>
      </c>
      <c r="E32" s="114">
        <v>4747.29216</v>
      </c>
      <c r="F32" s="114">
        <v>2821.9459100000004</v>
      </c>
      <c r="G32" s="114">
        <v>2496.4558700000002</v>
      </c>
      <c r="H32" s="114">
        <v>2376.2095099999997</v>
      </c>
      <c r="I32" s="114">
        <v>2028.12102</v>
      </c>
      <c r="J32" s="114">
        <v>1825.0925</v>
      </c>
    </row>
    <row r="33" spans="1:10" s="16" customFormat="1" ht="15" customHeight="1">
      <c r="A33" s="148" t="s">
        <v>694</v>
      </c>
      <c r="B33" s="114">
        <v>145410.78580000001</v>
      </c>
      <c r="C33" s="114">
        <v>129468.88363</v>
      </c>
      <c r="D33" s="114">
        <v>228680.7414</v>
      </c>
      <c r="E33" s="114">
        <v>299705.86281999998</v>
      </c>
      <c r="F33" s="114">
        <v>425990.49338</v>
      </c>
      <c r="G33" s="114">
        <v>173037.3836</v>
      </c>
      <c r="H33" s="114">
        <v>149383.17078000001</v>
      </c>
      <c r="I33" s="114">
        <v>134502.93938</v>
      </c>
      <c r="J33" s="114">
        <v>133422.00917999999</v>
      </c>
    </row>
    <row r="34" spans="1:10" s="16" customFormat="1" ht="15" customHeight="1">
      <c r="A34" s="148" t="s">
        <v>695</v>
      </c>
      <c r="B34" s="114">
        <v>638853.92287999997</v>
      </c>
      <c r="C34" s="114">
        <v>1625518.9230499999</v>
      </c>
      <c r="D34" s="114">
        <v>3212169.5048200004</v>
      </c>
      <c r="E34" s="114">
        <v>3751479.38038</v>
      </c>
      <c r="F34" s="114">
        <v>3985595.54312</v>
      </c>
      <c r="G34" s="114">
        <v>4909974.8577500004</v>
      </c>
      <c r="H34" s="114">
        <v>5169183.0845699999</v>
      </c>
      <c r="I34" s="114">
        <v>5104371.7802299997</v>
      </c>
      <c r="J34" s="114">
        <v>4998035.3707700009</v>
      </c>
    </row>
    <row r="35" spans="1:10" s="16" customFormat="1" ht="15" customHeight="1">
      <c r="A35" s="148" t="s">
        <v>696</v>
      </c>
      <c r="B35" s="114">
        <v>137148.65544999999</v>
      </c>
      <c r="C35" s="114">
        <v>186373.04897</v>
      </c>
      <c r="D35" s="114">
        <v>264606.62291999999</v>
      </c>
      <c r="E35" s="114">
        <v>351044.69795</v>
      </c>
      <c r="F35" s="114">
        <v>459298.25266</v>
      </c>
      <c r="G35" s="114">
        <v>549285.78283000004</v>
      </c>
      <c r="H35" s="114">
        <v>635649.78189999994</v>
      </c>
      <c r="I35" s="114">
        <v>712162.59450999997</v>
      </c>
      <c r="J35" s="114">
        <v>717225.47535000008</v>
      </c>
    </row>
    <row r="36" spans="1:10" s="16" customFormat="1" ht="15" customHeight="1">
      <c r="A36" s="147" t="s">
        <v>697</v>
      </c>
      <c r="B36" s="114">
        <v>7.0000000000000007E-5</v>
      </c>
      <c r="C36" s="114">
        <v>0</v>
      </c>
      <c r="D36" s="114">
        <v>0</v>
      </c>
      <c r="E36" s="114">
        <v>0</v>
      </c>
      <c r="F36" s="114">
        <v>0</v>
      </c>
      <c r="G36" s="114">
        <v>0</v>
      </c>
      <c r="H36" s="114">
        <v>0</v>
      </c>
      <c r="I36" s="114">
        <v>26414.256550000002</v>
      </c>
      <c r="J36" s="114">
        <v>19819.104059999998</v>
      </c>
    </row>
    <row r="37" spans="1:10" s="16" customFormat="1" ht="15" customHeight="1">
      <c r="A37" s="147" t="s">
        <v>698</v>
      </c>
      <c r="B37" s="114">
        <v>363034.10850999999</v>
      </c>
      <c r="C37" s="114">
        <v>639866.81617999997</v>
      </c>
      <c r="D37" s="114">
        <v>1017752.4026199999</v>
      </c>
      <c r="E37" s="114">
        <v>1123556.80241</v>
      </c>
      <c r="F37" s="114">
        <v>1655154.78406</v>
      </c>
      <c r="G37" s="114">
        <v>2180011.4118600003</v>
      </c>
      <c r="H37" s="114">
        <v>2117268.5148399998</v>
      </c>
      <c r="I37" s="114">
        <v>1671170.1821900001</v>
      </c>
      <c r="J37" s="114">
        <v>2912224.1150000002</v>
      </c>
    </row>
    <row r="38" spans="1:10" s="16" customFormat="1" ht="15" customHeight="1">
      <c r="A38" s="147" t="s">
        <v>699</v>
      </c>
      <c r="B38" s="114">
        <v>115873.72559999999</v>
      </c>
      <c r="C38" s="114">
        <v>130011.68701000001</v>
      </c>
      <c r="D38" s="114">
        <v>231775.20845999999</v>
      </c>
      <c r="E38" s="114">
        <v>230682.66161000001</v>
      </c>
      <c r="F38" s="114">
        <v>215055.10561000003</v>
      </c>
      <c r="G38" s="114">
        <v>233695.38266999999</v>
      </c>
      <c r="H38" s="114">
        <v>209728.13644999999</v>
      </c>
      <c r="I38" s="114">
        <v>285027.19481999998</v>
      </c>
      <c r="J38" s="114">
        <v>256993.97602999999</v>
      </c>
    </row>
    <row r="39" spans="1:10" s="16" customFormat="1" ht="15" customHeight="1">
      <c r="A39" s="147" t="s">
        <v>308</v>
      </c>
      <c r="B39" s="114">
        <v>77830.075019999989</v>
      </c>
      <c r="C39" s="114">
        <v>90852.565459999998</v>
      </c>
      <c r="D39" s="114">
        <v>95044.034510000012</v>
      </c>
      <c r="E39" s="114">
        <v>100884.01565999999</v>
      </c>
      <c r="F39" s="114">
        <v>109900.49112000001</v>
      </c>
      <c r="G39" s="114">
        <v>112971.2859</v>
      </c>
      <c r="H39" s="114">
        <v>113789.71371</v>
      </c>
      <c r="I39" s="114">
        <v>113035.22565000001</v>
      </c>
      <c r="J39" s="114">
        <v>118757.41922</v>
      </c>
    </row>
    <row r="40" spans="1:10" s="16" customFormat="1" ht="15" customHeight="1">
      <c r="A40" s="147" t="s">
        <v>314</v>
      </c>
      <c r="B40" s="114">
        <v>0</v>
      </c>
      <c r="C40" s="114">
        <v>0</v>
      </c>
      <c r="D40" s="114">
        <v>0</v>
      </c>
      <c r="E40" s="114">
        <v>0</v>
      </c>
      <c r="F40" s="114">
        <v>170571.55556000001</v>
      </c>
      <c r="G40" s="114">
        <v>170660.86111000003</v>
      </c>
      <c r="H40" s="114">
        <v>171250.27778</v>
      </c>
      <c r="I40" s="114">
        <v>544782.78824999998</v>
      </c>
      <c r="J40" s="114">
        <v>546953.1375800001</v>
      </c>
    </row>
    <row r="41" spans="1:10" s="16" customFormat="1" ht="15" customHeight="1">
      <c r="A41" s="147" t="s">
        <v>700</v>
      </c>
      <c r="B41" s="114">
        <v>123907.72706999999</v>
      </c>
      <c r="C41" s="114">
        <v>148134.94921000002</v>
      </c>
      <c r="D41" s="114">
        <v>212686.28762000002</v>
      </c>
      <c r="E41" s="114">
        <v>212845.98611000003</v>
      </c>
      <c r="F41" s="114">
        <v>205890.61111000003</v>
      </c>
      <c r="G41" s="114">
        <v>269941.42777999997</v>
      </c>
      <c r="H41" s="114">
        <v>264925.10334000003</v>
      </c>
      <c r="I41" s="114">
        <v>186042.14222000001</v>
      </c>
      <c r="J41" s="114">
        <v>180569.29333000001</v>
      </c>
    </row>
    <row r="42" spans="1:10" s="17" customFormat="1" ht="15" customHeight="1" thickBot="1">
      <c r="A42" s="147" t="s">
        <v>489</v>
      </c>
      <c r="B42" s="114">
        <v>112009.49159000001</v>
      </c>
      <c r="C42" s="114">
        <v>219617.73512999999</v>
      </c>
      <c r="D42" s="114">
        <v>189271.42715999999</v>
      </c>
      <c r="E42" s="114">
        <v>192053.42761000001</v>
      </c>
      <c r="F42" s="114">
        <v>252474.46531</v>
      </c>
      <c r="G42" s="114">
        <v>346204.76981000003</v>
      </c>
      <c r="H42" s="114">
        <v>485329.31651999999</v>
      </c>
      <c r="I42" s="114">
        <v>456948.84375</v>
      </c>
      <c r="J42" s="114">
        <v>165972.10222999999</v>
      </c>
    </row>
    <row r="43" spans="1:10" ht="15" customHeight="1" thickTop="1" thickBot="1">
      <c r="A43" s="396" t="s">
        <v>701</v>
      </c>
      <c r="B43" s="397">
        <v>446636.34164999996</v>
      </c>
      <c r="C43" s="397">
        <v>544731.72075999994</v>
      </c>
      <c r="D43" s="397">
        <v>622780.89541</v>
      </c>
      <c r="E43" s="397">
        <v>693444.15846000006</v>
      </c>
      <c r="F43" s="397">
        <v>753559.80726999999</v>
      </c>
      <c r="G43" s="397">
        <v>817592.70004999998</v>
      </c>
      <c r="H43" s="397">
        <v>812838.86</v>
      </c>
      <c r="I43" s="397">
        <v>857619.14134000009</v>
      </c>
      <c r="J43" s="397">
        <v>918545.69546000008</v>
      </c>
    </row>
    <row r="44" spans="1:10" s="16" customFormat="1" ht="15" customHeight="1" thickTop="1">
      <c r="A44" s="147" t="s">
        <v>329</v>
      </c>
      <c r="B44" s="114">
        <v>307353.5</v>
      </c>
      <c r="C44" s="114">
        <v>393588</v>
      </c>
      <c r="D44" s="114">
        <v>444867</v>
      </c>
      <c r="E44" s="114">
        <v>489467</v>
      </c>
      <c r="F44" s="114">
        <v>527597</v>
      </c>
      <c r="G44" s="114">
        <v>565283</v>
      </c>
      <c r="H44" s="114">
        <v>579143</v>
      </c>
      <c r="I44" s="114">
        <v>579143</v>
      </c>
      <c r="J44" s="114">
        <v>700473</v>
      </c>
    </row>
    <row r="45" spans="1:10" s="16" customFormat="1" ht="15" customHeight="1">
      <c r="A45" s="147" t="s">
        <v>333</v>
      </c>
      <c r="B45" s="114">
        <v>23927.163250000001</v>
      </c>
      <c r="C45" s="114">
        <v>16399.52605</v>
      </c>
      <c r="D45" s="114">
        <v>0.52604999999999991</v>
      </c>
      <c r="E45" s="114">
        <v>0.52604999999999991</v>
      </c>
      <c r="F45" s="114">
        <v>7000.5260499999995</v>
      </c>
      <c r="G45" s="114">
        <v>7000.5260499999995</v>
      </c>
      <c r="H45" s="114">
        <v>6300.5260499999995</v>
      </c>
      <c r="I45" s="114">
        <v>82600.52605</v>
      </c>
      <c r="J45" s="114">
        <v>6300.5260499999995</v>
      </c>
    </row>
    <row r="46" spans="1:10" s="16" customFormat="1" ht="15" customHeight="1">
      <c r="A46" s="147" t="s">
        <v>337</v>
      </c>
      <c r="B46" s="114">
        <v>0</v>
      </c>
      <c r="C46" s="114">
        <v>0</v>
      </c>
      <c r="D46" s="114">
        <v>0</v>
      </c>
      <c r="E46" s="114">
        <v>0</v>
      </c>
      <c r="F46" s="114">
        <v>0</v>
      </c>
      <c r="G46" s="114">
        <v>0</v>
      </c>
      <c r="H46" s="114">
        <v>0</v>
      </c>
      <c r="I46" s="114">
        <v>0</v>
      </c>
      <c r="J46" s="114">
        <v>0</v>
      </c>
    </row>
    <row r="47" spans="1:10" s="16" customFormat="1" ht="15" customHeight="1">
      <c r="A47" s="147" t="s">
        <v>702</v>
      </c>
      <c r="B47" s="114">
        <v>43987.399689999998</v>
      </c>
      <c r="C47" s="114">
        <v>50768.023950000003</v>
      </c>
      <c r="D47" s="114">
        <v>58109.403060000004</v>
      </c>
      <c r="E47" s="114">
        <v>68072.967230000009</v>
      </c>
      <c r="F47" s="114">
        <v>78463.840760000006</v>
      </c>
      <c r="G47" s="114">
        <v>87885.210640000005</v>
      </c>
      <c r="H47" s="114">
        <v>101221.17548000001</v>
      </c>
      <c r="I47" s="114">
        <v>101221.17548000001</v>
      </c>
      <c r="J47" s="114">
        <v>109476.82363</v>
      </c>
    </row>
    <row r="48" spans="1:10" s="16" customFormat="1" ht="15" customHeight="1">
      <c r="A48" s="147" t="s">
        <v>343</v>
      </c>
      <c r="B48" s="114">
        <v>71368.278709999999</v>
      </c>
      <c r="C48" s="114">
        <v>83976.170760000008</v>
      </c>
      <c r="D48" s="114">
        <v>119803.9663</v>
      </c>
      <c r="E48" s="114">
        <v>135903.66518000001</v>
      </c>
      <c r="F48" s="114">
        <v>140498.44046000001</v>
      </c>
      <c r="G48" s="114">
        <v>157423.96336000002</v>
      </c>
      <c r="H48" s="114">
        <v>126174.15846999999</v>
      </c>
      <c r="I48" s="114">
        <v>94654.439809999996</v>
      </c>
      <c r="J48" s="114">
        <v>102295.34578</v>
      </c>
    </row>
    <row r="49" spans="1:10" s="16" customFormat="1" ht="15" customHeight="1">
      <c r="A49" s="148" t="s">
        <v>703</v>
      </c>
      <c r="B49" s="114">
        <v>3568.3604</v>
      </c>
      <c r="C49" s="114">
        <v>10568.791650000001</v>
      </c>
      <c r="D49" s="114">
        <v>20193.791649999999</v>
      </c>
      <c r="E49" s="114">
        <v>32093.791649999999</v>
      </c>
      <c r="F49" s="114">
        <v>46293.791649999999</v>
      </c>
      <c r="G49" s="114">
        <v>46293.791649999999</v>
      </c>
      <c r="H49" s="114">
        <v>88443.791660000003</v>
      </c>
      <c r="I49" s="114">
        <v>12143.791660000001</v>
      </c>
      <c r="J49" s="114">
        <v>41368.791659999995</v>
      </c>
    </row>
    <row r="50" spans="1:10" s="17" customFormat="1" ht="15" customHeight="1" thickBot="1">
      <c r="A50" s="148" t="s">
        <v>704</v>
      </c>
      <c r="B50" s="114">
        <v>67799.918310000008</v>
      </c>
      <c r="C50" s="114">
        <v>73407.379109999994</v>
      </c>
      <c r="D50" s="114">
        <v>99610.174650000001</v>
      </c>
      <c r="E50" s="114">
        <v>103809.87353</v>
      </c>
      <c r="F50" s="114">
        <v>94204.648809999999</v>
      </c>
      <c r="G50" s="114">
        <v>111130.17171</v>
      </c>
      <c r="H50" s="114">
        <v>37730.36681</v>
      </c>
      <c r="I50" s="114">
        <v>82510.648150000008</v>
      </c>
      <c r="J50" s="114">
        <v>60926.554120000001</v>
      </c>
    </row>
    <row r="51" spans="1:10" ht="15" customHeight="1" thickTop="1" thickBot="1">
      <c r="A51" s="396" t="s">
        <v>705</v>
      </c>
      <c r="B51" s="397">
        <v>7499554.8750100005</v>
      </c>
      <c r="C51" s="397">
        <v>8890891.9745700005</v>
      </c>
      <c r="D51" s="397">
        <v>9946224.7570300009</v>
      </c>
      <c r="E51" s="397">
        <v>11248468.16508</v>
      </c>
      <c r="F51" s="397">
        <v>12260063.948799999</v>
      </c>
      <c r="G51" s="397">
        <v>13446210.741420001</v>
      </c>
      <c r="H51" s="397">
        <v>14057865.88233</v>
      </c>
      <c r="I51" s="397">
        <v>14278045.18878</v>
      </c>
      <c r="J51" s="397">
        <v>15455918.75936</v>
      </c>
    </row>
    <row r="52" spans="1:10" s="16" customFormat="1" ht="15" customHeight="1" thickTop="1">
      <c r="A52" s="113" t="s">
        <v>706</v>
      </c>
      <c r="B52" s="114">
        <v>711432.95513000002</v>
      </c>
      <c r="C52" s="114">
        <v>576714.29308000009</v>
      </c>
      <c r="D52" s="114">
        <v>481237.08393999998</v>
      </c>
      <c r="E52" s="114">
        <v>447788.21677</v>
      </c>
      <c r="F52" s="114">
        <v>488392.02611999999</v>
      </c>
      <c r="G52" s="114">
        <v>307907.16181000002</v>
      </c>
      <c r="H52" s="114">
        <v>272237.10012999998</v>
      </c>
      <c r="I52" s="114">
        <v>269631.84630000003</v>
      </c>
      <c r="J52" s="114">
        <v>301862.81507000001</v>
      </c>
    </row>
    <row r="53" spans="1:10" s="17" customFormat="1" ht="15" customHeight="1">
      <c r="A53" s="148" t="s">
        <v>707</v>
      </c>
      <c r="B53" s="114">
        <v>87945.154989999995</v>
      </c>
      <c r="C53" s="114">
        <v>46337.236340000003</v>
      </c>
      <c r="D53" s="114">
        <v>51343.293720000001</v>
      </c>
      <c r="E53" s="114">
        <v>37387.866679999999</v>
      </c>
      <c r="F53" s="114">
        <v>50410.105020000003</v>
      </c>
      <c r="G53" s="114">
        <v>34167.845799999996</v>
      </c>
      <c r="H53" s="114">
        <v>8565.2966699999997</v>
      </c>
      <c r="I53" s="114">
        <v>8918</v>
      </c>
      <c r="J53" s="114">
        <v>31897.367389999999</v>
      </c>
    </row>
    <row r="54" spans="1:10" s="17" customFormat="1" ht="15" customHeight="1">
      <c r="A54" s="148" t="s">
        <v>708</v>
      </c>
      <c r="B54" s="114">
        <v>526726.07487999997</v>
      </c>
      <c r="C54" s="114">
        <v>430654.06419</v>
      </c>
      <c r="D54" s="114">
        <v>317236.19867000001</v>
      </c>
      <c r="E54" s="114">
        <v>293872.80273</v>
      </c>
      <c r="F54" s="114">
        <v>316639.79698000004</v>
      </c>
      <c r="G54" s="114">
        <v>152946.54227999999</v>
      </c>
      <c r="H54" s="114">
        <v>135701.84156</v>
      </c>
      <c r="I54" s="114">
        <v>135761.44927000001</v>
      </c>
      <c r="J54" s="114">
        <v>119631.66209</v>
      </c>
    </row>
    <row r="55" spans="1:10" s="17" customFormat="1" ht="15" customHeight="1">
      <c r="A55" s="148" t="s">
        <v>709</v>
      </c>
      <c r="B55" s="114">
        <v>0</v>
      </c>
      <c r="C55" s="114">
        <v>0</v>
      </c>
      <c r="D55" s="114">
        <v>0</v>
      </c>
      <c r="E55" s="114">
        <v>0</v>
      </c>
      <c r="F55" s="114">
        <v>0</v>
      </c>
      <c r="G55" s="114">
        <v>0</v>
      </c>
      <c r="H55" s="114">
        <v>0</v>
      </c>
      <c r="I55" s="114">
        <v>0</v>
      </c>
      <c r="J55" s="114">
        <v>0</v>
      </c>
    </row>
    <row r="56" spans="1:10" s="17" customFormat="1" ht="15" customHeight="1">
      <c r="A56" s="148" t="s">
        <v>710</v>
      </c>
      <c r="B56" s="114">
        <v>96761.725260000007</v>
      </c>
      <c r="C56" s="114">
        <v>99722.992549999995</v>
      </c>
      <c r="D56" s="114">
        <v>112657.59155</v>
      </c>
      <c r="E56" s="114">
        <v>116527.54736</v>
      </c>
      <c r="F56" s="114">
        <v>121342.12412000001</v>
      </c>
      <c r="G56" s="114">
        <v>120792.77373</v>
      </c>
      <c r="H56" s="114">
        <v>127969.96190000001</v>
      </c>
      <c r="I56" s="114">
        <v>124952.39703000001</v>
      </c>
      <c r="J56" s="114">
        <v>150333.78559000001</v>
      </c>
    </row>
    <row r="57" spans="1:10" s="17" customFormat="1" ht="15" customHeight="1">
      <c r="A57" s="148" t="s">
        <v>711</v>
      </c>
      <c r="B57" s="114">
        <v>0</v>
      </c>
      <c r="C57" s="114">
        <v>0</v>
      </c>
      <c r="D57" s="114">
        <v>0</v>
      </c>
      <c r="E57" s="114">
        <v>0</v>
      </c>
      <c r="F57" s="114">
        <v>0</v>
      </c>
      <c r="G57" s="114">
        <v>0</v>
      </c>
      <c r="H57" s="114">
        <v>0</v>
      </c>
      <c r="I57" s="114">
        <v>0</v>
      </c>
      <c r="J57" s="114">
        <v>0</v>
      </c>
    </row>
    <row r="58" spans="1:10" s="17" customFormat="1" ht="15" customHeight="1">
      <c r="A58" s="147" t="s">
        <v>712</v>
      </c>
      <c r="B58" s="114">
        <v>11928612.026799999</v>
      </c>
      <c r="C58" s="114">
        <v>15486910.321520001</v>
      </c>
      <c r="D58" s="114">
        <v>17617920.223470002</v>
      </c>
      <c r="E58" s="114">
        <v>18927260.483709998</v>
      </c>
      <c r="F58" s="114">
        <v>20930770.58382</v>
      </c>
      <c r="G58" s="114">
        <v>21723923.713799998</v>
      </c>
      <c r="H58" s="114">
        <v>21827034.777689997</v>
      </c>
      <c r="I58" s="114">
        <v>21675070.585700002</v>
      </c>
      <c r="J58" s="114">
        <v>22445723.16107</v>
      </c>
    </row>
    <row r="59" spans="1:10" ht="30" customHeight="1">
      <c r="A59" s="398" t="s">
        <v>713</v>
      </c>
      <c r="B59" s="399">
        <v>373740.0148</v>
      </c>
      <c r="C59" s="399">
        <v>427670.76536000002</v>
      </c>
      <c r="D59" s="399">
        <v>489889.65632999997</v>
      </c>
      <c r="E59" s="399">
        <v>560165.50988999999</v>
      </c>
      <c r="F59" s="399">
        <v>647566.04058999999</v>
      </c>
      <c r="G59" s="399">
        <v>731469.21158</v>
      </c>
      <c r="H59" s="399">
        <v>453270.74163999996</v>
      </c>
      <c r="I59" s="399">
        <v>753769.58221000002</v>
      </c>
      <c r="J59" s="399">
        <v>451190.93264999997</v>
      </c>
    </row>
    <row r="60" spans="1:10" ht="15" customHeight="1">
      <c r="A60" s="148" t="s">
        <v>714</v>
      </c>
      <c r="B60" s="114">
        <v>-100103.43517</v>
      </c>
      <c r="C60" s="114">
        <v>-129166.92169</v>
      </c>
      <c r="D60" s="114">
        <v>-156046.05353999999</v>
      </c>
      <c r="E60" s="114">
        <v>-195428.48540000001</v>
      </c>
      <c r="F60" s="114">
        <v>-264051.24843000004</v>
      </c>
      <c r="G60" s="114">
        <v>-303244.64643000002</v>
      </c>
      <c r="H60" s="114">
        <v>-203067.03163999997</v>
      </c>
      <c r="I60" s="114">
        <v>-356753.01237999997</v>
      </c>
      <c r="J60" s="114">
        <v>-201407.59547999999</v>
      </c>
    </row>
    <row r="61" spans="1:10" ht="15" customHeight="1">
      <c r="A61" s="147" t="s">
        <v>715</v>
      </c>
      <c r="B61" s="114">
        <v>273636.57962999999</v>
      </c>
      <c r="C61" s="114">
        <v>298503.84367000003</v>
      </c>
      <c r="D61" s="114">
        <v>333843.60279000003</v>
      </c>
      <c r="E61" s="114">
        <v>364737.02448999998</v>
      </c>
      <c r="F61" s="114">
        <v>383514.79216000001</v>
      </c>
      <c r="G61" s="114">
        <v>428224.56514999998</v>
      </c>
      <c r="H61" s="114">
        <v>250203.71</v>
      </c>
      <c r="I61" s="114">
        <v>397016.56982999999</v>
      </c>
      <c r="J61" s="114">
        <v>249783.33716999998</v>
      </c>
    </row>
    <row r="62" spans="1:10" ht="15" customHeight="1">
      <c r="A62" s="116" t="s">
        <v>716</v>
      </c>
      <c r="B62" s="114">
        <v>202171.77968000001</v>
      </c>
      <c r="C62" s="114">
        <v>208918.09609000001</v>
      </c>
      <c r="D62" s="114">
        <v>344578.64941000001</v>
      </c>
      <c r="E62" s="114">
        <v>422846.43283999996</v>
      </c>
      <c r="F62" s="114">
        <v>453622.94631000003</v>
      </c>
      <c r="G62" s="114">
        <v>495109.07163999998</v>
      </c>
      <c r="H62" s="114">
        <v>208801.50748</v>
      </c>
      <c r="I62" s="114">
        <v>414362.03554000001</v>
      </c>
      <c r="J62" s="114">
        <v>256955.26172000001</v>
      </c>
    </row>
    <row r="63" spans="1:10" ht="15" customHeight="1">
      <c r="A63" s="148" t="s">
        <v>717</v>
      </c>
      <c r="B63" s="114">
        <v>-90341.470109999995</v>
      </c>
      <c r="C63" s="114">
        <v>-111550.92534</v>
      </c>
      <c r="D63" s="114">
        <v>-210295.67293999999</v>
      </c>
      <c r="E63" s="114">
        <v>-285745.35876999999</v>
      </c>
      <c r="F63" s="114">
        <v>-341198.21318000002</v>
      </c>
      <c r="G63" s="114">
        <v>-364178.94126999995</v>
      </c>
      <c r="H63" s="114">
        <v>-161719.45452</v>
      </c>
      <c r="I63" s="114">
        <v>-286090.08442999999</v>
      </c>
      <c r="J63" s="114">
        <v>-140888.62500999999</v>
      </c>
    </row>
    <row r="64" spans="1:10" ht="15" customHeight="1">
      <c r="A64" s="117" t="s">
        <v>718</v>
      </c>
      <c r="B64" s="114">
        <v>385466.88919999998</v>
      </c>
      <c r="C64" s="114">
        <v>395871.01442000002</v>
      </c>
      <c r="D64" s="114">
        <v>468126.57925999997</v>
      </c>
      <c r="E64" s="114">
        <v>501838.09856000001</v>
      </c>
      <c r="F64" s="114">
        <v>495939.52529000002</v>
      </c>
      <c r="G64" s="114">
        <v>559154.69551999995</v>
      </c>
      <c r="H64" s="114">
        <v>297285.76295999996</v>
      </c>
      <c r="I64" s="114">
        <v>525288.52093999996</v>
      </c>
      <c r="J64" s="114">
        <v>365849.97388000001</v>
      </c>
    </row>
    <row r="65" spans="1:10" ht="15" customHeight="1">
      <c r="A65" s="116" t="s">
        <v>719</v>
      </c>
      <c r="B65" s="114">
        <v>16903.555319999999</v>
      </c>
      <c r="C65" s="114">
        <v>15682.636269999999</v>
      </c>
      <c r="D65" s="114">
        <v>47939.389739999999</v>
      </c>
      <c r="E65" s="114">
        <v>18687.082030000001</v>
      </c>
      <c r="F65" s="114">
        <v>15761.787470000001</v>
      </c>
      <c r="G65" s="114">
        <v>31680.65569</v>
      </c>
      <c r="H65" s="114">
        <v>17757.42555</v>
      </c>
      <c r="I65" s="114">
        <v>74908.284249999997</v>
      </c>
      <c r="J65" s="114">
        <v>33586.687279999998</v>
      </c>
    </row>
    <row r="66" spans="1:10" ht="15" customHeight="1">
      <c r="A66" s="116" t="s">
        <v>720</v>
      </c>
      <c r="B66" s="114">
        <v>-42383.482609999999</v>
      </c>
      <c r="C66" s="114">
        <v>-29749.046600000001</v>
      </c>
      <c r="D66" s="114">
        <v>-77609.67001999999</v>
      </c>
      <c r="E66" s="114">
        <v>-63074.10067</v>
      </c>
      <c r="F66" s="114">
        <v>-43733.136079999997</v>
      </c>
      <c r="G66" s="114">
        <v>-85222.62301000001</v>
      </c>
      <c r="H66" s="114">
        <v>-61908.377970000001</v>
      </c>
      <c r="I66" s="114">
        <v>-115340.00318000001</v>
      </c>
      <c r="J66" s="114">
        <v>-73986.401590000009</v>
      </c>
    </row>
    <row r="67" spans="1:10" ht="15" customHeight="1">
      <c r="A67" s="147" t="s">
        <v>721</v>
      </c>
      <c r="B67" s="114">
        <v>359986.96191000001</v>
      </c>
      <c r="C67" s="114">
        <v>381804.60408999998</v>
      </c>
      <c r="D67" s="114">
        <v>438456.29898000002</v>
      </c>
      <c r="E67" s="114">
        <v>457451.07991999999</v>
      </c>
      <c r="F67" s="114">
        <v>467968.17668000003</v>
      </c>
      <c r="G67" s="114">
        <v>505612.72820000001</v>
      </c>
      <c r="H67" s="114">
        <v>253134.81054000001</v>
      </c>
      <c r="I67" s="114">
        <v>484856.80200999998</v>
      </c>
      <c r="J67" s="114">
        <v>325450.25956999999</v>
      </c>
    </row>
    <row r="68" spans="1:10" ht="15" customHeight="1">
      <c r="A68" s="148" t="s">
        <v>722</v>
      </c>
      <c r="B68" s="114">
        <v>-255528.74184</v>
      </c>
      <c r="C68" s="114">
        <v>-268026.84928000002</v>
      </c>
      <c r="D68" s="114">
        <v>-262335.86384000001</v>
      </c>
      <c r="E68" s="114">
        <v>-272453.34378</v>
      </c>
      <c r="F68" s="114">
        <v>-305502.68341</v>
      </c>
      <c r="G68" s="114">
        <v>-302949.41879000003</v>
      </c>
      <c r="H68" s="114">
        <v>-184382.97266999999</v>
      </c>
      <c r="I68" s="114">
        <v>-320669.27750999999</v>
      </c>
      <c r="J68" s="114">
        <v>-206786.92038</v>
      </c>
    </row>
    <row r="69" spans="1:10" ht="15" customHeight="1">
      <c r="A69" s="117" t="s">
        <v>723</v>
      </c>
      <c r="B69" s="114">
        <v>104458.22007</v>
      </c>
      <c r="C69" s="114">
        <v>113777.75481</v>
      </c>
      <c r="D69" s="114">
        <v>176120.43513999999</v>
      </c>
      <c r="E69" s="114">
        <v>184997.73613999999</v>
      </c>
      <c r="F69" s="114">
        <v>162465.49327000001</v>
      </c>
      <c r="G69" s="114">
        <v>202663.30940999999</v>
      </c>
      <c r="H69" s="114">
        <v>68751.837870000003</v>
      </c>
      <c r="I69" s="114">
        <v>164187.5245</v>
      </c>
      <c r="J69" s="114">
        <v>118663.33919</v>
      </c>
    </row>
    <row r="70" spans="1:10" ht="15" customHeight="1">
      <c r="A70" s="117" t="s">
        <v>724</v>
      </c>
      <c r="B70" s="114">
        <v>-16753.44355</v>
      </c>
      <c r="C70" s="114">
        <v>-19879.644370000002</v>
      </c>
      <c r="D70" s="114">
        <v>21676.648789999999</v>
      </c>
      <c r="E70" s="114">
        <v>81176.030680000011</v>
      </c>
      <c r="F70" s="114">
        <v>5198.9771300000002</v>
      </c>
      <c r="G70" s="114">
        <v>-5104.5992000000006</v>
      </c>
      <c r="H70" s="114">
        <v>32206.85427</v>
      </c>
      <c r="I70" s="114">
        <v>61982.972609999997</v>
      </c>
      <c r="J70" s="114">
        <v>-25658.498609999999</v>
      </c>
    </row>
    <row r="71" spans="1:10" ht="15" customHeight="1">
      <c r="A71" s="115" t="s">
        <v>1127</v>
      </c>
      <c r="B71" s="114">
        <v>-16814.31266</v>
      </c>
      <c r="C71" s="114">
        <v>-19952.124370000001</v>
      </c>
      <c r="D71" s="114">
        <v>21555.074410000001</v>
      </c>
      <c r="E71" s="114">
        <v>81061.893489999988</v>
      </c>
      <c r="F71" s="114">
        <v>5080.4631200000003</v>
      </c>
      <c r="G71" s="114">
        <v>-5175.8182000000006</v>
      </c>
      <c r="H71" s="114">
        <v>32166.579140000002</v>
      </c>
      <c r="I71" s="114">
        <v>61925.295409999999</v>
      </c>
      <c r="J71" s="114">
        <v>-25694.638780000001</v>
      </c>
    </row>
    <row r="72" spans="1:10" ht="15" customHeight="1">
      <c r="A72" s="115" t="s">
        <v>1128</v>
      </c>
      <c r="B72" s="114">
        <v>60.869109999999999</v>
      </c>
      <c r="C72" s="114">
        <v>72.48</v>
      </c>
      <c r="D72" s="114">
        <v>121.57438</v>
      </c>
      <c r="E72" s="114">
        <v>114.13719</v>
      </c>
      <c r="F72" s="114">
        <v>118.51401</v>
      </c>
      <c r="G72" s="114">
        <v>71.218999999999994</v>
      </c>
      <c r="H72" s="114">
        <v>40.275129999999997</v>
      </c>
      <c r="I72" s="114">
        <v>57.677199999999999</v>
      </c>
      <c r="J72" s="114">
        <v>36.140169999999998</v>
      </c>
    </row>
    <row r="73" spans="1:10" ht="15" customHeight="1">
      <c r="A73" s="147" t="s">
        <v>725</v>
      </c>
      <c r="B73" s="114">
        <v>16754.34835</v>
      </c>
      <c r="C73" s="114">
        <v>20368.164670000002</v>
      </c>
      <c r="D73" s="114">
        <v>-21991.51828</v>
      </c>
      <c r="E73" s="114">
        <v>-81144.871310000002</v>
      </c>
      <c r="F73" s="114">
        <v>-5128.2146199999997</v>
      </c>
      <c r="G73" s="114">
        <v>5154.9114</v>
      </c>
      <c r="H73" s="114">
        <v>-32136.091329999999</v>
      </c>
      <c r="I73" s="114">
        <v>-62170.648959999999</v>
      </c>
      <c r="J73" s="114">
        <v>25538.975850000003</v>
      </c>
    </row>
    <row r="74" spans="1:10" ht="15" customHeight="1">
      <c r="A74" s="147" t="s">
        <v>1559</v>
      </c>
      <c r="B74" s="114">
        <v>16872.264420000003</v>
      </c>
      <c r="C74" s="114">
        <v>20438.844120000002</v>
      </c>
      <c r="D74" s="114">
        <v>-21866.65136</v>
      </c>
      <c r="E74" s="114">
        <v>-81028.233240000001</v>
      </c>
      <c r="F74" s="114">
        <v>-5011.3729599999997</v>
      </c>
      <c r="G74" s="114">
        <v>5225.4042499999996</v>
      </c>
      <c r="H74" s="114">
        <v>-32097.639350000001</v>
      </c>
      <c r="I74" s="114">
        <v>-62117.076159999997</v>
      </c>
      <c r="J74" s="114">
        <v>25563.109170000003</v>
      </c>
    </row>
    <row r="75" spans="1:10" ht="15" customHeight="1">
      <c r="A75" s="148" t="s">
        <v>467</v>
      </c>
      <c r="B75" s="114">
        <v>-117.91607</v>
      </c>
      <c r="C75" s="114">
        <v>-70.679450000000003</v>
      </c>
      <c r="D75" s="114">
        <v>-124.86691999999999</v>
      </c>
      <c r="E75" s="114">
        <v>-116.63807000000001</v>
      </c>
      <c r="F75" s="114">
        <v>-116.84166</v>
      </c>
      <c r="G75" s="114">
        <v>-70.492850000000004</v>
      </c>
      <c r="H75" s="114">
        <v>-38.451980000000006</v>
      </c>
      <c r="I75" s="114">
        <v>-53.572800000000001</v>
      </c>
      <c r="J75" s="114">
        <v>-24.133320000000001</v>
      </c>
    </row>
    <row r="76" spans="1:10" ht="15" customHeight="1">
      <c r="A76" s="147" t="s">
        <v>726</v>
      </c>
      <c r="B76" s="114">
        <v>104459.12487</v>
      </c>
      <c r="C76" s="114">
        <v>114266.27511</v>
      </c>
      <c r="D76" s="114">
        <v>175805.56565</v>
      </c>
      <c r="E76" s="114">
        <v>185028.89551</v>
      </c>
      <c r="F76" s="114">
        <v>162536.25578000001</v>
      </c>
      <c r="G76" s="114">
        <v>202713.62161</v>
      </c>
      <c r="H76" s="114">
        <v>68822.600810000004</v>
      </c>
      <c r="I76" s="114">
        <v>163999.84815000001</v>
      </c>
      <c r="J76" s="114">
        <v>118543.81643000001</v>
      </c>
    </row>
    <row r="77" spans="1:10" ht="15" customHeight="1">
      <c r="A77" s="149" t="s">
        <v>1118</v>
      </c>
      <c r="B77" s="114">
        <v>0</v>
      </c>
      <c r="C77" s="114">
        <v>0</v>
      </c>
      <c r="D77" s="114">
        <v>0</v>
      </c>
      <c r="E77" s="114">
        <v>1.81002</v>
      </c>
      <c r="F77" s="114">
        <v>2.8730300000000004</v>
      </c>
      <c r="G77" s="114">
        <v>0</v>
      </c>
      <c r="H77" s="114">
        <v>0</v>
      </c>
      <c r="I77" s="114">
        <v>0</v>
      </c>
      <c r="J77" s="114">
        <v>0</v>
      </c>
    </row>
    <row r="78" spans="1:10" ht="15" customHeight="1">
      <c r="A78" s="117" t="s">
        <v>727</v>
      </c>
      <c r="B78" s="114">
        <v>104459.12487</v>
      </c>
      <c r="C78" s="114">
        <v>114266.27511</v>
      </c>
      <c r="D78" s="114">
        <v>175805.56565</v>
      </c>
      <c r="E78" s="114">
        <v>185030.70553000001</v>
      </c>
      <c r="F78" s="114">
        <v>162539.12880999999</v>
      </c>
      <c r="G78" s="114">
        <v>202713.62161</v>
      </c>
      <c r="H78" s="114">
        <v>68822.600810000004</v>
      </c>
      <c r="I78" s="114">
        <v>163999.84815000001</v>
      </c>
      <c r="J78" s="114">
        <v>118543.81643000001</v>
      </c>
    </row>
    <row r="79" spans="1:10" ht="15" customHeight="1">
      <c r="A79" s="116" t="s">
        <v>728</v>
      </c>
      <c r="B79" s="114">
        <v>1156.52244</v>
      </c>
      <c r="C79" s="114">
        <v>0</v>
      </c>
      <c r="D79" s="114">
        <v>-243.779</v>
      </c>
      <c r="E79" s="114">
        <v>0</v>
      </c>
      <c r="F79" s="114">
        <v>0</v>
      </c>
      <c r="G79" s="114">
        <v>0</v>
      </c>
      <c r="H79" s="114">
        <v>0</v>
      </c>
      <c r="I79" s="114">
        <v>0</v>
      </c>
      <c r="J79" s="114">
        <v>2309.2696900000001</v>
      </c>
    </row>
    <row r="80" spans="1:10" ht="15" customHeight="1">
      <c r="A80" s="147" t="s">
        <v>729</v>
      </c>
      <c r="B80" s="114">
        <v>105615.64731</v>
      </c>
      <c r="C80" s="114">
        <v>114266.27511</v>
      </c>
      <c r="D80" s="114">
        <v>175561.78664999999</v>
      </c>
      <c r="E80" s="114">
        <v>185030.70553000001</v>
      </c>
      <c r="F80" s="114">
        <v>162539.12880999999</v>
      </c>
      <c r="G80" s="114">
        <v>202713.62161</v>
      </c>
      <c r="H80" s="114">
        <v>68822.600810000004</v>
      </c>
      <c r="I80" s="114">
        <v>163999.84815000001</v>
      </c>
      <c r="J80" s="114">
        <v>120853.08612000001</v>
      </c>
    </row>
    <row r="81" spans="1:10" ht="15" customHeight="1">
      <c r="A81" s="116" t="s">
        <v>730</v>
      </c>
      <c r="B81" s="114">
        <v>0</v>
      </c>
      <c r="C81" s="114">
        <v>0</v>
      </c>
      <c r="D81" s="114">
        <v>0</v>
      </c>
      <c r="E81" s="114">
        <v>0</v>
      </c>
      <c r="F81" s="114">
        <v>0</v>
      </c>
      <c r="G81" s="114">
        <v>0</v>
      </c>
      <c r="H81" s="114">
        <v>0</v>
      </c>
      <c r="I81" s="114">
        <v>0</v>
      </c>
      <c r="J81" s="114">
        <v>0</v>
      </c>
    </row>
    <row r="82" spans="1:10" ht="15" customHeight="1">
      <c r="A82" s="147" t="s">
        <v>731</v>
      </c>
      <c r="B82" s="114">
        <v>105615.64731</v>
      </c>
      <c r="C82" s="114">
        <v>114266.27511</v>
      </c>
      <c r="D82" s="114">
        <v>175561.78664999999</v>
      </c>
      <c r="E82" s="114">
        <v>185030.70553000001</v>
      </c>
      <c r="F82" s="114">
        <v>162539.12880999999</v>
      </c>
      <c r="G82" s="114">
        <v>202713.62161</v>
      </c>
      <c r="H82" s="114">
        <v>68822.600810000004</v>
      </c>
      <c r="I82" s="114">
        <v>163999.84815000001</v>
      </c>
      <c r="J82" s="114">
        <v>120853.08612000001</v>
      </c>
    </row>
    <row r="83" spans="1:10" ht="15" customHeight="1" thickBot="1">
      <c r="A83" s="116" t="s">
        <v>732</v>
      </c>
      <c r="B83" s="114">
        <v>-37815.728999999999</v>
      </c>
      <c r="C83" s="114">
        <v>-40858.896000000001</v>
      </c>
      <c r="D83" s="114">
        <v>-75951.611999999994</v>
      </c>
      <c r="E83" s="114">
        <v>-81220.831999999995</v>
      </c>
      <c r="F83" s="114">
        <v>-68334.48</v>
      </c>
      <c r="G83" s="114">
        <v>-91583.449900000007</v>
      </c>
      <c r="H83" s="114">
        <v>-31092.234</v>
      </c>
      <c r="I83" s="114">
        <v>-81489.2</v>
      </c>
      <c r="J83" s="114">
        <v>-59926.531999999999</v>
      </c>
    </row>
    <row r="84" spans="1:10" ht="15" customHeight="1" thickTop="1" thickBot="1">
      <c r="A84" s="396" t="s">
        <v>733</v>
      </c>
      <c r="B84" s="397">
        <v>67799.918310000008</v>
      </c>
      <c r="C84" s="397">
        <v>73407.379109999994</v>
      </c>
      <c r="D84" s="397">
        <v>99610.174650000001</v>
      </c>
      <c r="E84" s="397">
        <v>103809.87353</v>
      </c>
      <c r="F84" s="397">
        <v>94204.648809999999</v>
      </c>
      <c r="G84" s="397">
        <v>111130.17171</v>
      </c>
      <c r="H84" s="397">
        <v>37730.36681</v>
      </c>
      <c r="I84" s="397">
        <v>82510.648150000008</v>
      </c>
      <c r="J84" s="397">
        <v>60926.554120000001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9" t="s">
        <v>473</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15" customHeight="1">
      <c r="A3" s="740" t="s">
        <v>739</v>
      </c>
      <c r="B3" s="740"/>
      <c r="C3" s="740"/>
      <c r="D3" s="740"/>
      <c r="E3" s="740"/>
      <c r="F3" s="740"/>
      <c r="G3" s="740"/>
      <c r="H3" s="740"/>
      <c r="I3" s="740"/>
      <c r="J3" s="740"/>
    </row>
    <row r="4" spans="1:10" ht="30" customHeight="1">
      <c r="A4" s="741" t="s">
        <v>547</v>
      </c>
      <c r="B4" s="741"/>
      <c r="C4" s="741"/>
      <c r="D4" s="741"/>
      <c r="E4" s="741"/>
      <c r="F4" s="741"/>
      <c r="G4" s="741"/>
      <c r="H4" s="741"/>
      <c r="I4" s="741"/>
      <c r="J4" s="741"/>
    </row>
    <row r="5" spans="1:10" ht="3.75" customHeight="1" thickBot="1">
      <c r="J5" s="14"/>
    </row>
    <row r="6" spans="1:10" s="15" customFormat="1" ht="30" customHeight="1" thickTop="1" thickBot="1">
      <c r="A6" s="560"/>
      <c r="B6" s="394" t="s">
        <v>670</v>
      </c>
      <c r="C6" s="394" t="s">
        <v>671</v>
      </c>
      <c r="D6" s="394" t="s">
        <v>672</v>
      </c>
      <c r="E6" s="394" t="s">
        <v>673</v>
      </c>
      <c r="F6" s="394" t="s">
        <v>674</v>
      </c>
      <c r="G6" s="394" t="s">
        <v>675</v>
      </c>
      <c r="H6" s="394" t="s">
        <v>1572</v>
      </c>
      <c r="I6" s="394" t="s">
        <v>1433</v>
      </c>
      <c r="J6" s="394" t="s">
        <v>1573</v>
      </c>
    </row>
    <row r="7" spans="1:10" ht="15" customHeight="1" thickTop="1" thickBot="1">
      <c r="A7" s="396" t="s">
        <v>676</v>
      </c>
      <c r="B7" s="397">
        <v>7223308.3173700003</v>
      </c>
      <c r="C7" s="397">
        <v>7842731.3683599997</v>
      </c>
      <c r="D7" s="397">
        <v>9235270.4148399998</v>
      </c>
      <c r="E7" s="397">
        <v>10253531.655440001</v>
      </c>
      <c r="F7" s="397">
        <v>10538299.414940001</v>
      </c>
      <c r="G7" s="397">
        <v>11107875.534559999</v>
      </c>
      <c r="H7" s="397">
        <v>11660692.260780001</v>
      </c>
      <c r="I7" s="397">
        <v>11882423.19973</v>
      </c>
      <c r="J7" s="397">
        <v>11901113.31903</v>
      </c>
    </row>
    <row r="8" spans="1:10" s="16" customFormat="1" ht="15" customHeight="1" thickTop="1">
      <c r="A8" s="147" t="s">
        <v>193</v>
      </c>
      <c r="B8" s="114">
        <v>897949.87373999995</v>
      </c>
      <c r="C8" s="114">
        <v>975643.83765</v>
      </c>
      <c r="D8" s="114">
        <v>881227.46496000001</v>
      </c>
      <c r="E8" s="114">
        <v>1091391.3767899999</v>
      </c>
      <c r="F8" s="114">
        <v>1084039.86048</v>
      </c>
      <c r="G8" s="114">
        <v>1169392.3503699999</v>
      </c>
      <c r="H8" s="114">
        <v>1286996.0030699999</v>
      </c>
      <c r="I8" s="114">
        <v>1528196.3073900002</v>
      </c>
      <c r="J8" s="114">
        <v>1206286.1243399999</v>
      </c>
    </row>
    <row r="9" spans="1:10" s="16" customFormat="1" ht="15" customHeight="1">
      <c r="A9" s="147" t="s">
        <v>202</v>
      </c>
      <c r="B9" s="114">
        <v>1338002.37087</v>
      </c>
      <c r="C9" s="114">
        <v>1074834.42805</v>
      </c>
      <c r="D9" s="114">
        <v>1600733.6845999998</v>
      </c>
      <c r="E9" s="114">
        <v>1682069.7639600001</v>
      </c>
      <c r="F9" s="114">
        <v>1220596.2469600001</v>
      </c>
      <c r="G9" s="114">
        <v>987565.80467999994</v>
      </c>
      <c r="H9" s="114">
        <v>1026847.4411000001</v>
      </c>
      <c r="I9" s="114">
        <v>921771.61235000007</v>
      </c>
      <c r="J9" s="114">
        <v>844899.96184</v>
      </c>
    </row>
    <row r="10" spans="1:10" s="16" customFormat="1" ht="15" customHeight="1">
      <c r="A10" s="147" t="s">
        <v>211</v>
      </c>
      <c r="B10" s="114">
        <v>4820726.0470600007</v>
      </c>
      <c r="C10" s="114">
        <v>5586924.29801</v>
      </c>
      <c r="D10" s="114">
        <v>6523537.0690900004</v>
      </c>
      <c r="E10" s="114">
        <v>7084655.6577299992</v>
      </c>
      <c r="F10" s="114">
        <v>7770232.8568700003</v>
      </c>
      <c r="G10" s="114">
        <v>8316734.6212399993</v>
      </c>
      <c r="H10" s="114">
        <v>8599421.8193500005</v>
      </c>
      <c r="I10" s="114">
        <v>8590879.5456499998</v>
      </c>
      <c r="J10" s="114">
        <v>8998322.8686299995</v>
      </c>
    </row>
    <row r="11" spans="1:10" s="16" customFormat="1" ht="15" customHeight="1">
      <c r="A11" s="148" t="s">
        <v>677</v>
      </c>
      <c r="B11" s="114">
        <v>4850331.6453599995</v>
      </c>
      <c r="C11" s="114">
        <v>5617567.9817599999</v>
      </c>
      <c r="D11" s="114">
        <v>6557454.6520600002</v>
      </c>
      <c r="E11" s="114">
        <v>7114552.6969799995</v>
      </c>
      <c r="F11" s="114">
        <v>7790039.4369099997</v>
      </c>
      <c r="G11" s="114">
        <v>8318955.2788399998</v>
      </c>
      <c r="H11" s="114">
        <v>8412506.7248500008</v>
      </c>
      <c r="I11" s="114">
        <v>8329562.4731899993</v>
      </c>
      <c r="J11" s="114">
        <v>8652717.0404000003</v>
      </c>
    </row>
    <row r="12" spans="1:10" s="16" customFormat="1" ht="15" customHeight="1">
      <c r="A12" s="148" t="s">
        <v>678</v>
      </c>
      <c r="B12" s="114">
        <v>4764561.2368999999</v>
      </c>
      <c r="C12" s="114">
        <v>5443248.7034099996</v>
      </c>
      <c r="D12" s="114">
        <v>6382989.2288599992</v>
      </c>
      <c r="E12" s="114">
        <v>6923968.0471299998</v>
      </c>
      <c r="F12" s="114">
        <v>7561448.3668999998</v>
      </c>
      <c r="G12" s="114">
        <v>7775482.71416</v>
      </c>
      <c r="H12" s="114">
        <v>7897327.9500900004</v>
      </c>
      <c r="I12" s="114">
        <v>7920920.9096499998</v>
      </c>
      <c r="J12" s="114">
        <v>7996778.9029799998</v>
      </c>
    </row>
    <row r="13" spans="1:10" s="16" customFormat="1" ht="15" customHeight="1">
      <c r="A13" s="148" t="s">
        <v>679</v>
      </c>
      <c r="B13" s="114">
        <v>85770.408459999991</v>
      </c>
      <c r="C13" s="114">
        <v>174319.27835000001</v>
      </c>
      <c r="D13" s="114">
        <v>174465.42319999999</v>
      </c>
      <c r="E13" s="114">
        <v>190584.64984999999</v>
      </c>
      <c r="F13" s="114">
        <v>228591.07001</v>
      </c>
      <c r="G13" s="114">
        <v>543472.56467999995</v>
      </c>
      <c r="H13" s="114">
        <v>515178.77476</v>
      </c>
      <c r="I13" s="114">
        <v>408641.56354</v>
      </c>
      <c r="J13" s="114">
        <v>655938.13741999993</v>
      </c>
    </row>
    <row r="14" spans="1:10" s="16" customFormat="1" ht="15" customHeight="1">
      <c r="A14" s="148" t="s">
        <v>680</v>
      </c>
      <c r="B14" s="114">
        <v>12668.696840000001</v>
      </c>
      <c r="C14" s="114">
        <v>23989.08596</v>
      </c>
      <c r="D14" s="114">
        <v>19524.553449999999</v>
      </c>
      <c r="E14" s="114">
        <v>31371.718129999997</v>
      </c>
      <c r="F14" s="114">
        <v>31207.318629999998</v>
      </c>
      <c r="G14" s="114">
        <v>35031.550579999996</v>
      </c>
      <c r="H14" s="114">
        <v>46022.353860000003</v>
      </c>
      <c r="I14" s="114">
        <v>12952.499310000001</v>
      </c>
      <c r="J14" s="114">
        <v>35300.377950000002</v>
      </c>
    </row>
    <row r="15" spans="1:10" s="16" customFormat="1" ht="15" customHeight="1">
      <c r="A15" s="148" t="s">
        <v>681</v>
      </c>
      <c r="B15" s="114">
        <v>11854.44859</v>
      </c>
      <c r="C15" s="114">
        <v>21233.137620000001</v>
      </c>
      <c r="D15" s="114">
        <v>16597.17123</v>
      </c>
      <c r="E15" s="114">
        <v>24516.231319999999</v>
      </c>
      <c r="F15" s="114">
        <v>24590.347559999998</v>
      </c>
      <c r="G15" s="114">
        <v>26163.190170000002</v>
      </c>
      <c r="H15" s="114">
        <v>19313.958770000001</v>
      </c>
      <c r="I15" s="114">
        <v>10123.31616</v>
      </c>
      <c r="J15" s="114">
        <v>17945.680680000001</v>
      </c>
    </row>
    <row r="16" spans="1:10" s="16" customFormat="1" ht="15" customHeight="1">
      <c r="A16" s="148" t="s">
        <v>682</v>
      </c>
      <c r="B16" s="114">
        <v>814.24824999999998</v>
      </c>
      <c r="C16" s="114">
        <v>2755.9483399999999</v>
      </c>
      <c r="D16" s="114">
        <v>2927.3822200000004</v>
      </c>
      <c r="E16" s="114">
        <v>6855.4868099999994</v>
      </c>
      <c r="F16" s="114">
        <v>6616.9710700000005</v>
      </c>
      <c r="G16" s="114">
        <v>8868.3604099999993</v>
      </c>
      <c r="H16" s="114">
        <v>26708.395089999998</v>
      </c>
      <c r="I16" s="114">
        <v>2829.1831499999998</v>
      </c>
      <c r="J16" s="114">
        <v>17354.697270000001</v>
      </c>
    </row>
    <row r="17" spans="1:10" s="16" customFormat="1" ht="15" customHeight="1">
      <c r="A17" s="148" t="s">
        <v>683</v>
      </c>
      <c r="B17" s="114">
        <v>52509.15322</v>
      </c>
      <c r="C17" s="114">
        <v>58235.36608</v>
      </c>
      <c r="D17" s="114">
        <v>76135.38291</v>
      </c>
      <c r="E17" s="114">
        <v>83348.606569999989</v>
      </c>
      <c r="F17" s="114">
        <v>94769.83438</v>
      </c>
      <c r="G17" s="114">
        <v>100682.64201000001</v>
      </c>
      <c r="H17" s="114">
        <v>109643.70099</v>
      </c>
      <c r="I17" s="114">
        <v>99996.51367</v>
      </c>
      <c r="J17" s="114">
        <v>84086.57733</v>
      </c>
    </row>
    <row r="18" spans="1:10" s="16" customFormat="1" ht="15" customHeight="1">
      <c r="A18" s="148" t="s">
        <v>684</v>
      </c>
      <c r="B18" s="114">
        <v>48407.304689999997</v>
      </c>
      <c r="C18" s="114">
        <v>55099.944069999998</v>
      </c>
      <c r="D18" s="114">
        <v>61806.025350000004</v>
      </c>
      <c r="E18" s="114">
        <v>63989.835290000003</v>
      </c>
      <c r="F18" s="114">
        <v>64721.410779999998</v>
      </c>
      <c r="G18" s="114">
        <v>65923.741580000002</v>
      </c>
      <c r="H18" s="114">
        <v>72460.99715000001</v>
      </c>
      <c r="I18" s="114">
        <v>62714.432509999999</v>
      </c>
      <c r="J18" s="114">
        <v>51985.852020000006</v>
      </c>
    </row>
    <row r="19" spans="1:10" s="16" customFormat="1" ht="15" customHeight="1">
      <c r="A19" s="148" t="s">
        <v>685</v>
      </c>
      <c r="B19" s="114">
        <v>4101.8485300000002</v>
      </c>
      <c r="C19" s="114">
        <v>3135.4220099999998</v>
      </c>
      <c r="D19" s="114">
        <v>14329.35756</v>
      </c>
      <c r="E19" s="114">
        <v>19358.771280000001</v>
      </c>
      <c r="F19" s="114">
        <v>30048.423600000002</v>
      </c>
      <c r="G19" s="114">
        <v>34758.900430000002</v>
      </c>
      <c r="H19" s="114">
        <v>37182.703840000002</v>
      </c>
      <c r="I19" s="114">
        <v>37282.081159999994</v>
      </c>
      <c r="J19" s="114">
        <v>32100.725309999998</v>
      </c>
    </row>
    <row r="20" spans="1:10" s="16" customFormat="1" ht="15" customHeight="1">
      <c r="A20" s="148" t="s">
        <v>224</v>
      </c>
      <c r="B20" s="114">
        <v>49778.598229999996</v>
      </c>
      <c r="C20" s="114">
        <v>55156.156069999997</v>
      </c>
      <c r="D20" s="114">
        <v>63560.720630000003</v>
      </c>
      <c r="E20" s="114">
        <v>66983.575440000001</v>
      </c>
      <c r="F20" s="114">
        <v>72981.89304000001</v>
      </c>
      <c r="G20" s="114">
        <v>89913.244780000008</v>
      </c>
      <c r="H20" s="114">
        <v>271556.20931999997</v>
      </c>
      <c r="I20" s="114">
        <v>385225.53942000004</v>
      </c>
      <c r="J20" s="114">
        <v>454076.47706</v>
      </c>
    </row>
    <row r="21" spans="1:10" s="16" customFormat="1" ht="15" customHeight="1">
      <c r="A21" s="148" t="s">
        <v>686</v>
      </c>
      <c r="B21" s="114">
        <v>-144562.04659000001</v>
      </c>
      <c r="C21" s="114">
        <v>-168024.29186000003</v>
      </c>
      <c r="D21" s="114">
        <v>-193138.23996000001</v>
      </c>
      <c r="E21" s="114">
        <v>-211600.93938999998</v>
      </c>
      <c r="F21" s="114">
        <v>-218765.62609000001</v>
      </c>
      <c r="G21" s="114">
        <v>-227848.09497000001</v>
      </c>
      <c r="H21" s="114">
        <v>-240307.16966999997</v>
      </c>
      <c r="I21" s="114">
        <v>-236857.47993999999</v>
      </c>
      <c r="J21" s="114">
        <v>-227857.60411000001</v>
      </c>
    </row>
    <row r="22" spans="1:10" s="16" customFormat="1" ht="15" customHeight="1">
      <c r="A22" s="147" t="s">
        <v>237</v>
      </c>
      <c r="B22" s="114">
        <v>50201.881430000001</v>
      </c>
      <c r="C22" s="114">
        <v>68217.99179</v>
      </c>
      <c r="D22" s="114">
        <v>71151.329769999997</v>
      </c>
      <c r="E22" s="114">
        <v>96586.277050000004</v>
      </c>
      <c r="F22" s="114">
        <v>117490.71656</v>
      </c>
      <c r="G22" s="114">
        <v>100538.53173</v>
      </c>
      <c r="H22" s="114">
        <v>107503.72486</v>
      </c>
      <c r="I22" s="114">
        <v>152801.56822999998</v>
      </c>
      <c r="J22" s="114">
        <v>135827.49543000001</v>
      </c>
    </row>
    <row r="23" spans="1:10" s="16" customFormat="1" ht="15" customHeight="1">
      <c r="A23" s="147" t="s">
        <v>243</v>
      </c>
      <c r="B23" s="114">
        <v>107.37781</v>
      </c>
      <c r="C23" s="114">
        <v>802.87522999999999</v>
      </c>
      <c r="D23" s="114">
        <v>774.5249399999999</v>
      </c>
      <c r="E23" s="114">
        <v>217.45935</v>
      </c>
      <c r="F23" s="114">
        <v>14702.92633</v>
      </c>
      <c r="G23" s="114">
        <v>4377.7575199999992</v>
      </c>
      <c r="H23" s="114">
        <v>2223.5010899999997</v>
      </c>
      <c r="I23" s="114">
        <v>2249.8952999999997</v>
      </c>
      <c r="J23" s="114">
        <v>3639.8811000000001</v>
      </c>
    </row>
    <row r="24" spans="1:10" s="16" customFormat="1" ht="15" customHeight="1">
      <c r="A24" s="147" t="s">
        <v>687</v>
      </c>
      <c r="B24" s="114">
        <v>5561.5434800000003</v>
      </c>
      <c r="C24" s="114">
        <v>6145.9994800000004</v>
      </c>
      <c r="D24" s="114">
        <v>7406.5659599999999</v>
      </c>
      <c r="E24" s="114">
        <v>109452.79794</v>
      </c>
      <c r="F24" s="114">
        <v>145815.33447999999</v>
      </c>
      <c r="G24" s="114">
        <v>291744.09567000001</v>
      </c>
      <c r="H24" s="114">
        <v>416875.23726999998</v>
      </c>
      <c r="I24" s="114">
        <v>451175.23726999998</v>
      </c>
      <c r="J24" s="114">
        <v>473932.26201000001</v>
      </c>
    </row>
    <row r="25" spans="1:10" s="16" customFormat="1" ht="15" customHeight="1">
      <c r="A25" s="147" t="s">
        <v>254</v>
      </c>
      <c r="B25" s="114">
        <v>95026.110610000003</v>
      </c>
      <c r="C25" s="114">
        <v>109212.29884999999</v>
      </c>
      <c r="D25" s="114">
        <v>119937.14044</v>
      </c>
      <c r="E25" s="114">
        <v>125444.43909999999</v>
      </c>
      <c r="F25" s="114">
        <v>136357.38650999998</v>
      </c>
      <c r="G25" s="114">
        <v>183327.78938</v>
      </c>
      <c r="H25" s="114">
        <v>189983.31478000002</v>
      </c>
      <c r="I25" s="114">
        <v>189127.1029</v>
      </c>
      <c r="J25" s="114">
        <v>197893.55459000001</v>
      </c>
    </row>
    <row r="26" spans="1:10" s="16" customFormat="1" ht="15" customHeight="1">
      <c r="A26" s="147" t="s">
        <v>688</v>
      </c>
      <c r="B26" s="114">
        <v>15733.112369999999</v>
      </c>
      <c r="C26" s="114">
        <v>20949.639300000003</v>
      </c>
      <c r="D26" s="114">
        <v>30502.63508</v>
      </c>
      <c r="E26" s="114">
        <v>63713.883520000003</v>
      </c>
      <c r="F26" s="114">
        <v>49064.086750000002</v>
      </c>
      <c r="G26" s="114">
        <v>54194.58397</v>
      </c>
      <c r="H26" s="114">
        <v>30841.219260000002</v>
      </c>
      <c r="I26" s="114">
        <v>46221.930639999999</v>
      </c>
      <c r="J26" s="114">
        <v>40311.171090000003</v>
      </c>
    </row>
    <row r="27" spans="1:10" s="17" customFormat="1" ht="15" customHeight="1" thickBot="1">
      <c r="A27" s="147" t="s">
        <v>270</v>
      </c>
      <c r="B27" s="114">
        <v>0</v>
      </c>
      <c r="C27" s="114">
        <v>0</v>
      </c>
      <c r="D27" s="114">
        <v>0</v>
      </c>
      <c r="E27" s="114">
        <v>0</v>
      </c>
      <c r="F27" s="114">
        <v>0</v>
      </c>
      <c r="G27" s="114">
        <v>0</v>
      </c>
      <c r="H27" s="114">
        <v>0</v>
      </c>
      <c r="I27" s="114">
        <v>0</v>
      </c>
      <c r="J27" s="114">
        <v>0</v>
      </c>
    </row>
    <row r="28" spans="1:10" ht="15" customHeight="1" thickTop="1" thickBot="1">
      <c r="A28" s="396" t="s">
        <v>689</v>
      </c>
      <c r="B28" s="397">
        <v>6769528.1249599997</v>
      </c>
      <c r="C28" s="397">
        <v>7343811.2807799997</v>
      </c>
      <c r="D28" s="397">
        <v>8680731.9509999994</v>
      </c>
      <c r="E28" s="397">
        <v>9627167.1735499986</v>
      </c>
      <c r="F28" s="397">
        <v>9861719.1519900002</v>
      </c>
      <c r="G28" s="397">
        <v>10371930.459100001</v>
      </c>
      <c r="H28" s="397">
        <v>10933924.669430001</v>
      </c>
      <c r="I28" s="397">
        <v>11130604.68266</v>
      </c>
      <c r="J28" s="397">
        <v>11126546.48917</v>
      </c>
    </row>
    <row r="29" spans="1:10" s="16" customFormat="1" ht="15" customHeight="1" thickTop="1">
      <c r="A29" s="147" t="s">
        <v>690</v>
      </c>
      <c r="B29" s="114">
        <v>5973126.0757100005</v>
      </c>
      <c r="C29" s="114">
        <v>6453670.8342700005</v>
      </c>
      <c r="D29" s="114">
        <v>7431700.9958100002</v>
      </c>
      <c r="E29" s="114">
        <v>8203038.6017399998</v>
      </c>
      <c r="F29" s="114">
        <v>8281147.6344300006</v>
      </c>
      <c r="G29" s="114">
        <v>8364578.02563</v>
      </c>
      <c r="H29" s="114">
        <v>8772536.3383700009</v>
      </c>
      <c r="I29" s="114">
        <v>8812392.2032900006</v>
      </c>
      <c r="J29" s="114">
        <v>8729090.1948600002</v>
      </c>
    </row>
    <row r="30" spans="1:10" s="16" customFormat="1" ht="15" customHeight="1">
      <c r="A30" s="148" t="s">
        <v>691</v>
      </c>
      <c r="B30" s="114">
        <v>1028010.2229500001</v>
      </c>
      <c r="C30" s="114">
        <v>1315468.93802</v>
      </c>
      <c r="D30" s="114">
        <v>1435862.49223</v>
      </c>
      <c r="E30" s="114">
        <v>1285123.3313499999</v>
      </c>
      <c r="F30" s="114">
        <v>1375349.7096199999</v>
      </c>
      <c r="G30" s="114">
        <v>1060864.4136300001</v>
      </c>
      <c r="H30" s="114">
        <v>1213558.6444699999</v>
      </c>
      <c r="I30" s="114">
        <v>1251795.5850899999</v>
      </c>
      <c r="J30" s="114">
        <v>1219794.6484600001</v>
      </c>
    </row>
    <row r="31" spans="1:10" s="16" customFormat="1" ht="15" customHeight="1">
      <c r="A31" s="148" t="s">
        <v>692</v>
      </c>
      <c r="B31" s="114">
        <v>1362471.05067</v>
      </c>
      <c r="C31" s="114">
        <v>1585340.17866</v>
      </c>
      <c r="D31" s="114">
        <v>1731606.61301</v>
      </c>
      <c r="E31" s="114">
        <v>1763928.1807200001</v>
      </c>
      <c r="F31" s="114">
        <v>1765670.4951099998</v>
      </c>
      <c r="G31" s="114">
        <v>1552488.8249100002</v>
      </c>
      <c r="H31" s="114">
        <v>1557580.90344</v>
      </c>
      <c r="I31" s="114">
        <v>1565335.0885399999</v>
      </c>
      <c r="J31" s="114">
        <v>1630645.9459599999</v>
      </c>
    </row>
    <row r="32" spans="1:10" s="16" customFormat="1" ht="15" customHeight="1">
      <c r="A32" s="148" t="s">
        <v>693</v>
      </c>
      <c r="B32" s="114">
        <v>120810.28158</v>
      </c>
      <c r="C32" s="114">
        <v>46620.450450000004</v>
      </c>
      <c r="D32" s="114">
        <v>25154.70318</v>
      </c>
      <c r="E32" s="114">
        <v>22135.81322</v>
      </c>
      <c r="F32" s="114">
        <v>16021.18326</v>
      </c>
      <c r="G32" s="114">
        <v>5099.9520899999998</v>
      </c>
      <c r="H32" s="114">
        <v>5079.6254400000007</v>
      </c>
      <c r="I32" s="114">
        <v>4610.6847400000006</v>
      </c>
      <c r="J32" s="114">
        <v>4441.4427599999999</v>
      </c>
    </row>
    <row r="33" spans="1:10" s="16" customFormat="1" ht="15" customHeight="1">
      <c r="A33" s="148" t="s">
        <v>694</v>
      </c>
      <c r="B33" s="114">
        <v>74456.599900000001</v>
      </c>
      <c r="C33" s="114">
        <v>88427.482499999998</v>
      </c>
      <c r="D33" s="114">
        <v>81577.913680000012</v>
      </c>
      <c r="E33" s="114">
        <v>127668.30354000001</v>
      </c>
      <c r="F33" s="114">
        <v>145908.53308000002</v>
      </c>
      <c r="G33" s="114">
        <v>125665.55807</v>
      </c>
      <c r="H33" s="114">
        <v>132291.63688000001</v>
      </c>
      <c r="I33" s="114">
        <v>111386.25168</v>
      </c>
      <c r="J33" s="114">
        <v>154229.97528000001</v>
      </c>
    </row>
    <row r="34" spans="1:10" s="16" customFormat="1" ht="15" customHeight="1">
      <c r="A34" s="148" t="s">
        <v>695</v>
      </c>
      <c r="B34" s="114">
        <v>3208242.70939</v>
      </c>
      <c r="C34" s="114">
        <v>3179102.3071500002</v>
      </c>
      <c r="D34" s="114">
        <v>3847708.9607699998</v>
      </c>
      <c r="E34" s="114">
        <v>4597529.1383400001</v>
      </c>
      <c r="F34" s="114">
        <v>4482922.1085100006</v>
      </c>
      <c r="G34" s="114">
        <v>4989532.0665899999</v>
      </c>
      <c r="H34" s="114">
        <v>5154904.9312800001</v>
      </c>
      <c r="I34" s="114">
        <v>5115903.8352899998</v>
      </c>
      <c r="J34" s="114">
        <v>4882972.8465</v>
      </c>
    </row>
    <row r="35" spans="1:10" s="16" customFormat="1" ht="15" customHeight="1">
      <c r="A35" s="148" t="s">
        <v>696</v>
      </c>
      <c r="B35" s="114">
        <v>179135.21122</v>
      </c>
      <c r="C35" s="114">
        <v>238711.47749000002</v>
      </c>
      <c r="D35" s="114">
        <v>309790.31293999997</v>
      </c>
      <c r="E35" s="114">
        <v>406653.83457000001</v>
      </c>
      <c r="F35" s="114">
        <v>495275.60485</v>
      </c>
      <c r="G35" s="114">
        <v>630927.21033999999</v>
      </c>
      <c r="H35" s="114">
        <v>709120.59686000005</v>
      </c>
      <c r="I35" s="114">
        <v>763360.75795</v>
      </c>
      <c r="J35" s="114">
        <v>837005.33589999995</v>
      </c>
    </row>
    <row r="36" spans="1:10" s="16" customFormat="1" ht="15" customHeight="1">
      <c r="A36" s="147" t="s">
        <v>697</v>
      </c>
      <c r="B36" s="114">
        <v>299.78474999999997</v>
      </c>
      <c r="C36" s="114">
        <v>1006.40185</v>
      </c>
      <c r="D36" s="114">
        <v>1407.06782</v>
      </c>
      <c r="E36" s="114">
        <v>788.56786</v>
      </c>
      <c r="F36" s="114">
        <v>472.66217999999998</v>
      </c>
      <c r="G36" s="114">
        <v>482.48257000000001</v>
      </c>
      <c r="H36" s="114">
        <v>47475.469810000002</v>
      </c>
      <c r="I36" s="114">
        <v>110821.98066</v>
      </c>
      <c r="J36" s="114">
        <v>71505.271079999991</v>
      </c>
    </row>
    <row r="37" spans="1:10" s="16" customFormat="1" ht="15" customHeight="1">
      <c r="A37" s="147" t="s">
        <v>698</v>
      </c>
      <c r="B37" s="114">
        <v>382489.65025999997</v>
      </c>
      <c r="C37" s="114">
        <v>411513.61619999999</v>
      </c>
      <c r="D37" s="114">
        <v>677231.78346000006</v>
      </c>
      <c r="E37" s="114">
        <v>877957.00421000004</v>
      </c>
      <c r="F37" s="114">
        <v>1020381.20667</v>
      </c>
      <c r="G37" s="114">
        <v>1499939.3615899999</v>
      </c>
      <c r="H37" s="114">
        <v>1465912.27489</v>
      </c>
      <c r="I37" s="114">
        <v>1463555.38451</v>
      </c>
      <c r="J37" s="114">
        <v>1644709.5137499999</v>
      </c>
    </row>
    <row r="38" spans="1:10" s="16" customFormat="1" ht="15" customHeight="1">
      <c r="A38" s="147" t="s">
        <v>699</v>
      </c>
      <c r="B38" s="114">
        <v>159346.66347999999</v>
      </c>
      <c r="C38" s="114">
        <v>170452.63537999999</v>
      </c>
      <c r="D38" s="114">
        <v>197332.48530999999</v>
      </c>
      <c r="E38" s="114">
        <v>215294.12547</v>
      </c>
      <c r="F38" s="114">
        <v>233424.46649000002</v>
      </c>
      <c r="G38" s="114">
        <v>215107.07136999999</v>
      </c>
      <c r="H38" s="114">
        <v>203623.08700999999</v>
      </c>
      <c r="I38" s="114">
        <v>216643.55074999999</v>
      </c>
      <c r="J38" s="114">
        <v>215285.50972</v>
      </c>
    </row>
    <row r="39" spans="1:10" s="16" customFormat="1" ht="15" customHeight="1">
      <c r="A39" s="147" t="s">
        <v>308</v>
      </c>
      <c r="B39" s="114">
        <v>73810.89516</v>
      </c>
      <c r="C39" s="114">
        <v>80658.394540000008</v>
      </c>
      <c r="D39" s="114">
        <v>88561.332730000009</v>
      </c>
      <c r="E39" s="114">
        <v>86152.372739999992</v>
      </c>
      <c r="F39" s="114">
        <v>90597.630310000008</v>
      </c>
      <c r="G39" s="114">
        <v>99541.223180000001</v>
      </c>
      <c r="H39" s="114">
        <v>103498.88498999999</v>
      </c>
      <c r="I39" s="114">
        <v>104394.77972000001</v>
      </c>
      <c r="J39" s="114">
        <v>113514.05731</v>
      </c>
    </row>
    <row r="40" spans="1:10" s="16" customFormat="1" ht="15" customHeight="1">
      <c r="A40" s="147" t="s">
        <v>314</v>
      </c>
      <c r="B40" s="114">
        <v>0</v>
      </c>
      <c r="C40" s="114">
        <v>0</v>
      </c>
      <c r="D40" s="114">
        <v>0</v>
      </c>
      <c r="E40" s="114">
        <v>0</v>
      </c>
      <c r="F40" s="114">
        <v>0</v>
      </c>
      <c r="G40" s="114">
        <v>0</v>
      </c>
      <c r="H40" s="114">
        <v>129573.65</v>
      </c>
      <c r="I40" s="114">
        <v>129104.3</v>
      </c>
      <c r="J40" s="114">
        <v>129660.56666</v>
      </c>
    </row>
    <row r="41" spans="1:10" s="16" customFormat="1" ht="15" customHeight="1">
      <c r="A41" s="147" t="s">
        <v>700</v>
      </c>
      <c r="B41" s="114">
        <v>173169.87084000002</v>
      </c>
      <c r="C41" s="114">
        <v>190268.00143</v>
      </c>
      <c r="D41" s="114">
        <v>235412.0612</v>
      </c>
      <c r="E41" s="114">
        <v>206491.40437</v>
      </c>
      <c r="F41" s="114">
        <v>224346.85443000001</v>
      </c>
      <c r="G41" s="114">
        <v>186356.65327000001</v>
      </c>
      <c r="H41" s="114">
        <v>169971.60669999997</v>
      </c>
      <c r="I41" s="114">
        <v>145413.21952000001</v>
      </c>
      <c r="J41" s="114">
        <v>127498.55661</v>
      </c>
    </row>
    <row r="42" spans="1:10" s="17" customFormat="1" ht="15" customHeight="1" thickBot="1">
      <c r="A42" s="147" t="s">
        <v>489</v>
      </c>
      <c r="B42" s="114">
        <v>7285.1847600000001</v>
      </c>
      <c r="C42" s="114">
        <v>36241.397109999998</v>
      </c>
      <c r="D42" s="114">
        <v>49086.224670000003</v>
      </c>
      <c r="E42" s="114">
        <v>37445.097159999998</v>
      </c>
      <c r="F42" s="114">
        <v>11348.697480000001</v>
      </c>
      <c r="G42" s="114">
        <v>5925.64149</v>
      </c>
      <c r="H42" s="114">
        <v>41333.357659999994</v>
      </c>
      <c r="I42" s="114">
        <v>148279.26420999999</v>
      </c>
      <c r="J42" s="114">
        <v>95282.819180000006</v>
      </c>
    </row>
    <row r="43" spans="1:10" ht="15" customHeight="1" thickTop="1" thickBot="1">
      <c r="A43" s="396" t="s">
        <v>701</v>
      </c>
      <c r="B43" s="397">
        <v>453780.19185</v>
      </c>
      <c r="C43" s="397">
        <v>498920.08754000004</v>
      </c>
      <c r="D43" s="397">
        <v>554538.46307000006</v>
      </c>
      <c r="E43" s="397">
        <v>626364.48169000004</v>
      </c>
      <c r="F43" s="397">
        <v>676580.26266999997</v>
      </c>
      <c r="G43" s="397">
        <v>735945.07503999991</v>
      </c>
      <c r="H43" s="397">
        <v>726767.59085000004</v>
      </c>
      <c r="I43" s="397">
        <v>751818.51651999995</v>
      </c>
      <c r="J43" s="397">
        <v>774566.82922000007</v>
      </c>
    </row>
    <row r="44" spans="1:10" s="16" customFormat="1" ht="15" customHeight="1" thickTop="1">
      <c r="A44" s="147" t="s">
        <v>329</v>
      </c>
      <c r="B44" s="114">
        <v>311563</v>
      </c>
      <c r="C44" s="114">
        <v>348993</v>
      </c>
      <c r="D44" s="114">
        <v>394323</v>
      </c>
      <c r="E44" s="114">
        <v>452173</v>
      </c>
      <c r="F44" s="114">
        <v>506063</v>
      </c>
      <c r="G44" s="114">
        <v>551823</v>
      </c>
      <c r="H44" s="114">
        <v>557873</v>
      </c>
      <c r="I44" s="114">
        <v>598253</v>
      </c>
      <c r="J44" s="114">
        <v>616603</v>
      </c>
    </row>
    <row r="45" spans="1:10" s="16" customFormat="1" ht="15" customHeight="1">
      <c r="A45" s="147" t="s">
        <v>333</v>
      </c>
      <c r="B45" s="114">
        <v>0</v>
      </c>
      <c r="C45" s="114">
        <v>0</v>
      </c>
      <c r="D45" s="114">
        <v>5</v>
      </c>
      <c r="E45" s="114">
        <v>0</v>
      </c>
      <c r="F45" s="114">
        <v>2.5</v>
      </c>
      <c r="G45" s="114">
        <v>0</v>
      </c>
      <c r="H45" s="114">
        <v>16552.5</v>
      </c>
      <c r="I45" s="114">
        <v>2.5</v>
      </c>
      <c r="J45" s="114">
        <v>2882.5</v>
      </c>
    </row>
    <row r="46" spans="1:10" s="16" customFormat="1" ht="15" customHeight="1">
      <c r="A46" s="147" t="s">
        <v>337</v>
      </c>
      <c r="B46" s="114">
        <v>0</v>
      </c>
      <c r="C46" s="114">
        <v>0</v>
      </c>
      <c r="D46" s="114">
        <v>0</v>
      </c>
      <c r="E46" s="114">
        <v>0</v>
      </c>
      <c r="F46" s="114">
        <v>0</v>
      </c>
      <c r="G46" s="114">
        <v>0</v>
      </c>
      <c r="H46" s="114">
        <v>0</v>
      </c>
      <c r="I46" s="114">
        <v>0</v>
      </c>
      <c r="J46" s="114">
        <v>0</v>
      </c>
    </row>
    <row r="47" spans="1:10" s="16" customFormat="1" ht="15" customHeight="1">
      <c r="A47" s="147" t="s">
        <v>702</v>
      </c>
      <c r="B47" s="114">
        <v>59051.410429999996</v>
      </c>
      <c r="C47" s="114">
        <v>67367.365080000003</v>
      </c>
      <c r="D47" s="114">
        <v>75623.21620000001</v>
      </c>
      <c r="E47" s="114">
        <v>73271.404819999996</v>
      </c>
      <c r="F47" s="114">
        <v>83362.498000000007</v>
      </c>
      <c r="G47" s="114">
        <v>92076.541689999998</v>
      </c>
      <c r="H47" s="114">
        <v>103120.53031999999</v>
      </c>
      <c r="I47" s="114">
        <v>103120.53031999999</v>
      </c>
      <c r="J47" s="114">
        <v>108163.00742000001</v>
      </c>
    </row>
    <row r="48" spans="1:10" s="16" customFormat="1" ht="15" customHeight="1">
      <c r="A48" s="147" t="s">
        <v>343</v>
      </c>
      <c r="B48" s="114">
        <v>83165.781419999999</v>
      </c>
      <c r="C48" s="114">
        <v>82559.72245999999</v>
      </c>
      <c r="D48" s="114">
        <v>84587.246870000003</v>
      </c>
      <c r="E48" s="114">
        <v>100920.07687</v>
      </c>
      <c r="F48" s="114">
        <v>87152.264670000004</v>
      </c>
      <c r="G48" s="114">
        <v>92045.533349999998</v>
      </c>
      <c r="H48" s="114">
        <v>49221.560530000002</v>
      </c>
      <c r="I48" s="114">
        <v>50442.486199999999</v>
      </c>
      <c r="J48" s="114">
        <v>46918.321799999998</v>
      </c>
    </row>
    <row r="49" spans="1:10" s="16" customFormat="1" ht="15" customHeight="1">
      <c r="A49" s="148" t="s">
        <v>703</v>
      </c>
      <c r="B49" s="114">
        <v>6.2349199999999998</v>
      </c>
      <c r="C49" s="114">
        <v>1.21126</v>
      </c>
      <c r="D49" s="114">
        <v>5.3606699999999998</v>
      </c>
      <c r="E49" s="114">
        <v>9.1450800000000001</v>
      </c>
      <c r="F49" s="114">
        <v>11.827780000000001</v>
      </c>
      <c r="G49" s="114">
        <v>12.29477</v>
      </c>
      <c r="H49" s="114">
        <v>23847.715179999999</v>
      </c>
      <c r="I49" s="114">
        <v>17.71518</v>
      </c>
      <c r="J49" s="114">
        <v>24170.009100000003</v>
      </c>
    </row>
    <row r="50" spans="1:10" s="17" customFormat="1" ht="15" customHeight="1" thickBot="1">
      <c r="A50" s="148" t="s">
        <v>704</v>
      </c>
      <c r="B50" s="114">
        <v>83159.546499999997</v>
      </c>
      <c r="C50" s="114">
        <v>82558.511200000008</v>
      </c>
      <c r="D50" s="114">
        <v>84581.886200000008</v>
      </c>
      <c r="E50" s="114">
        <v>100910.93179</v>
      </c>
      <c r="F50" s="114">
        <v>87140.436889999997</v>
      </c>
      <c r="G50" s="114">
        <v>92033.238580000005</v>
      </c>
      <c r="H50" s="114">
        <v>25373.845350000003</v>
      </c>
      <c r="I50" s="114">
        <v>50424.77102</v>
      </c>
      <c r="J50" s="114">
        <v>22748.312699999999</v>
      </c>
    </row>
    <row r="51" spans="1:10" ht="15" customHeight="1" thickTop="1" thickBot="1">
      <c r="A51" s="396" t="s">
        <v>705</v>
      </c>
      <c r="B51" s="397">
        <v>7223308.3168100007</v>
      </c>
      <c r="C51" s="397">
        <v>7842731.3683199994</v>
      </c>
      <c r="D51" s="397">
        <v>9235270.414069999</v>
      </c>
      <c r="E51" s="397">
        <v>10253531.655239999</v>
      </c>
      <c r="F51" s="397">
        <v>10538299.414659999</v>
      </c>
      <c r="G51" s="397">
        <v>11107875.53414</v>
      </c>
      <c r="H51" s="397">
        <v>11660692.26028</v>
      </c>
      <c r="I51" s="397">
        <v>11882423.19918</v>
      </c>
      <c r="J51" s="397">
        <v>11901113.318389999</v>
      </c>
    </row>
    <row r="52" spans="1:10" s="16" customFormat="1" ht="15" customHeight="1" thickTop="1">
      <c r="A52" s="113" t="s">
        <v>706</v>
      </c>
      <c r="B52" s="114">
        <v>278819.59109</v>
      </c>
      <c r="C52" s="114">
        <v>248436.04494999998</v>
      </c>
      <c r="D52" s="114">
        <v>302677.98375000001</v>
      </c>
      <c r="E52" s="114">
        <v>385105.73826999997</v>
      </c>
      <c r="F52" s="114">
        <v>356467.90607999999</v>
      </c>
      <c r="G52" s="114">
        <v>495943.17531000002</v>
      </c>
      <c r="H52" s="114">
        <v>485893.87033999996</v>
      </c>
      <c r="I52" s="114">
        <v>534953.73057000001</v>
      </c>
      <c r="J52" s="114">
        <v>597053.69339999999</v>
      </c>
    </row>
    <row r="53" spans="1:10" s="17" customFormat="1" ht="15" customHeight="1">
      <c r="A53" s="148" t="s">
        <v>707</v>
      </c>
      <c r="B53" s="114">
        <v>21225.47997</v>
      </c>
      <c r="C53" s="114">
        <v>15423.201550000002</v>
      </c>
      <c r="D53" s="114">
        <v>5380.91705</v>
      </c>
      <c r="E53" s="114">
        <v>11028.096140000001</v>
      </c>
      <c r="F53" s="114">
        <v>31092.873010000003</v>
      </c>
      <c r="G53" s="114">
        <v>14043.942650000001</v>
      </c>
      <c r="H53" s="114">
        <v>9373.4559800000006</v>
      </c>
      <c r="I53" s="114">
        <v>37035.412380000002</v>
      </c>
      <c r="J53" s="114">
        <v>56876.260689999996</v>
      </c>
    </row>
    <row r="54" spans="1:10" s="17" customFormat="1" ht="15" customHeight="1">
      <c r="A54" s="148" t="s">
        <v>708</v>
      </c>
      <c r="B54" s="114">
        <v>212346.69330000001</v>
      </c>
      <c r="C54" s="114">
        <v>154849.76678999999</v>
      </c>
      <c r="D54" s="114">
        <v>186226.14837000001</v>
      </c>
      <c r="E54" s="114">
        <v>231227.03218000001</v>
      </c>
      <c r="F54" s="114">
        <v>165484.51337</v>
      </c>
      <c r="G54" s="114">
        <v>289783.99617</v>
      </c>
      <c r="H54" s="114">
        <v>265177.90685999999</v>
      </c>
      <c r="I54" s="114">
        <v>289181.25594999996</v>
      </c>
      <c r="J54" s="114">
        <v>290574.24261000002</v>
      </c>
    </row>
    <row r="55" spans="1:10" s="17" customFormat="1" ht="15" customHeight="1">
      <c r="A55" s="148" t="s">
        <v>709</v>
      </c>
      <c r="B55" s="114">
        <v>0</v>
      </c>
      <c r="C55" s="114">
        <v>0</v>
      </c>
      <c r="D55" s="114">
        <v>0</v>
      </c>
      <c r="E55" s="114">
        <v>0</v>
      </c>
      <c r="F55" s="114">
        <v>0</v>
      </c>
      <c r="G55" s="114">
        <v>0</v>
      </c>
      <c r="H55" s="114">
        <v>0</v>
      </c>
      <c r="I55" s="114">
        <v>0</v>
      </c>
      <c r="J55" s="114">
        <v>0</v>
      </c>
    </row>
    <row r="56" spans="1:10" s="17" customFormat="1" ht="15" customHeight="1">
      <c r="A56" s="148" t="s">
        <v>710</v>
      </c>
      <c r="B56" s="114">
        <v>45247.417820000002</v>
      </c>
      <c r="C56" s="114">
        <v>78163.076610000004</v>
      </c>
      <c r="D56" s="114">
        <v>111070.91833</v>
      </c>
      <c r="E56" s="114">
        <v>138391.60994999998</v>
      </c>
      <c r="F56" s="114">
        <v>159890.51969999998</v>
      </c>
      <c r="G56" s="114">
        <v>182168.23649000001</v>
      </c>
      <c r="H56" s="114">
        <v>201395.50750000001</v>
      </c>
      <c r="I56" s="114">
        <v>196732.06224</v>
      </c>
      <c r="J56" s="114">
        <v>237598.19010000001</v>
      </c>
    </row>
    <row r="57" spans="1:10" s="17" customFormat="1" ht="15" customHeight="1">
      <c r="A57" s="148" t="s">
        <v>711</v>
      </c>
      <c r="B57" s="114">
        <v>0</v>
      </c>
      <c r="C57" s="114">
        <v>0</v>
      </c>
      <c r="D57" s="114">
        <v>0</v>
      </c>
      <c r="E57" s="114">
        <v>4459</v>
      </c>
      <c r="F57" s="114">
        <v>0</v>
      </c>
      <c r="G57" s="114">
        <v>9947</v>
      </c>
      <c r="H57" s="114">
        <v>9947</v>
      </c>
      <c r="I57" s="114">
        <v>12005</v>
      </c>
      <c r="J57" s="114">
        <v>12005</v>
      </c>
    </row>
    <row r="58" spans="1:10" s="17" customFormat="1" ht="15" customHeight="1">
      <c r="A58" s="147" t="s">
        <v>712</v>
      </c>
      <c r="B58" s="114">
        <v>12181261.70482</v>
      </c>
      <c r="C58" s="114">
        <v>14649196.831729999</v>
      </c>
      <c r="D58" s="114">
        <v>15829800.10156</v>
      </c>
      <c r="E58" s="114">
        <v>17340327.562090002</v>
      </c>
      <c r="F58" s="114">
        <v>18887254.48601</v>
      </c>
      <c r="G58" s="114">
        <v>18533607.661520001</v>
      </c>
      <c r="H58" s="114">
        <v>18680920.827610001</v>
      </c>
      <c r="I58" s="114">
        <v>18635101.900929999</v>
      </c>
      <c r="J58" s="114">
        <v>18384593.68454</v>
      </c>
    </row>
    <row r="59" spans="1:10" ht="30" customHeight="1">
      <c r="A59" s="398" t="s">
        <v>713</v>
      </c>
      <c r="B59" s="399">
        <v>527186.80857999995</v>
      </c>
      <c r="C59" s="399">
        <v>572713.09532000008</v>
      </c>
      <c r="D59" s="399">
        <v>612388.26435000007</v>
      </c>
      <c r="E59" s="399">
        <v>670355.79972000001</v>
      </c>
      <c r="F59" s="399">
        <v>716324.13014000002</v>
      </c>
      <c r="G59" s="399">
        <v>756548.62326999998</v>
      </c>
      <c r="H59" s="399">
        <v>454535.21083</v>
      </c>
      <c r="I59" s="399">
        <v>730413.59933</v>
      </c>
      <c r="J59" s="399">
        <v>409453.55144000001</v>
      </c>
    </row>
    <row r="60" spans="1:10" ht="15" customHeight="1">
      <c r="A60" s="148" t="s">
        <v>714</v>
      </c>
      <c r="B60" s="114">
        <v>-114862.95421</v>
      </c>
      <c r="C60" s="114">
        <v>-139642.09603000002</v>
      </c>
      <c r="D60" s="114">
        <v>-147265.76958000002</v>
      </c>
      <c r="E60" s="114">
        <v>-182281.54300000001</v>
      </c>
      <c r="F60" s="114">
        <v>-228830.02646000002</v>
      </c>
      <c r="G60" s="114">
        <v>-264720.46591999999</v>
      </c>
      <c r="H60" s="114">
        <v>-169367.65091999999</v>
      </c>
      <c r="I60" s="114">
        <v>-296653.65785000002</v>
      </c>
      <c r="J60" s="114">
        <v>-179648.77439999999</v>
      </c>
    </row>
    <row r="61" spans="1:10" ht="15" customHeight="1">
      <c r="A61" s="147" t="s">
        <v>715</v>
      </c>
      <c r="B61" s="114">
        <v>412323.85437000002</v>
      </c>
      <c r="C61" s="114">
        <v>433070.99929000001</v>
      </c>
      <c r="D61" s="114">
        <v>465122.49476999999</v>
      </c>
      <c r="E61" s="114">
        <v>488074.25672</v>
      </c>
      <c r="F61" s="114">
        <v>487494.10368</v>
      </c>
      <c r="G61" s="114">
        <v>491828.15735000005</v>
      </c>
      <c r="H61" s="114">
        <v>285167.55991000001</v>
      </c>
      <c r="I61" s="114">
        <v>433759.94148000004</v>
      </c>
      <c r="J61" s="114">
        <v>229804.77703999999</v>
      </c>
    </row>
    <row r="62" spans="1:10" ht="15" customHeight="1">
      <c r="A62" s="116" t="s">
        <v>716</v>
      </c>
      <c r="B62" s="114">
        <v>106952.44357999999</v>
      </c>
      <c r="C62" s="114">
        <v>117681.16497</v>
      </c>
      <c r="D62" s="114">
        <v>156124.82629</v>
      </c>
      <c r="E62" s="114">
        <v>155747.17643000002</v>
      </c>
      <c r="F62" s="114">
        <v>218601.43594999998</v>
      </c>
      <c r="G62" s="114">
        <v>168889.71515999999</v>
      </c>
      <c r="H62" s="114">
        <v>83330.363099999988</v>
      </c>
      <c r="I62" s="114">
        <v>156999.65012999999</v>
      </c>
      <c r="J62" s="114">
        <v>100981.50254</v>
      </c>
    </row>
    <row r="63" spans="1:10" ht="15" customHeight="1">
      <c r="A63" s="148" t="s">
        <v>717</v>
      </c>
      <c r="B63" s="114">
        <v>-25894.532729999999</v>
      </c>
      <c r="C63" s="114">
        <v>-36859.871650000001</v>
      </c>
      <c r="D63" s="114">
        <v>-79611.340989999997</v>
      </c>
      <c r="E63" s="114">
        <v>-86556.779370000004</v>
      </c>
      <c r="F63" s="114">
        <v>-140653.89416999999</v>
      </c>
      <c r="G63" s="114">
        <v>-93680.780939999997</v>
      </c>
      <c r="H63" s="114">
        <v>-52249.753259999998</v>
      </c>
      <c r="I63" s="114">
        <v>-93191.063800000004</v>
      </c>
      <c r="J63" s="114">
        <v>-51445.06467</v>
      </c>
    </row>
    <row r="64" spans="1:10" ht="15" customHeight="1">
      <c r="A64" s="117" t="s">
        <v>718</v>
      </c>
      <c r="B64" s="114">
        <v>493381.76522</v>
      </c>
      <c r="C64" s="114">
        <v>513892.29261</v>
      </c>
      <c r="D64" s="114">
        <v>541635.98007000005</v>
      </c>
      <c r="E64" s="114">
        <v>557264.65377999994</v>
      </c>
      <c r="F64" s="114">
        <v>565441.64546000003</v>
      </c>
      <c r="G64" s="114">
        <v>567037.09157000005</v>
      </c>
      <c r="H64" s="114">
        <v>316248.16975</v>
      </c>
      <c r="I64" s="114">
        <v>497568.52781</v>
      </c>
      <c r="J64" s="114">
        <v>279341.21491000004</v>
      </c>
    </row>
    <row r="65" spans="1:10" ht="15" customHeight="1">
      <c r="A65" s="116" t="s">
        <v>719</v>
      </c>
      <c r="B65" s="114">
        <v>64527.883329999997</v>
      </c>
      <c r="C65" s="114">
        <v>62100.441789999997</v>
      </c>
      <c r="D65" s="114">
        <v>56363.961340000002</v>
      </c>
      <c r="E65" s="114">
        <v>72623.219319999989</v>
      </c>
      <c r="F65" s="114">
        <v>72939.938299999994</v>
      </c>
      <c r="G65" s="114">
        <v>67736.24470000001</v>
      </c>
      <c r="H65" s="114">
        <v>38102.324740000004</v>
      </c>
      <c r="I65" s="114">
        <v>67927.114979999998</v>
      </c>
      <c r="J65" s="114">
        <v>38527.973429999998</v>
      </c>
    </row>
    <row r="66" spans="1:10" ht="15" customHeight="1">
      <c r="A66" s="116" t="s">
        <v>720</v>
      </c>
      <c r="B66" s="114">
        <v>-114632.55218000001</v>
      </c>
      <c r="C66" s="114">
        <v>-105299.98805</v>
      </c>
      <c r="D66" s="114">
        <v>-110175.53319</v>
      </c>
      <c r="E66" s="114">
        <v>-110834.5426</v>
      </c>
      <c r="F66" s="114">
        <v>-117058.49196</v>
      </c>
      <c r="G66" s="114">
        <v>-123658.4558</v>
      </c>
      <c r="H66" s="114">
        <v>-60294.214260000001</v>
      </c>
      <c r="I66" s="114">
        <v>-113800.88193999999</v>
      </c>
      <c r="J66" s="114">
        <v>-56084.28744</v>
      </c>
    </row>
    <row r="67" spans="1:10" ht="15" customHeight="1">
      <c r="A67" s="147" t="s">
        <v>721</v>
      </c>
      <c r="B67" s="114">
        <v>443277.09636999998</v>
      </c>
      <c r="C67" s="114">
        <v>470692.74635000003</v>
      </c>
      <c r="D67" s="114">
        <v>487824.40822000004</v>
      </c>
      <c r="E67" s="114">
        <v>519053.33049999998</v>
      </c>
      <c r="F67" s="114">
        <v>521323.09179999999</v>
      </c>
      <c r="G67" s="114">
        <v>511114.88047000003</v>
      </c>
      <c r="H67" s="114">
        <v>294056.28023000003</v>
      </c>
      <c r="I67" s="114">
        <v>451694.76085000002</v>
      </c>
      <c r="J67" s="114">
        <v>261784.90090000001</v>
      </c>
    </row>
    <row r="68" spans="1:10" ht="15" customHeight="1">
      <c r="A68" s="148" t="s">
        <v>722</v>
      </c>
      <c r="B68" s="114">
        <v>-311232.55608999997</v>
      </c>
      <c r="C68" s="114">
        <v>-343701.81342999998</v>
      </c>
      <c r="D68" s="114">
        <v>-342454.71096</v>
      </c>
      <c r="E68" s="114">
        <v>-344518.73483999999</v>
      </c>
      <c r="F68" s="114">
        <v>-369767.40281</v>
      </c>
      <c r="G68" s="114">
        <v>-359968.04031000001</v>
      </c>
      <c r="H68" s="114">
        <v>-212398.2096</v>
      </c>
      <c r="I68" s="114">
        <v>-360225.04479000001</v>
      </c>
      <c r="J68" s="114">
        <v>-197343.93572000001</v>
      </c>
    </row>
    <row r="69" spans="1:10" ht="15" customHeight="1">
      <c r="A69" s="117" t="s">
        <v>723</v>
      </c>
      <c r="B69" s="114">
        <v>132044.54028000002</v>
      </c>
      <c r="C69" s="114">
        <v>126990.93292000001</v>
      </c>
      <c r="D69" s="114">
        <v>145369.69725999999</v>
      </c>
      <c r="E69" s="114">
        <v>174534.59565999999</v>
      </c>
      <c r="F69" s="114">
        <v>151555.68899</v>
      </c>
      <c r="G69" s="114">
        <v>151146.84015999999</v>
      </c>
      <c r="H69" s="114">
        <v>81658.070630000002</v>
      </c>
      <c r="I69" s="114">
        <v>91469.716060000006</v>
      </c>
      <c r="J69" s="114">
        <v>64440.965179999999</v>
      </c>
    </row>
    <row r="70" spans="1:10" ht="15" customHeight="1">
      <c r="A70" s="117" t="s">
        <v>724</v>
      </c>
      <c r="B70" s="114">
        <v>-2.7480599999999997</v>
      </c>
      <c r="C70" s="114">
        <v>-61.480059999999995</v>
      </c>
      <c r="D70" s="114">
        <v>128.61061999999998</v>
      </c>
      <c r="E70" s="114">
        <v>693.62493000000006</v>
      </c>
      <c r="F70" s="114">
        <v>168.21929999999998</v>
      </c>
      <c r="G70" s="114">
        <v>265.40244000000001</v>
      </c>
      <c r="H70" s="114">
        <v>447.40699000000001</v>
      </c>
      <c r="I70" s="114">
        <v>813.78834999999992</v>
      </c>
      <c r="J70" s="114">
        <v>217.34776000000002</v>
      </c>
    </row>
    <row r="71" spans="1:10" ht="15" customHeight="1">
      <c r="A71" s="115" t="s">
        <v>1127</v>
      </c>
      <c r="B71" s="114">
        <v>-72.30913000000001</v>
      </c>
      <c r="C71" s="114">
        <v>-97.443460000000002</v>
      </c>
      <c r="D71" s="114">
        <v>101.51739000000001</v>
      </c>
      <c r="E71" s="114">
        <v>142.57954000000001</v>
      </c>
      <c r="F71" s="114">
        <v>151.61098000000001</v>
      </c>
      <c r="G71" s="114">
        <v>254.12613000000002</v>
      </c>
      <c r="H71" s="114">
        <v>442.27999</v>
      </c>
      <c r="I71" s="114">
        <v>806.94459999999992</v>
      </c>
      <c r="J71" s="114">
        <v>215.1173</v>
      </c>
    </row>
    <row r="72" spans="1:10" ht="15" customHeight="1">
      <c r="A72" s="115" t="s">
        <v>1128</v>
      </c>
      <c r="B72" s="114">
        <v>69.561070000000001</v>
      </c>
      <c r="C72" s="114">
        <v>35.9634</v>
      </c>
      <c r="D72" s="114">
        <v>27.093229999999998</v>
      </c>
      <c r="E72" s="114">
        <v>551.04539</v>
      </c>
      <c r="F72" s="114">
        <v>16.608319999999999</v>
      </c>
      <c r="G72" s="114">
        <v>11.276309999999999</v>
      </c>
      <c r="H72" s="114">
        <v>5.1269999999999998</v>
      </c>
      <c r="I72" s="114">
        <v>6.84375</v>
      </c>
      <c r="J72" s="114">
        <v>2.2304599999999999</v>
      </c>
    </row>
    <row r="73" spans="1:10" ht="15" customHeight="1">
      <c r="A73" s="147" t="s">
        <v>725</v>
      </c>
      <c r="B73" s="114">
        <v>-45.498489999999997</v>
      </c>
      <c r="C73" s="114">
        <v>-28.75189</v>
      </c>
      <c r="D73" s="114">
        <v>-20.5824</v>
      </c>
      <c r="E73" s="114">
        <v>-16.450020000000002</v>
      </c>
      <c r="F73" s="114">
        <v>-382.26456000000002</v>
      </c>
      <c r="G73" s="114">
        <v>-260.06608999999997</v>
      </c>
      <c r="H73" s="114">
        <v>-95.059579999999997</v>
      </c>
      <c r="I73" s="114">
        <v>-165.13273999999998</v>
      </c>
      <c r="J73" s="114">
        <v>-376.41348999999997</v>
      </c>
    </row>
    <row r="74" spans="1:10" ht="15" customHeight="1">
      <c r="A74" s="147" t="s">
        <v>1559</v>
      </c>
      <c r="B74" s="114">
        <v>-0.16206999999999999</v>
      </c>
      <c r="C74" s="114">
        <v>-0.14211000000000001</v>
      </c>
      <c r="D74" s="114">
        <v>-1.5349999999999999E-2</v>
      </c>
      <c r="E74" s="114">
        <v>-0.20455999999999999</v>
      </c>
      <c r="F74" s="114">
        <v>-371.90348999999998</v>
      </c>
      <c r="G74" s="114">
        <v>-260.02593999999999</v>
      </c>
      <c r="H74" s="114">
        <v>-95.043039999999991</v>
      </c>
      <c r="I74" s="114">
        <v>-165.11001999999999</v>
      </c>
      <c r="J74" s="114">
        <v>-376.40575000000001</v>
      </c>
    </row>
    <row r="75" spans="1:10" ht="15" customHeight="1">
      <c r="A75" s="148" t="s">
        <v>467</v>
      </c>
      <c r="B75" s="114">
        <v>-45.336419999999997</v>
      </c>
      <c r="C75" s="114">
        <v>-28.609779999999997</v>
      </c>
      <c r="D75" s="114">
        <v>-20.567049999999998</v>
      </c>
      <c r="E75" s="114">
        <v>-16.245459999999998</v>
      </c>
      <c r="F75" s="114">
        <v>-10.36107</v>
      </c>
      <c r="G75" s="114">
        <v>-4.0149999999999998E-2</v>
      </c>
      <c r="H75" s="114">
        <v>-1.6539999999999999E-2</v>
      </c>
      <c r="I75" s="114">
        <v>-2.2719999999999997E-2</v>
      </c>
      <c r="J75" s="114">
        <v>-7.7400000000000004E-3</v>
      </c>
    </row>
    <row r="76" spans="1:10" ht="15" customHeight="1">
      <c r="A76" s="147" t="s">
        <v>726</v>
      </c>
      <c r="B76" s="114">
        <v>131996.29373</v>
      </c>
      <c r="C76" s="114">
        <v>126900.70097000001</v>
      </c>
      <c r="D76" s="114">
        <v>145477.72547999999</v>
      </c>
      <c r="E76" s="114">
        <v>175211.77056999999</v>
      </c>
      <c r="F76" s="114">
        <v>151341.64372999998</v>
      </c>
      <c r="G76" s="114">
        <v>151152.17650999999</v>
      </c>
      <c r="H76" s="114">
        <v>82010.418040000004</v>
      </c>
      <c r="I76" s="114">
        <v>92118.371670000008</v>
      </c>
      <c r="J76" s="114">
        <v>64281.899450000004</v>
      </c>
    </row>
    <row r="77" spans="1:10" ht="15" customHeight="1">
      <c r="A77" s="149" t="s">
        <v>1118</v>
      </c>
      <c r="B77" s="114">
        <v>1037.9547399999999</v>
      </c>
      <c r="C77" s="114">
        <v>575.74929000000009</v>
      </c>
      <c r="D77" s="114">
        <v>625.72825999999998</v>
      </c>
      <c r="E77" s="114">
        <v>1411.1950900000002</v>
      </c>
      <c r="F77" s="114">
        <v>1451.80368</v>
      </c>
      <c r="G77" s="114">
        <v>3212.3744900000002</v>
      </c>
      <c r="H77" s="114">
        <v>6.7776000000000005</v>
      </c>
      <c r="I77" s="114">
        <v>2961.64248</v>
      </c>
      <c r="J77" s="114">
        <v>162.28831</v>
      </c>
    </row>
    <row r="78" spans="1:10" ht="15" customHeight="1">
      <c r="A78" s="117" t="s">
        <v>727</v>
      </c>
      <c r="B78" s="114">
        <v>133034.24846999999</v>
      </c>
      <c r="C78" s="114">
        <v>127476.45026000001</v>
      </c>
      <c r="D78" s="114">
        <v>146103.45374</v>
      </c>
      <c r="E78" s="114">
        <v>176622.96565999999</v>
      </c>
      <c r="F78" s="114">
        <v>152793.44740999999</v>
      </c>
      <c r="G78" s="114">
        <v>154364.55100000001</v>
      </c>
      <c r="H78" s="114">
        <v>82017.195640000005</v>
      </c>
      <c r="I78" s="114">
        <v>95080.014150000003</v>
      </c>
      <c r="J78" s="114">
        <v>64444.187760000001</v>
      </c>
    </row>
    <row r="79" spans="1:10" ht="15" customHeight="1">
      <c r="A79" s="116" t="s">
        <v>728</v>
      </c>
      <c r="B79" s="114">
        <v>3059.5428099999999</v>
      </c>
      <c r="C79" s="114">
        <v>1900.7030199999999</v>
      </c>
      <c r="D79" s="114">
        <v>3870.2790199999999</v>
      </c>
      <c r="E79" s="114">
        <v>1276.5077699999999</v>
      </c>
      <c r="F79" s="114">
        <v>-1283.88652</v>
      </c>
      <c r="G79" s="114">
        <v>3495.50758</v>
      </c>
      <c r="H79" s="114">
        <v>1020.79359</v>
      </c>
      <c r="I79" s="114">
        <v>1667.72496</v>
      </c>
      <c r="J79" s="114">
        <v>10984.43542</v>
      </c>
    </row>
    <row r="80" spans="1:10" ht="15" customHeight="1">
      <c r="A80" s="147" t="s">
        <v>729</v>
      </c>
      <c r="B80" s="114">
        <v>136093.79128</v>
      </c>
      <c r="C80" s="114">
        <v>129377.15328</v>
      </c>
      <c r="D80" s="114">
        <v>149973.73275999998</v>
      </c>
      <c r="E80" s="114">
        <v>177899.47343000001</v>
      </c>
      <c r="F80" s="114">
        <v>151509.56088999999</v>
      </c>
      <c r="G80" s="114">
        <v>157860.05858000001</v>
      </c>
      <c r="H80" s="114">
        <v>83037.989230000007</v>
      </c>
      <c r="I80" s="114">
        <v>96747.739109999995</v>
      </c>
      <c r="J80" s="114">
        <v>75428.62318000001</v>
      </c>
    </row>
    <row r="81" spans="1:10" ht="15" customHeight="1">
      <c r="A81" s="116" t="s">
        <v>730</v>
      </c>
      <c r="B81" s="114">
        <v>0</v>
      </c>
      <c r="C81" s="114">
        <v>0</v>
      </c>
      <c r="D81" s="114">
        <v>0</v>
      </c>
      <c r="E81" s="114">
        <v>0</v>
      </c>
      <c r="F81" s="114">
        <v>0</v>
      </c>
      <c r="G81" s="114">
        <v>0</v>
      </c>
      <c r="H81" s="114">
        <v>0</v>
      </c>
      <c r="I81" s="114">
        <v>0</v>
      </c>
      <c r="J81" s="114">
        <v>0</v>
      </c>
    </row>
    <row r="82" spans="1:10" ht="15" customHeight="1">
      <c r="A82" s="147" t="s">
        <v>731</v>
      </c>
      <c r="B82" s="114">
        <v>136093.79128</v>
      </c>
      <c r="C82" s="114">
        <v>129377.15328</v>
      </c>
      <c r="D82" s="114">
        <v>149973.73275999998</v>
      </c>
      <c r="E82" s="114">
        <v>177899.47343000001</v>
      </c>
      <c r="F82" s="114">
        <v>151509.56088999999</v>
      </c>
      <c r="G82" s="114">
        <v>157860.05858000001</v>
      </c>
      <c r="H82" s="114">
        <v>83037.989230000007</v>
      </c>
      <c r="I82" s="114">
        <v>96747.739109999995</v>
      </c>
      <c r="J82" s="114">
        <v>75428.62318000001</v>
      </c>
    </row>
    <row r="83" spans="1:10" ht="15" customHeight="1" thickBot="1">
      <c r="A83" s="116" t="s">
        <v>732</v>
      </c>
      <c r="B83" s="114">
        <v>-52934.244840000007</v>
      </c>
      <c r="C83" s="114">
        <v>-46818.642079999998</v>
      </c>
      <c r="D83" s="114">
        <v>-65391.846549999995</v>
      </c>
      <c r="E83" s="114">
        <v>-76988.541629999992</v>
      </c>
      <c r="F83" s="114">
        <v>-64369.124000000003</v>
      </c>
      <c r="G83" s="114">
        <v>-65826.820000000007</v>
      </c>
      <c r="H83" s="114">
        <v>-57664.143880000003</v>
      </c>
      <c r="I83" s="114">
        <v>-46322.968090000002</v>
      </c>
      <c r="J83" s="114">
        <v>-52680.31048</v>
      </c>
    </row>
    <row r="84" spans="1:10" ht="15" customHeight="1" thickTop="1" thickBot="1">
      <c r="A84" s="396" t="s">
        <v>733</v>
      </c>
      <c r="B84" s="397">
        <v>83159.546439999991</v>
      </c>
      <c r="C84" s="397">
        <v>82558.511200000008</v>
      </c>
      <c r="D84" s="397">
        <v>84581.886209999997</v>
      </c>
      <c r="E84" s="397">
        <v>100910.93179999999</v>
      </c>
      <c r="F84" s="397">
        <v>87140.436889999997</v>
      </c>
      <c r="G84" s="397">
        <v>92033.238580000005</v>
      </c>
      <c r="H84" s="397">
        <v>25373.845350000003</v>
      </c>
      <c r="I84" s="397">
        <v>50424.77102</v>
      </c>
      <c r="J84" s="397">
        <v>22748.312699999999</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9" t="s">
        <v>473</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15" customHeight="1">
      <c r="A3" s="740" t="s">
        <v>740</v>
      </c>
      <c r="B3" s="740"/>
      <c r="C3" s="740"/>
      <c r="D3" s="740"/>
      <c r="E3" s="740"/>
      <c r="F3" s="740"/>
      <c r="G3" s="740"/>
      <c r="H3" s="740"/>
      <c r="I3" s="740"/>
      <c r="J3" s="740"/>
    </row>
    <row r="4" spans="1:10" ht="30" customHeight="1">
      <c r="A4" s="741" t="s">
        <v>547</v>
      </c>
      <c r="B4" s="741"/>
      <c r="C4" s="741"/>
      <c r="D4" s="741"/>
      <c r="E4" s="741"/>
      <c r="F4" s="741"/>
      <c r="G4" s="741"/>
      <c r="H4" s="741"/>
      <c r="I4" s="741"/>
      <c r="J4" s="741"/>
    </row>
    <row r="5" spans="1:10" ht="3.75" customHeight="1" thickBot="1">
      <c r="A5" s="47"/>
      <c r="B5" s="47"/>
      <c r="C5" s="47"/>
      <c r="D5" s="47"/>
      <c r="E5" s="47"/>
      <c r="F5" s="47"/>
      <c r="G5" s="47"/>
      <c r="H5" s="47"/>
      <c r="I5" s="47"/>
      <c r="J5" s="47"/>
    </row>
    <row r="6" spans="1:10" s="15" customFormat="1" ht="30" customHeight="1" thickTop="1" thickBot="1">
      <c r="A6" s="560"/>
      <c r="B6" s="394" t="s">
        <v>670</v>
      </c>
      <c r="C6" s="394" t="s">
        <v>671</v>
      </c>
      <c r="D6" s="394" t="s">
        <v>672</v>
      </c>
      <c r="E6" s="394" t="s">
        <v>673</v>
      </c>
      <c r="F6" s="394" t="s">
        <v>674</v>
      </c>
      <c r="G6" s="394" t="s">
        <v>675</v>
      </c>
      <c r="H6" s="394" t="s">
        <v>1572</v>
      </c>
      <c r="I6" s="394" t="s">
        <v>1433</v>
      </c>
      <c r="J6" s="394" t="s">
        <v>1573</v>
      </c>
    </row>
    <row r="7" spans="1:10" ht="15" customHeight="1" thickTop="1" thickBot="1">
      <c r="A7" s="396" t="s">
        <v>676</v>
      </c>
      <c r="B7" s="397">
        <v>8852385.7659499999</v>
      </c>
      <c r="C7" s="397">
        <v>9855702.2729100008</v>
      </c>
      <c r="D7" s="397">
        <v>10932466.05387</v>
      </c>
      <c r="E7" s="397">
        <v>12155654.62321</v>
      </c>
      <c r="F7" s="397">
        <v>13548894.174930001</v>
      </c>
      <c r="G7" s="397">
        <v>14417612.030750001</v>
      </c>
      <c r="H7" s="397">
        <v>15038989.00697</v>
      </c>
      <c r="I7" s="397">
        <v>15825423.908</v>
      </c>
      <c r="J7" s="397">
        <v>16731596.472129999</v>
      </c>
    </row>
    <row r="8" spans="1:10" s="16" customFormat="1" ht="15" customHeight="1" thickTop="1">
      <c r="A8" s="147" t="s">
        <v>193</v>
      </c>
      <c r="B8" s="114">
        <v>464325.80667999998</v>
      </c>
      <c r="C8" s="114">
        <v>274415.87111000001</v>
      </c>
      <c r="D8" s="114">
        <v>307124.25176999997</v>
      </c>
      <c r="E8" s="114">
        <v>444061.30452000001</v>
      </c>
      <c r="F8" s="114">
        <v>622336.96341999993</v>
      </c>
      <c r="G8" s="114">
        <v>535147.30521999998</v>
      </c>
      <c r="H8" s="114">
        <v>771195.80615999992</v>
      </c>
      <c r="I8" s="114">
        <v>973594.50061999995</v>
      </c>
      <c r="J8" s="114">
        <v>1235590.1786199999</v>
      </c>
    </row>
    <row r="9" spans="1:10" s="16" customFormat="1" ht="15" customHeight="1">
      <c r="A9" s="147" t="s">
        <v>202</v>
      </c>
      <c r="B9" s="114">
        <v>939287.57136000006</v>
      </c>
      <c r="C9" s="114">
        <v>1221670.8847100001</v>
      </c>
      <c r="D9" s="114">
        <v>1289205.9587000001</v>
      </c>
      <c r="E9" s="114">
        <v>1386056.4845499999</v>
      </c>
      <c r="F9" s="114">
        <v>1538849.63307</v>
      </c>
      <c r="G9" s="114">
        <v>1841478.43701</v>
      </c>
      <c r="H9" s="114">
        <v>1482856.8186199998</v>
      </c>
      <c r="I9" s="114">
        <v>1384803.58531</v>
      </c>
      <c r="J9" s="114">
        <v>1602676.94255</v>
      </c>
    </row>
    <row r="10" spans="1:10" s="16" customFormat="1" ht="15" customHeight="1">
      <c r="A10" s="147" t="s">
        <v>211</v>
      </c>
      <c r="B10" s="114">
        <v>7134506.26743</v>
      </c>
      <c r="C10" s="114">
        <v>7891179.9417399997</v>
      </c>
      <c r="D10" s="114">
        <v>8808344.1607299987</v>
      </c>
      <c r="E10" s="114">
        <v>9828343.9970499985</v>
      </c>
      <c r="F10" s="114">
        <v>10955466.50076</v>
      </c>
      <c r="G10" s="114">
        <v>11583158.297739999</v>
      </c>
      <c r="H10" s="114">
        <v>12215653.224920001</v>
      </c>
      <c r="I10" s="114">
        <v>12827537.89005</v>
      </c>
      <c r="J10" s="114">
        <v>13240373.597270001</v>
      </c>
    </row>
    <row r="11" spans="1:10" s="16" customFormat="1" ht="15" customHeight="1">
      <c r="A11" s="148" t="s">
        <v>677</v>
      </c>
      <c r="B11" s="114">
        <v>7201887.2308199992</v>
      </c>
      <c r="C11" s="114">
        <v>7963016.0376000004</v>
      </c>
      <c r="D11" s="114">
        <v>8873734.6562399995</v>
      </c>
      <c r="E11" s="114">
        <v>9915960.6040000003</v>
      </c>
      <c r="F11" s="114">
        <v>11056332.13222</v>
      </c>
      <c r="G11" s="114">
        <v>11682863.955490001</v>
      </c>
      <c r="H11" s="114">
        <v>11910820.366319999</v>
      </c>
      <c r="I11" s="114">
        <v>12153022.124569999</v>
      </c>
      <c r="J11" s="114">
        <v>12510689.332319999</v>
      </c>
    </row>
    <row r="12" spans="1:10" s="16" customFormat="1" ht="15" customHeight="1">
      <c r="A12" s="148" t="s">
        <v>678</v>
      </c>
      <c r="B12" s="114">
        <v>7192566.5534399999</v>
      </c>
      <c r="C12" s="114">
        <v>7931349.2637399994</v>
      </c>
      <c r="D12" s="114">
        <v>8814219.4212099984</v>
      </c>
      <c r="E12" s="114">
        <v>9835164.834590001</v>
      </c>
      <c r="F12" s="114">
        <v>10956227.617350001</v>
      </c>
      <c r="G12" s="114">
        <v>11288115.5656</v>
      </c>
      <c r="H12" s="114">
        <v>11544053.32712</v>
      </c>
      <c r="I12" s="114">
        <v>11794419.623950001</v>
      </c>
      <c r="J12" s="114">
        <v>10054142.592250001</v>
      </c>
    </row>
    <row r="13" spans="1:10" s="16" customFormat="1" ht="15" customHeight="1">
      <c r="A13" s="148" t="s">
        <v>679</v>
      </c>
      <c r="B13" s="114">
        <v>9320.677380000001</v>
      </c>
      <c r="C13" s="114">
        <v>31666.773860000001</v>
      </c>
      <c r="D13" s="114">
        <v>59515.235030000003</v>
      </c>
      <c r="E13" s="114">
        <v>80795.769409999994</v>
      </c>
      <c r="F13" s="114">
        <v>100104.51487</v>
      </c>
      <c r="G13" s="114">
        <v>394748.38988999999</v>
      </c>
      <c r="H13" s="114">
        <v>366767.0392</v>
      </c>
      <c r="I13" s="114">
        <v>358602.50062000001</v>
      </c>
      <c r="J13" s="114">
        <v>2456546.7400700003</v>
      </c>
    </row>
    <row r="14" spans="1:10" s="16" customFormat="1" ht="15" customHeight="1">
      <c r="A14" s="148" t="s">
        <v>680</v>
      </c>
      <c r="B14" s="114">
        <v>38862.29219</v>
      </c>
      <c r="C14" s="114">
        <v>40732.079490000004</v>
      </c>
      <c r="D14" s="114">
        <v>36694.152249999999</v>
      </c>
      <c r="E14" s="114">
        <v>32143.101030000002</v>
      </c>
      <c r="F14" s="114">
        <v>28932.206829999999</v>
      </c>
      <c r="G14" s="114">
        <v>41128.820939999998</v>
      </c>
      <c r="H14" s="114">
        <v>33489.98861</v>
      </c>
      <c r="I14" s="114">
        <v>26313.978910000002</v>
      </c>
      <c r="J14" s="114">
        <v>34405.434359999999</v>
      </c>
    </row>
    <row r="15" spans="1:10" s="16" customFormat="1" ht="15" customHeight="1">
      <c r="A15" s="148" t="s">
        <v>681</v>
      </c>
      <c r="B15" s="114">
        <v>38760.248060000005</v>
      </c>
      <c r="C15" s="114">
        <v>40217.843350000003</v>
      </c>
      <c r="D15" s="114">
        <v>35821.165719999997</v>
      </c>
      <c r="E15" s="114">
        <v>30541.009469999997</v>
      </c>
      <c r="F15" s="114">
        <v>26888.015920000002</v>
      </c>
      <c r="G15" s="114">
        <v>36997.915130000001</v>
      </c>
      <c r="H15" s="114">
        <v>30618.066750000002</v>
      </c>
      <c r="I15" s="114">
        <v>24018.850589999998</v>
      </c>
      <c r="J15" s="114">
        <v>28487.666219999999</v>
      </c>
    </row>
    <row r="16" spans="1:10" s="16" customFormat="1" ht="15" customHeight="1">
      <c r="A16" s="148" t="s">
        <v>682</v>
      </c>
      <c r="B16" s="114">
        <v>102.04413000000001</v>
      </c>
      <c r="C16" s="114">
        <v>514.23613999999998</v>
      </c>
      <c r="D16" s="114">
        <v>872.98653000000002</v>
      </c>
      <c r="E16" s="114">
        <v>1602.0915600000001</v>
      </c>
      <c r="F16" s="114">
        <v>2044.1909099999998</v>
      </c>
      <c r="G16" s="114">
        <v>4130.9058100000002</v>
      </c>
      <c r="H16" s="114">
        <v>2871.9218599999999</v>
      </c>
      <c r="I16" s="114">
        <v>2295.1283199999998</v>
      </c>
      <c r="J16" s="114">
        <v>5917.7681399999992</v>
      </c>
    </row>
    <row r="17" spans="1:10" s="16" customFormat="1" ht="15" customHeight="1">
      <c r="A17" s="148" t="s">
        <v>683</v>
      </c>
      <c r="B17" s="114">
        <v>31109.270700000001</v>
      </c>
      <c r="C17" s="114">
        <v>39578.399549999995</v>
      </c>
      <c r="D17" s="114">
        <v>40368.653619999997</v>
      </c>
      <c r="E17" s="114">
        <v>43023.121340000005</v>
      </c>
      <c r="F17" s="114">
        <v>41349.476979999999</v>
      </c>
      <c r="G17" s="114">
        <v>43760.091939999998</v>
      </c>
      <c r="H17" s="114">
        <v>47986.069579999996</v>
      </c>
      <c r="I17" s="114">
        <v>39271.911590000003</v>
      </c>
      <c r="J17" s="114">
        <v>42791.45811</v>
      </c>
    </row>
    <row r="18" spans="1:10" s="16" customFormat="1" ht="15" customHeight="1">
      <c r="A18" s="148" t="s">
        <v>684</v>
      </c>
      <c r="B18" s="114">
        <v>30800.94124</v>
      </c>
      <c r="C18" s="114">
        <v>39007.73545</v>
      </c>
      <c r="D18" s="114">
        <v>39274.058280000005</v>
      </c>
      <c r="E18" s="114">
        <v>41027.888639999997</v>
      </c>
      <c r="F18" s="114">
        <v>38661.563539999996</v>
      </c>
      <c r="G18" s="114">
        <v>40200.283100000001</v>
      </c>
      <c r="H18" s="114">
        <v>43371.982369999998</v>
      </c>
      <c r="I18" s="114">
        <v>35329.04765</v>
      </c>
      <c r="J18" s="114">
        <v>36495.993029999998</v>
      </c>
    </row>
    <row r="19" spans="1:10" s="16" customFormat="1" ht="15" customHeight="1">
      <c r="A19" s="148" t="s">
        <v>685</v>
      </c>
      <c r="B19" s="114">
        <v>308.32946000000004</v>
      </c>
      <c r="C19" s="114">
        <v>570.66409999999996</v>
      </c>
      <c r="D19" s="114">
        <v>1094.5953400000001</v>
      </c>
      <c r="E19" s="114">
        <v>1995.2327</v>
      </c>
      <c r="F19" s="114">
        <v>2687.9134399999998</v>
      </c>
      <c r="G19" s="114">
        <v>3559.8088399999997</v>
      </c>
      <c r="H19" s="114">
        <v>4614.0872099999997</v>
      </c>
      <c r="I19" s="114">
        <v>3942.8639399999997</v>
      </c>
      <c r="J19" s="114">
        <v>6295.4650799999999</v>
      </c>
    </row>
    <row r="20" spans="1:10" s="16" customFormat="1" ht="15" customHeight="1">
      <c r="A20" s="148" t="s">
        <v>224</v>
      </c>
      <c r="B20" s="114">
        <v>90313.748139999996</v>
      </c>
      <c r="C20" s="114">
        <v>91977.091140000004</v>
      </c>
      <c r="D20" s="114">
        <v>98482.961680000008</v>
      </c>
      <c r="E20" s="114">
        <v>107901.47651000001</v>
      </c>
      <c r="F20" s="114">
        <v>118869.67988</v>
      </c>
      <c r="G20" s="114">
        <v>121527.66192</v>
      </c>
      <c r="H20" s="114">
        <v>697080.29225000006</v>
      </c>
      <c r="I20" s="114">
        <v>1126535.1790199999</v>
      </c>
      <c r="J20" s="114">
        <v>1161000.4045199999</v>
      </c>
    </row>
    <row r="21" spans="1:10" s="16" customFormat="1" ht="15" customHeight="1">
      <c r="A21" s="148" t="s">
        <v>686</v>
      </c>
      <c r="B21" s="114">
        <v>-227666.27441999997</v>
      </c>
      <c r="C21" s="114">
        <v>-244123.66603999998</v>
      </c>
      <c r="D21" s="114">
        <v>-240936.26306</v>
      </c>
      <c r="E21" s="114">
        <v>-270684.30582999997</v>
      </c>
      <c r="F21" s="114">
        <v>-290016.99514999997</v>
      </c>
      <c r="G21" s="114">
        <v>-306122.23255000002</v>
      </c>
      <c r="H21" s="114">
        <v>-473723.49183999997</v>
      </c>
      <c r="I21" s="114">
        <v>-517605.30404000002</v>
      </c>
      <c r="J21" s="114">
        <v>-508513.03204000002</v>
      </c>
    </row>
    <row r="22" spans="1:10" s="16" customFormat="1" ht="15" customHeight="1">
      <c r="A22" s="147" t="s">
        <v>237</v>
      </c>
      <c r="B22" s="114">
        <v>59703.355210000002</v>
      </c>
      <c r="C22" s="114">
        <v>65926.593699999998</v>
      </c>
      <c r="D22" s="114">
        <v>72841.505139999994</v>
      </c>
      <c r="E22" s="114">
        <v>78618.939079999996</v>
      </c>
      <c r="F22" s="114">
        <v>85609.87023</v>
      </c>
      <c r="G22" s="114">
        <v>103238.94448000001</v>
      </c>
      <c r="H22" s="114">
        <v>125864.70770999999</v>
      </c>
      <c r="I22" s="114">
        <v>172386.46956999999</v>
      </c>
      <c r="J22" s="114">
        <v>184258.54977000001</v>
      </c>
    </row>
    <row r="23" spans="1:10" s="16" customFormat="1" ht="15" customHeight="1">
      <c r="A23" s="147" t="s">
        <v>243</v>
      </c>
      <c r="B23" s="114">
        <v>2.84707</v>
      </c>
      <c r="C23" s="114">
        <v>4.4428199999999993</v>
      </c>
      <c r="D23" s="114">
        <v>5.1999999999999998E-2</v>
      </c>
      <c r="E23" s="114">
        <v>41.137260000000005</v>
      </c>
      <c r="F23" s="114">
        <v>4.4999999999999998E-2</v>
      </c>
      <c r="G23" s="114">
        <v>5.3999999999999999E-2</v>
      </c>
      <c r="H23" s="114">
        <v>33.625900000000001</v>
      </c>
      <c r="I23" s="114">
        <v>33.625900000000001</v>
      </c>
      <c r="J23" s="114">
        <v>51.315349999999995</v>
      </c>
    </row>
    <row r="24" spans="1:10" s="16" customFormat="1" ht="15" customHeight="1">
      <c r="A24" s="147" t="s">
        <v>687</v>
      </c>
      <c r="B24" s="114">
        <v>94501.787760000007</v>
      </c>
      <c r="C24" s="114">
        <v>247833.21055000002</v>
      </c>
      <c r="D24" s="114">
        <v>300181.27866000001</v>
      </c>
      <c r="E24" s="114">
        <v>250146.16221000001</v>
      </c>
      <c r="F24" s="114">
        <v>149658.80906999999</v>
      </c>
      <c r="G24" s="114">
        <v>140697.17463999998</v>
      </c>
      <c r="H24" s="114">
        <v>220930.71813999998</v>
      </c>
      <c r="I24" s="114">
        <v>220336.30833</v>
      </c>
      <c r="J24" s="114">
        <v>219849.63768000001</v>
      </c>
    </row>
    <row r="25" spans="1:10" s="16" customFormat="1" ht="15" customHeight="1">
      <c r="A25" s="147" t="s">
        <v>254</v>
      </c>
      <c r="B25" s="114">
        <v>135913.19594000001</v>
      </c>
      <c r="C25" s="114">
        <v>135340.70866</v>
      </c>
      <c r="D25" s="114">
        <v>133617.77333</v>
      </c>
      <c r="E25" s="114">
        <v>156195.49403999999</v>
      </c>
      <c r="F25" s="114">
        <v>184385.97167</v>
      </c>
      <c r="G25" s="114">
        <v>206385.87091</v>
      </c>
      <c r="H25" s="114">
        <v>215063.70463999998</v>
      </c>
      <c r="I25" s="114">
        <v>230309.12281999999</v>
      </c>
      <c r="J25" s="114">
        <v>241571.66467</v>
      </c>
    </row>
    <row r="26" spans="1:10" s="16" customFormat="1" ht="15" customHeight="1">
      <c r="A26" s="147" t="s">
        <v>688</v>
      </c>
      <c r="B26" s="114">
        <v>24144.934499999999</v>
      </c>
      <c r="C26" s="114">
        <v>19330.619620000001</v>
      </c>
      <c r="D26" s="114">
        <v>21151.073539999998</v>
      </c>
      <c r="E26" s="114">
        <v>12191.104499999999</v>
      </c>
      <c r="F26" s="114">
        <v>12586.381710000001</v>
      </c>
      <c r="G26" s="114">
        <v>7505.9467500000001</v>
      </c>
      <c r="H26" s="114">
        <v>7390.4008800000001</v>
      </c>
      <c r="I26" s="114">
        <v>16422.4054</v>
      </c>
      <c r="J26" s="114">
        <v>7224.5862200000001</v>
      </c>
    </row>
    <row r="27" spans="1:10" s="17" customFormat="1" ht="15" customHeight="1" thickBot="1">
      <c r="A27" s="147" t="s">
        <v>270</v>
      </c>
      <c r="B27" s="114">
        <v>0</v>
      </c>
      <c r="C27" s="114">
        <v>0</v>
      </c>
      <c r="D27" s="114">
        <v>0</v>
      </c>
      <c r="E27" s="114">
        <v>0</v>
      </c>
      <c r="F27" s="114">
        <v>0</v>
      </c>
      <c r="G27" s="114">
        <v>0</v>
      </c>
      <c r="H27" s="114">
        <v>0</v>
      </c>
      <c r="I27" s="114">
        <v>0</v>
      </c>
      <c r="J27" s="114">
        <v>0</v>
      </c>
    </row>
    <row r="28" spans="1:10" ht="15" customHeight="1" thickTop="1" thickBot="1">
      <c r="A28" s="396" t="s">
        <v>689</v>
      </c>
      <c r="B28" s="397">
        <v>8053980.2013100004</v>
      </c>
      <c r="C28" s="397">
        <v>8895161.1796899997</v>
      </c>
      <c r="D28" s="397">
        <v>9811687.9990499988</v>
      </c>
      <c r="E28" s="397">
        <v>10828081.596249999</v>
      </c>
      <c r="F28" s="397">
        <v>12061203.462069999</v>
      </c>
      <c r="G28" s="397">
        <v>12700366.984579999</v>
      </c>
      <c r="H28" s="397">
        <v>13333412.38611</v>
      </c>
      <c r="I28" s="397">
        <v>14149754.35533</v>
      </c>
      <c r="J28" s="397">
        <v>14969163.388499999</v>
      </c>
    </row>
    <row r="29" spans="1:10" s="16" customFormat="1" ht="15" customHeight="1" thickTop="1">
      <c r="A29" s="147" t="s">
        <v>690</v>
      </c>
      <c r="B29" s="114">
        <v>6049801.4527899995</v>
      </c>
      <c r="C29" s="114">
        <v>6829540.4648599997</v>
      </c>
      <c r="D29" s="114">
        <v>7417424.00239</v>
      </c>
      <c r="E29" s="114">
        <v>7788148.9096299997</v>
      </c>
      <c r="F29" s="114">
        <v>8949474.6310799997</v>
      </c>
      <c r="G29" s="114">
        <v>8390565.0986199994</v>
      </c>
      <c r="H29" s="114">
        <v>8774088.3003099989</v>
      </c>
      <c r="I29" s="114">
        <v>9735029.9066299982</v>
      </c>
      <c r="J29" s="114">
        <v>10380981.18348</v>
      </c>
    </row>
    <row r="30" spans="1:10" s="16" customFormat="1" ht="15" customHeight="1">
      <c r="A30" s="148" t="s">
        <v>691</v>
      </c>
      <c r="B30" s="114">
        <v>2479.4649399999998</v>
      </c>
      <c r="C30" s="114">
        <v>3920.0633599999996</v>
      </c>
      <c r="D30" s="114">
        <v>8338.9915000000001</v>
      </c>
      <c r="E30" s="114">
        <v>11797.390579999999</v>
      </c>
      <c r="F30" s="114">
        <v>3754.6722799999998</v>
      </c>
      <c r="G30" s="114">
        <v>7898.7851700000001</v>
      </c>
      <c r="H30" s="114">
        <v>6241.4713899999997</v>
      </c>
      <c r="I30" s="114">
        <v>9769.6503900000007</v>
      </c>
      <c r="J30" s="114">
        <v>8438.6285200000002</v>
      </c>
    </row>
    <row r="31" spans="1:10" s="16" customFormat="1" ht="15" customHeight="1">
      <c r="A31" s="148" t="s">
        <v>692</v>
      </c>
      <c r="B31" s="114">
        <v>1962593.7840699998</v>
      </c>
      <c r="C31" s="114">
        <v>2166392.1838099998</v>
      </c>
      <c r="D31" s="114">
        <v>2310721.83433</v>
      </c>
      <c r="E31" s="114">
        <v>2610830.8848299999</v>
      </c>
      <c r="F31" s="114">
        <v>3091193.7229499999</v>
      </c>
      <c r="G31" s="114">
        <v>2993117.7738999999</v>
      </c>
      <c r="H31" s="114">
        <v>3065523.9766899999</v>
      </c>
      <c r="I31" s="114">
        <v>3356322.3194299997</v>
      </c>
      <c r="J31" s="114">
        <v>3784395.6656900002</v>
      </c>
    </row>
    <row r="32" spans="1:10" s="16" customFormat="1" ht="15" customHeight="1">
      <c r="A32" s="148" t="s">
        <v>693</v>
      </c>
      <c r="B32" s="114">
        <v>201610.16933</v>
      </c>
      <c r="C32" s="114">
        <v>37619.354249999997</v>
      </c>
      <c r="D32" s="114">
        <v>12213.028849999999</v>
      </c>
      <c r="E32" s="114">
        <v>5847.4616100000003</v>
      </c>
      <c r="F32" s="114">
        <v>4009.35914</v>
      </c>
      <c r="G32" s="114">
        <v>3243.8211099999999</v>
      </c>
      <c r="H32" s="114">
        <v>7699.6688400000003</v>
      </c>
      <c r="I32" s="114">
        <v>7566.1036599999998</v>
      </c>
      <c r="J32" s="114">
        <v>7485.5064400000001</v>
      </c>
    </row>
    <row r="33" spans="1:10" s="16" customFormat="1" ht="15" customHeight="1">
      <c r="A33" s="148" t="s">
        <v>694</v>
      </c>
      <c r="B33" s="114">
        <v>21255.406879999999</v>
      </c>
      <c r="C33" s="114">
        <v>19846.75189</v>
      </c>
      <c r="D33" s="114">
        <v>22840.878089999998</v>
      </c>
      <c r="E33" s="114">
        <v>27499.905940000001</v>
      </c>
      <c r="F33" s="114">
        <v>97304.243979999999</v>
      </c>
      <c r="G33" s="114">
        <v>60888.021590000004</v>
      </c>
      <c r="H33" s="114">
        <v>61668.880509999995</v>
      </c>
      <c r="I33" s="114">
        <v>69225.362580000001</v>
      </c>
      <c r="J33" s="114">
        <v>72609.846819999992</v>
      </c>
    </row>
    <row r="34" spans="1:10" s="16" customFormat="1" ht="15" customHeight="1">
      <c r="A34" s="148" t="s">
        <v>695</v>
      </c>
      <c r="B34" s="114">
        <v>3602422.4721900001</v>
      </c>
      <c r="C34" s="114">
        <v>4254099.0154999997</v>
      </c>
      <c r="D34" s="114">
        <v>4642690.0051499996</v>
      </c>
      <c r="E34" s="114">
        <v>4612655.6865499998</v>
      </c>
      <c r="F34" s="114">
        <v>5156944.0592200002</v>
      </c>
      <c r="G34" s="114">
        <v>4687869.4599599997</v>
      </c>
      <c r="H34" s="114">
        <v>4972752.5618000003</v>
      </c>
      <c r="I34" s="114">
        <v>5596698.7147200005</v>
      </c>
      <c r="J34" s="114">
        <v>5776090.1625899998</v>
      </c>
    </row>
    <row r="35" spans="1:10" s="16" customFormat="1" ht="15" customHeight="1">
      <c r="A35" s="148" t="s">
        <v>696</v>
      </c>
      <c r="B35" s="114">
        <v>259440.15537999998</v>
      </c>
      <c r="C35" s="114">
        <v>347663.09604999999</v>
      </c>
      <c r="D35" s="114">
        <v>420619.26447000005</v>
      </c>
      <c r="E35" s="114">
        <v>519517.58012</v>
      </c>
      <c r="F35" s="114">
        <v>596268.57351000002</v>
      </c>
      <c r="G35" s="114">
        <v>637547.23688999994</v>
      </c>
      <c r="H35" s="114">
        <v>660201.74108000007</v>
      </c>
      <c r="I35" s="114">
        <v>695447.75585000007</v>
      </c>
      <c r="J35" s="114">
        <v>731961.37341999996</v>
      </c>
    </row>
    <row r="36" spans="1:10" s="16" customFormat="1" ht="15" customHeight="1">
      <c r="A36" s="147" t="s">
        <v>697</v>
      </c>
      <c r="B36" s="114">
        <v>2450.4051400000003</v>
      </c>
      <c r="C36" s="114">
        <v>6.3222299999999994</v>
      </c>
      <c r="D36" s="114">
        <v>7236.1665800000001</v>
      </c>
      <c r="E36" s="114">
        <v>10797.342490000001</v>
      </c>
      <c r="F36" s="114">
        <v>157.08463</v>
      </c>
      <c r="G36" s="114">
        <v>8154.61546</v>
      </c>
      <c r="H36" s="114">
        <v>7524.1439700000001</v>
      </c>
      <c r="I36" s="114">
        <v>8331.4075900000007</v>
      </c>
      <c r="J36" s="114">
        <v>6294.3233399999999</v>
      </c>
    </row>
    <row r="37" spans="1:10" s="16" customFormat="1" ht="15" customHeight="1">
      <c r="A37" s="147" t="s">
        <v>698</v>
      </c>
      <c r="B37" s="114">
        <v>677627.49754000001</v>
      </c>
      <c r="C37" s="114">
        <v>741998.04794000008</v>
      </c>
      <c r="D37" s="114">
        <v>1031218.02235</v>
      </c>
      <c r="E37" s="114">
        <v>1620084.9566300001</v>
      </c>
      <c r="F37" s="114">
        <v>1833052.89475</v>
      </c>
      <c r="G37" s="114">
        <v>2233018.9541599997</v>
      </c>
      <c r="H37" s="114">
        <v>2731244.9806999997</v>
      </c>
      <c r="I37" s="114">
        <v>2564033.5589399999</v>
      </c>
      <c r="J37" s="114">
        <v>2999551.7921199999</v>
      </c>
    </row>
    <row r="38" spans="1:10" s="16" customFormat="1" ht="15" customHeight="1">
      <c r="A38" s="147" t="s">
        <v>699</v>
      </c>
      <c r="B38" s="114">
        <v>260053.85097</v>
      </c>
      <c r="C38" s="114">
        <v>265479.60087999998</v>
      </c>
      <c r="D38" s="114">
        <v>322595.06680999999</v>
      </c>
      <c r="E38" s="114">
        <v>341285.48705</v>
      </c>
      <c r="F38" s="114">
        <v>358295.73157999996</v>
      </c>
      <c r="G38" s="114">
        <v>450251.00900999998</v>
      </c>
      <c r="H38" s="114">
        <v>335289.81368000002</v>
      </c>
      <c r="I38" s="114">
        <v>499956.86011000001</v>
      </c>
      <c r="J38" s="114">
        <v>291735.72622000001</v>
      </c>
    </row>
    <row r="39" spans="1:10" s="16" customFormat="1" ht="15" customHeight="1">
      <c r="A39" s="147" t="s">
        <v>308</v>
      </c>
      <c r="B39" s="114">
        <v>170953.30208000002</v>
      </c>
      <c r="C39" s="114">
        <v>178341.52155999999</v>
      </c>
      <c r="D39" s="114">
        <v>187133.12987999999</v>
      </c>
      <c r="E39" s="114">
        <v>163705.32530000003</v>
      </c>
      <c r="F39" s="114">
        <v>149150.89775</v>
      </c>
      <c r="G39" s="114">
        <v>156591.42194999999</v>
      </c>
      <c r="H39" s="114">
        <v>159247.73425000001</v>
      </c>
      <c r="I39" s="114">
        <v>161738.18280000001</v>
      </c>
      <c r="J39" s="114">
        <v>166493.46941999998</v>
      </c>
    </row>
    <row r="40" spans="1:10" s="16" customFormat="1" ht="15" customHeight="1">
      <c r="A40" s="147" t="s">
        <v>314</v>
      </c>
      <c r="B40" s="114">
        <v>678982.22214999993</v>
      </c>
      <c r="C40" s="114">
        <v>679494.72222</v>
      </c>
      <c r="D40" s="114">
        <v>680109.72210999997</v>
      </c>
      <c r="E40" s="114">
        <v>680622.22235000005</v>
      </c>
      <c r="F40" s="114">
        <v>507333.33338999999</v>
      </c>
      <c r="G40" s="114">
        <v>507648.88895999995</v>
      </c>
      <c r="H40" s="114">
        <v>510252.22224000003</v>
      </c>
      <c r="I40" s="114">
        <v>508122.22224000003</v>
      </c>
      <c r="J40" s="114">
        <v>346913.33338999999</v>
      </c>
    </row>
    <row r="41" spans="1:10" s="16" customFormat="1" ht="15" customHeight="1">
      <c r="A41" s="147" t="s">
        <v>700</v>
      </c>
      <c r="B41" s="114">
        <v>214111.47063999998</v>
      </c>
      <c r="C41" s="114">
        <v>200300.5</v>
      </c>
      <c r="D41" s="114">
        <v>135823.00002000001</v>
      </c>
      <c r="E41" s="114">
        <v>192624.16665</v>
      </c>
      <c r="F41" s="114">
        <v>263738.88889</v>
      </c>
      <c r="G41" s="114">
        <v>334886.55556999997</v>
      </c>
      <c r="H41" s="114">
        <v>274784.80551999999</v>
      </c>
      <c r="I41" s="114">
        <v>273638.05551999999</v>
      </c>
      <c r="J41" s="114">
        <v>213697.1667</v>
      </c>
    </row>
    <row r="42" spans="1:10" s="17" customFormat="1" ht="15" customHeight="1" thickBot="1">
      <c r="A42" s="147" t="s">
        <v>489</v>
      </c>
      <c r="B42" s="114">
        <v>0</v>
      </c>
      <c r="C42" s="114">
        <v>0</v>
      </c>
      <c r="D42" s="114">
        <v>30148.888910000001</v>
      </c>
      <c r="E42" s="114">
        <v>30813.186149999998</v>
      </c>
      <c r="F42" s="114">
        <v>0</v>
      </c>
      <c r="G42" s="114">
        <v>619250.44085000001</v>
      </c>
      <c r="H42" s="114">
        <v>540980.3854400001</v>
      </c>
      <c r="I42" s="114">
        <v>398904.16149999999</v>
      </c>
      <c r="J42" s="114">
        <v>563496.39383000007</v>
      </c>
    </row>
    <row r="43" spans="1:10" ht="15" customHeight="1" thickTop="1" thickBot="1">
      <c r="A43" s="396" t="s">
        <v>701</v>
      </c>
      <c r="B43" s="397">
        <v>798405.56455999997</v>
      </c>
      <c r="C43" s="397">
        <v>960541.09322000004</v>
      </c>
      <c r="D43" s="397">
        <v>1120778.0547200001</v>
      </c>
      <c r="E43" s="397">
        <v>1327573.0270799999</v>
      </c>
      <c r="F43" s="397">
        <v>1487690.7128599999</v>
      </c>
      <c r="G43" s="397">
        <v>1717245.04626</v>
      </c>
      <c r="H43" s="397">
        <v>1705576.6202</v>
      </c>
      <c r="I43" s="397">
        <v>1675669.55217</v>
      </c>
      <c r="J43" s="397">
        <v>1762433.08369</v>
      </c>
    </row>
    <row r="44" spans="1:10" s="16" customFormat="1" ht="15" customHeight="1" thickTop="1">
      <c r="A44" s="147" t="s">
        <v>329</v>
      </c>
      <c r="B44" s="114">
        <v>490223.5</v>
      </c>
      <c r="C44" s="114">
        <v>626133.80000000005</v>
      </c>
      <c r="D44" s="114">
        <v>763310</v>
      </c>
      <c r="E44" s="114">
        <v>900717.7</v>
      </c>
      <c r="F44" s="114">
        <v>1036585.1</v>
      </c>
      <c r="G44" s="114">
        <v>1173206.8</v>
      </c>
      <c r="H44" s="114">
        <v>1344731.7</v>
      </c>
      <c r="I44" s="114">
        <v>1344731.7</v>
      </c>
      <c r="J44" s="114">
        <v>1409165</v>
      </c>
    </row>
    <row r="45" spans="1:10" s="16" customFormat="1" ht="15" customHeight="1">
      <c r="A45" s="147" t="s">
        <v>333</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row>
    <row r="46" spans="1:10" s="16" customFormat="1" ht="15" customHeight="1">
      <c r="A46" s="147" t="s">
        <v>337</v>
      </c>
      <c r="B46" s="114">
        <v>0</v>
      </c>
      <c r="C46" s="114">
        <v>0</v>
      </c>
      <c r="D46" s="114">
        <v>0</v>
      </c>
      <c r="E46" s="114">
        <v>0</v>
      </c>
      <c r="F46" s="114">
        <v>0</v>
      </c>
      <c r="G46" s="114">
        <v>0</v>
      </c>
      <c r="H46" s="114">
        <v>0</v>
      </c>
      <c r="I46" s="114">
        <v>0</v>
      </c>
      <c r="J46" s="114">
        <v>0</v>
      </c>
    </row>
    <row r="47" spans="1:10" s="16" customFormat="1" ht="15" customHeight="1">
      <c r="A47" s="147" t="s">
        <v>702</v>
      </c>
      <c r="B47" s="114">
        <v>90344.217279999997</v>
      </c>
      <c r="C47" s="114">
        <v>108529.04828</v>
      </c>
      <c r="D47" s="114">
        <v>130947.91928</v>
      </c>
      <c r="E47" s="114">
        <v>153430.98422000001</v>
      </c>
      <c r="F47" s="114">
        <v>180604.46955000001</v>
      </c>
      <c r="G47" s="114">
        <v>207485.63055</v>
      </c>
      <c r="H47" s="114">
        <v>247669.20155</v>
      </c>
      <c r="I47" s="114">
        <v>247669.20155</v>
      </c>
      <c r="J47" s="114">
        <v>255832.70155</v>
      </c>
    </row>
    <row r="48" spans="1:10" s="16" customFormat="1" ht="15" customHeight="1">
      <c r="A48" s="147" t="s">
        <v>343</v>
      </c>
      <c r="B48" s="114">
        <v>181848.31272999998</v>
      </c>
      <c r="C48" s="114">
        <v>224188.71038999999</v>
      </c>
      <c r="D48" s="114">
        <v>224830.60088999997</v>
      </c>
      <c r="E48" s="114">
        <v>271734.80830999999</v>
      </c>
      <c r="F48" s="114">
        <v>268811.60875999997</v>
      </c>
      <c r="G48" s="114">
        <v>334863.08116</v>
      </c>
      <c r="H48" s="114">
        <v>111486.1841</v>
      </c>
      <c r="I48" s="114">
        <v>81579.116069999989</v>
      </c>
      <c r="J48" s="114">
        <v>95745.847590000005</v>
      </c>
    </row>
    <row r="49" spans="1:10" s="16" customFormat="1" ht="15" customHeight="1">
      <c r="A49" s="148" t="s">
        <v>703</v>
      </c>
      <c r="B49" s="114">
        <v>0</v>
      </c>
      <c r="C49" s="114">
        <v>0</v>
      </c>
      <c r="D49" s="114">
        <v>0</v>
      </c>
      <c r="E49" s="114">
        <v>0</v>
      </c>
      <c r="F49" s="114">
        <v>0</v>
      </c>
      <c r="G49" s="114">
        <v>0</v>
      </c>
      <c r="H49" s="114">
        <v>0</v>
      </c>
      <c r="I49" s="114">
        <v>0</v>
      </c>
      <c r="J49" s="114">
        <v>0</v>
      </c>
    </row>
    <row r="50" spans="1:10" s="17" customFormat="1" ht="15" customHeight="1" thickBot="1">
      <c r="A50" s="148" t="s">
        <v>704</v>
      </c>
      <c r="B50" s="114">
        <v>181848.31272999998</v>
      </c>
      <c r="C50" s="114">
        <v>224188.71038999999</v>
      </c>
      <c r="D50" s="114">
        <v>224830.60088999997</v>
      </c>
      <c r="E50" s="114">
        <v>271734.80830999999</v>
      </c>
      <c r="F50" s="114">
        <v>268811.60875999997</v>
      </c>
      <c r="G50" s="114">
        <v>334863.08116</v>
      </c>
      <c r="H50" s="114">
        <v>111486.1841</v>
      </c>
      <c r="I50" s="114">
        <v>81579.116069999989</v>
      </c>
      <c r="J50" s="114">
        <v>95745.847590000005</v>
      </c>
    </row>
    <row r="51" spans="1:10" ht="15" customHeight="1" thickTop="1" thickBot="1">
      <c r="A51" s="396" t="s">
        <v>705</v>
      </c>
      <c r="B51" s="397">
        <v>8852385.7658700012</v>
      </c>
      <c r="C51" s="397">
        <v>9855702.2729100008</v>
      </c>
      <c r="D51" s="397">
        <v>10932466.05377</v>
      </c>
      <c r="E51" s="397">
        <v>12155654.623330001</v>
      </c>
      <c r="F51" s="397">
        <v>13548894.174930001</v>
      </c>
      <c r="G51" s="397">
        <v>14417612.03084</v>
      </c>
      <c r="H51" s="397">
        <v>15038989.006309999</v>
      </c>
      <c r="I51" s="397">
        <v>15825423.907500001</v>
      </c>
      <c r="J51" s="397">
        <v>16731596.47219</v>
      </c>
    </row>
    <row r="52" spans="1:10" s="16" customFormat="1" ht="15" customHeight="1" thickTop="1">
      <c r="A52" s="113" t="s">
        <v>706</v>
      </c>
      <c r="B52" s="114">
        <v>1015.2392199999999</v>
      </c>
      <c r="C52" s="114">
        <v>527.56547999999998</v>
      </c>
      <c r="D52" s="114">
        <v>804.95119999999997</v>
      </c>
      <c r="E52" s="114">
        <v>899.96922999999992</v>
      </c>
      <c r="F52" s="114">
        <v>507.74446999999998</v>
      </c>
      <c r="G52" s="114">
        <v>841.45709999999997</v>
      </c>
      <c r="H52" s="114">
        <v>707.14165000000003</v>
      </c>
      <c r="I52" s="114">
        <v>400.87195000000003</v>
      </c>
      <c r="J52" s="114">
        <v>427.84873999999996</v>
      </c>
    </row>
    <row r="53" spans="1:10" s="17" customFormat="1" ht="15" customHeight="1">
      <c r="A53" s="148" t="s">
        <v>707</v>
      </c>
      <c r="B53" s="114">
        <v>0</v>
      </c>
      <c r="C53" s="114">
        <v>0</v>
      </c>
      <c r="D53" s="114">
        <v>0</v>
      </c>
      <c r="E53" s="114">
        <v>0</v>
      </c>
      <c r="F53" s="114">
        <v>0</v>
      </c>
      <c r="G53" s="114">
        <v>0</v>
      </c>
      <c r="H53" s="114">
        <v>0</v>
      </c>
      <c r="I53" s="114">
        <v>0</v>
      </c>
      <c r="J53" s="114">
        <v>0</v>
      </c>
    </row>
    <row r="54" spans="1:10" s="17" customFormat="1" ht="15" customHeight="1">
      <c r="A54" s="148" t="s">
        <v>708</v>
      </c>
      <c r="B54" s="114">
        <v>1015.2392199999999</v>
      </c>
      <c r="C54" s="114">
        <v>527.56547999999998</v>
      </c>
      <c r="D54" s="114">
        <v>804.95119999999997</v>
      </c>
      <c r="E54" s="114">
        <v>899.96922999999992</v>
      </c>
      <c r="F54" s="114">
        <v>507.74446999999998</v>
      </c>
      <c r="G54" s="114">
        <v>841.45709999999997</v>
      </c>
      <c r="H54" s="114">
        <v>707.14165000000003</v>
      </c>
      <c r="I54" s="114">
        <v>400.87195000000003</v>
      </c>
      <c r="J54" s="114">
        <v>427.84873999999996</v>
      </c>
    </row>
    <row r="55" spans="1:10" s="17" customFormat="1" ht="15" customHeight="1">
      <c r="A55" s="148" t="s">
        <v>709</v>
      </c>
      <c r="B55" s="114">
        <v>0</v>
      </c>
      <c r="C55" s="114">
        <v>0</v>
      </c>
      <c r="D55" s="114">
        <v>0</v>
      </c>
      <c r="E55" s="114">
        <v>0</v>
      </c>
      <c r="F55" s="114">
        <v>0</v>
      </c>
      <c r="G55" s="114">
        <v>0</v>
      </c>
      <c r="H55" s="114">
        <v>0</v>
      </c>
      <c r="I55" s="114">
        <v>0</v>
      </c>
      <c r="J55" s="114">
        <v>0</v>
      </c>
    </row>
    <row r="56" spans="1:10" s="17" customFormat="1" ht="15" customHeight="1">
      <c r="A56" s="148" t="s">
        <v>710</v>
      </c>
      <c r="B56" s="114">
        <v>0</v>
      </c>
      <c r="C56" s="114">
        <v>0</v>
      </c>
      <c r="D56" s="114">
        <v>0</v>
      </c>
      <c r="E56" s="114">
        <v>0</v>
      </c>
      <c r="F56" s="114">
        <v>0</v>
      </c>
      <c r="G56" s="114">
        <v>0</v>
      </c>
      <c r="H56" s="114">
        <v>0</v>
      </c>
      <c r="I56" s="114">
        <v>0</v>
      </c>
      <c r="J56" s="114">
        <v>0</v>
      </c>
    </row>
    <row r="57" spans="1:10" s="17" customFormat="1" ht="15" customHeight="1">
      <c r="A57" s="148" t="s">
        <v>711</v>
      </c>
      <c r="B57" s="114">
        <v>0</v>
      </c>
      <c r="C57" s="114">
        <v>0</v>
      </c>
      <c r="D57" s="114">
        <v>0</v>
      </c>
      <c r="E57" s="114">
        <v>0</v>
      </c>
      <c r="F57" s="114">
        <v>0</v>
      </c>
      <c r="G57" s="114">
        <v>0</v>
      </c>
      <c r="H57" s="114">
        <v>0</v>
      </c>
      <c r="I57" s="114">
        <v>0</v>
      </c>
      <c r="J57" s="114">
        <v>0</v>
      </c>
    </row>
    <row r="58" spans="1:10" s="17" customFormat="1" ht="15" customHeight="1">
      <c r="A58" s="147" t="s">
        <v>712</v>
      </c>
      <c r="B58" s="114">
        <v>6960664.6991899991</v>
      </c>
      <c r="C58" s="114">
        <v>9373573.0828900002</v>
      </c>
      <c r="D58" s="114">
        <v>9707927.0891299993</v>
      </c>
      <c r="E58" s="114">
        <v>10005483.222620001</v>
      </c>
      <c r="F58" s="114">
        <v>11177969.238700001</v>
      </c>
      <c r="G58" s="114">
        <v>12128423.69702</v>
      </c>
      <c r="H58" s="114">
        <v>12461976.419370001</v>
      </c>
      <c r="I58" s="114">
        <v>12565709.611500001</v>
      </c>
      <c r="J58" s="114">
        <v>13234020.83777</v>
      </c>
    </row>
    <row r="59" spans="1:10" ht="30" customHeight="1">
      <c r="A59" s="398" t="s">
        <v>713</v>
      </c>
      <c r="B59" s="399">
        <v>1266934.3438599999</v>
      </c>
      <c r="C59" s="399">
        <v>1323142.1149000002</v>
      </c>
      <c r="D59" s="399">
        <v>1374341.23006</v>
      </c>
      <c r="E59" s="399">
        <v>1480559.1611800001</v>
      </c>
      <c r="F59" s="399">
        <v>1620473.92172</v>
      </c>
      <c r="G59" s="399">
        <v>1770303.58865</v>
      </c>
      <c r="H59" s="399">
        <v>1100652.6812200001</v>
      </c>
      <c r="I59" s="399">
        <v>1756552.39811</v>
      </c>
      <c r="J59" s="399">
        <v>880109.54745000007</v>
      </c>
    </row>
    <row r="60" spans="1:10" ht="15" customHeight="1">
      <c r="A60" s="148" t="s">
        <v>714</v>
      </c>
      <c r="B60" s="114">
        <v>-221651.61618000001</v>
      </c>
      <c r="C60" s="114">
        <v>-268545.47593999997</v>
      </c>
      <c r="D60" s="114">
        <v>-279361.38266</v>
      </c>
      <c r="E60" s="114">
        <v>-294510.83302999998</v>
      </c>
      <c r="F60" s="114">
        <v>-344353.22875000001</v>
      </c>
      <c r="G60" s="114">
        <v>-396195.87742000003</v>
      </c>
      <c r="H60" s="114">
        <v>-248392.01166999998</v>
      </c>
      <c r="I60" s="114">
        <v>-446378.72762999998</v>
      </c>
      <c r="J60" s="114">
        <v>-297292.89948000002</v>
      </c>
    </row>
    <row r="61" spans="1:10" ht="15" customHeight="1">
      <c r="A61" s="147" t="s">
        <v>715</v>
      </c>
      <c r="B61" s="114">
        <v>1045282.7276799999</v>
      </c>
      <c r="C61" s="114">
        <v>1054596.6389600001</v>
      </c>
      <c r="D61" s="114">
        <v>1094979.8474000001</v>
      </c>
      <c r="E61" s="114">
        <v>1186048.3281500002</v>
      </c>
      <c r="F61" s="114">
        <v>1276120.69297</v>
      </c>
      <c r="G61" s="114">
        <v>1374107.71123</v>
      </c>
      <c r="H61" s="114">
        <v>852260.66954999999</v>
      </c>
      <c r="I61" s="114">
        <v>1310173.6704800001</v>
      </c>
      <c r="J61" s="114">
        <v>582816.64797000005</v>
      </c>
    </row>
    <row r="62" spans="1:10" ht="15" customHeight="1">
      <c r="A62" s="116" t="s">
        <v>716</v>
      </c>
      <c r="B62" s="114">
        <v>31916.582839999999</v>
      </c>
      <c r="C62" s="114">
        <v>37220.025479999997</v>
      </c>
      <c r="D62" s="114">
        <v>43566.851929999997</v>
      </c>
      <c r="E62" s="114">
        <v>50722.88869</v>
      </c>
      <c r="F62" s="114">
        <v>56723.933429999997</v>
      </c>
      <c r="G62" s="114">
        <v>77551.062299999991</v>
      </c>
      <c r="H62" s="114">
        <v>51346.037659999995</v>
      </c>
      <c r="I62" s="114">
        <v>73539.899170000004</v>
      </c>
      <c r="J62" s="114">
        <v>36391.892959999997</v>
      </c>
    </row>
    <row r="63" spans="1:10" ht="15" customHeight="1">
      <c r="A63" s="148" t="s">
        <v>717</v>
      </c>
      <c r="B63" s="114">
        <v>-16287.29839</v>
      </c>
      <c r="C63" s="114">
        <v>-21115.004410000001</v>
      </c>
      <c r="D63" s="114">
        <v>-19243.779260000003</v>
      </c>
      <c r="E63" s="114">
        <v>-16548.501100000001</v>
      </c>
      <c r="F63" s="114">
        <v>-20507.11477</v>
      </c>
      <c r="G63" s="114">
        <v>-20725.069520000001</v>
      </c>
      <c r="H63" s="114">
        <v>-11449.220710000001</v>
      </c>
      <c r="I63" s="114">
        <v>-21663.3518</v>
      </c>
      <c r="J63" s="114">
        <v>-16683.787939999998</v>
      </c>
    </row>
    <row r="64" spans="1:10" ht="15" customHeight="1">
      <c r="A64" s="117" t="s">
        <v>718</v>
      </c>
      <c r="B64" s="114">
        <v>1060912.0121299999</v>
      </c>
      <c r="C64" s="114">
        <v>1070701.6600299999</v>
      </c>
      <c r="D64" s="114">
        <v>1119302.92007</v>
      </c>
      <c r="E64" s="114">
        <v>1220222.7157399999</v>
      </c>
      <c r="F64" s="114">
        <v>1312337.5116300001</v>
      </c>
      <c r="G64" s="114">
        <v>1430933.70401</v>
      </c>
      <c r="H64" s="114">
        <v>892157.4865</v>
      </c>
      <c r="I64" s="114">
        <v>1362050.2178499999</v>
      </c>
      <c r="J64" s="114">
        <v>602524.75299000007</v>
      </c>
    </row>
    <row r="65" spans="1:10" ht="15" customHeight="1">
      <c r="A65" s="116" t="s">
        <v>719</v>
      </c>
      <c r="B65" s="114">
        <v>28049.837149999999</v>
      </c>
      <c r="C65" s="114">
        <v>32797.266159999999</v>
      </c>
      <c r="D65" s="114">
        <v>37622.343930000003</v>
      </c>
      <c r="E65" s="114">
        <v>75079.262239999996</v>
      </c>
      <c r="F65" s="114">
        <v>62941.813000000002</v>
      </c>
      <c r="G65" s="114">
        <v>34202.644890000003</v>
      </c>
      <c r="H65" s="114">
        <v>26925.129579999997</v>
      </c>
      <c r="I65" s="114">
        <v>81753.954750000004</v>
      </c>
      <c r="J65" s="114">
        <v>102716.81476000001</v>
      </c>
    </row>
    <row r="66" spans="1:10" ht="15" customHeight="1">
      <c r="A66" s="116" t="s">
        <v>720</v>
      </c>
      <c r="B66" s="114">
        <v>-135509.11066000001</v>
      </c>
      <c r="C66" s="114">
        <v>-91455.625079999998</v>
      </c>
      <c r="D66" s="114">
        <v>-86566.498540000001</v>
      </c>
      <c r="E66" s="114">
        <v>-123553.92182999999</v>
      </c>
      <c r="F66" s="114">
        <v>-121329.86387999999</v>
      </c>
      <c r="G66" s="114">
        <v>-103188.73325</v>
      </c>
      <c r="H66" s="114">
        <v>-215550.64647000001</v>
      </c>
      <c r="I66" s="114">
        <v>-368297.65977999999</v>
      </c>
      <c r="J66" s="114">
        <v>-141277.63902999999</v>
      </c>
    </row>
    <row r="67" spans="1:10" ht="15" customHeight="1">
      <c r="A67" s="147" t="s">
        <v>721</v>
      </c>
      <c r="B67" s="114">
        <v>953452.73861999996</v>
      </c>
      <c r="C67" s="114">
        <v>1012043.30111</v>
      </c>
      <c r="D67" s="114">
        <v>1070358.7654600001</v>
      </c>
      <c r="E67" s="114">
        <v>1171748.0561500001</v>
      </c>
      <c r="F67" s="114">
        <v>1253949.4607500001</v>
      </c>
      <c r="G67" s="114">
        <v>1361947.6156500001</v>
      </c>
      <c r="H67" s="114">
        <v>703531.96961000003</v>
      </c>
      <c r="I67" s="114">
        <v>1075506.5128199998</v>
      </c>
      <c r="J67" s="114">
        <v>563963.92872000008</v>
      </c>
    </row>
    <row r="68" spans="1:10" ht="15" customHeight="1">
      <c r="A68" s="148" t="s">
        <v>722</v>
      </c>
      <c r="B68" s="114">
        <v>-626804.02951999998</v>
      </c>
      <c r="C68" s="114">
        <v>-679213.29610000004</v>
      </c>
      <c r="D68" s="114">
        <v>-678935.28573</v>
      </c>
      <c r="E68" s="114">
        <v>-705530.30758999998</v>
      </c>
      <c r="F68" s="114">
        <v>-776284.82382000005</v>
      </c>
      <c r="G68" s="114">
        <v>-720455.16126999992</v>
      </c>
      <c r="H68" s="114">
        <v>-469684.12677999999</v>
      </c>
      <c r="I68" s="114">
        <v>-684527.62003999995</v>
      </c>
      <c r="J68" s="114">
        <v>-422121.86952000001</v>
      </c>
    </row>
    <row r="69" spans="1:10" ht="15" customHeight="1">
      <c r="A69" s="117" t="s">
        <v>723</v>
      </c>
      <c r="B69" s="114">
        <v>326648.70910000004</v>
      </c>
      <c r="C69" s="114">
        <v>332830.00500999996</v>
      </c>
      <c r="D69" s="114">
        <v>391423.47973000002</v>
      </c>
      <c r="E69" s="114">
        <v>466217.74855999998</v>
      </c>
      <c r="F69" s="114">
        <v>477664.63692999998</v>
      </c>
      <c r="G69" s="114">
        <v>641492.45438000001</v>
      </c>
      <c r="H69" s="114">
        <v>233847.84283000001</v>
      </c>
      <c r="I69" s="114">
        <v>390978.89277999999</v>
      </c>
      <c r="J69" s="114">
        <v>141842.05919999999</v>
      </c>
    </row>
    <row r="70" spans="1:10" ht="15" customHeight="1">
      <c r="A70" s="117" t="s">
        <v>724</v>
      </c>
      <c r="B70" s="114">
        <v>12.65019</v>
      </c>
      <c r="C70" s="114">
        <v>7.4485400000000004</v>
      </c>
      <c r="D70" s="114">
        <v>4.6955100000000005</v>
      </c>
      <c r="E70" s="114">
        <v>2.74668</v>
      </c>
      <c r="F70" s="114">
        <v>2.60866</v>
      </c>
      <c r="G70" s="114">
        <v>1.3971300000000002</v>
      </c>
      <c r="H70" s="114">
        <v>0.45518000000000003</v>
      </c>
      <c r="I70" s="114">
        <v>1.0865100000000001</v>
      </c>
      <c r="J70" s="114">
        <v>0.33935000000000004</v>
      </c>
    </row>
    <row r="71" spans="1:10" ht="15" customHeight="1">
      <c r="A71" s="115" t="s">
        <v>1127</v>
      </c>
      <c r="B71" s="114">
        <v>0</v>
      </c>
      <c r="C71" s="114">
        <v>0</v>
      </c>
      <c r="D71" s="114">
        <v>0</v>
      </c>
      <c r="E71" s="114">
        <v>0</v>
      </c>
      <c r="F71" s="114">
        <v>0</v>
      </c>
      <c r="G71" s="114">
        <v>0</v>
      </c>
      <c r="H71" s="114">
        <v>0</v>
      </c>
      <c r="I71" s="114">
        <v>0</v>
      </c>
      <c r="J71" s="114">
        <v>0</v>
      </c>
    </row>
    <row r="72" spans="1:10" ht="15" customHeight="1">
      <c r="A72" s="115" t="s">
        <v>1128</v>
      </c>
      <c r="B72" s="114">
        <v>12.65019</v>
      </c>
      <c r="C72" s="114">
        <v>7.4485400000000004</v>
      </c>
      <c r="D72" s="114">
        <v>4.6955100000000005</v>
      </c>
      <c r="E72" s="114">
        <v>2.74668</v>
      </c>
      <c r="F72" s="114">
        <v>2.60866</v>
      </c>
      <c r="G72" s="114">
        <v>1.3971300000000002</v>
      </c>
      <c r="H72" s="114">
        <v>0.45518000000000003</v>
      </c>
      <c r="I72" s="114">
        <v>1.0865100000000001</v>
      </c>
      <c r="J72" s="114">
        <v>0.33935000000000004</v>
      </c>
    </row>
    <row r="73" spans="1:10" ht="15" customHeight="1">
      <c r="A73" s="147" t="s">
        <v>725</v>
      </c>
      <c r="B73" s="114">
        <v>-70.70478</v>
      </c>
      <c r="C73" s="114">
        <v>-41.257129999999997</v>
      </c>
      <c r="D73" s="114">
        <v>-23.970220000000001</v>
      </c>
      <c r="E73" s="114">
        <v>-14.453989999999999</v>
      </c>
      <c r="F73" s="114">
        <v>-9.312850000000001</v>
      </c>
      <c r="G73" s="114">
        <v>-1.61463</v>
      </c>
      <c r="H73" s="114">
        <v>-0.37818000000000002</v>
      </c>
      <c r="I73" s="114">
        <v>-0.48841000000000001</v>
      </c>
      <c r="J73" s="114">
        <v>-0.13222</v>
      </c>
    </row>
    <row r="74" spans="1:10" ht="15" customHeight="1">
      <c r="A74" s="147" t="s">
        <v>1559</v>
      </c>
      <c r="B74" s="114">
        <v>0</v>
      </c>
      <c r="C74" s="114">
        <v>0</v>
      </c>
      <c r="D74" s="114">
        <v>0</v>
      </c>
      <c r="E74" s="114">
        <v>0</v>
      </c>
      <c r="F74" s="114">
        <v>0</v>
      </c>
      <c r="G74" s="114">
        <v>0</v>
      </c>
      <c r="H74" s="114">
        <v>0</v>
      </c>
      <c r="I74" s="114">
        <v>0</v>
      </c>
      <c r="J74" s="114">
        <v>0</v>
      </c>
    </row>
    <row r="75" spans="1:10" ht="15" customHeight="1">
      <c r="A75" s="148" t="s">
        <v>467</v>
      </c>
      <c r="B75" s="114">
        <v>-70.70478</v>
      </c>
      <c r="C75" s="114">
        <v>-41.257129999999997</v>
      </c>
      <c r="D75" s="114">
        <v>-23.970220000000001</v>
      </c>
      <c r="E75" s="114">
        <v>-14.453989999999999</v>
      </c>
      <c r="F75" s="114">
        <v>-9.312850000000001</v>
      </c>
      <c r="G75" s="114">
        <v>-1.61463</v>
      </c>
      <c r="H75" s="114">
        <v>-0.37818000000000002</v>
      </c>
      <c r="I75" s="114">
        <v>-0.48841000000000001</v>
      </c>
      <c r="J75" s="114">
        <v>-0.13222</v>
      </c>
    </row>
    <row r="76" spans="1:10" ht="15" customHeight="1">
      <c r="A76" s="147" t="s">
        <v>726</v>
      </c>
      <c r="B76" s="114">
        <v>326590.65450999996</v>
      </c>
      <c r="C76" s="114">
        <v>332796.19641999999</v>
      </c>
      <c r="D76" s="114">
        <v>391404.20501999999</v>
      </c>
      <c r="E76" s="114">
        <v>466206.04125000001</v>
      </c>
      <c r="F76" s="114">
        <v>477657.93274000002</v>
      </c>
      <c r="G76" s="114">
        <v>641492.23687999998</v>
      </c>
      <c r="H76" s="114">
        <v>233847.91983</v>
      </c>
      <c r="I76" s="114">
        <v>390979.49088</v>
      </c>
      <c r="J76" s="114">
        <v>141842.26633000001</v>
      </c>
    </row>
    <row r="77" spans="1:10" ht="15" customHeight="1">
      <c r="A77" s="149" t="s">
        <v>1118</v>
      </c>
      <c r="B77" s="114">
        <v>0</v>
      </c>
      <c r="C77" s="114">
        <v>7484.1977500000003</v>
      </c>
      <c r="D77" s="114">
        <v>7096.4698799999996</v>
      </c>
      <c r="E77" s="114">
        <v>5671.2719999999999</v>
      </c>
      <c r="F77" s="114">
        <v>4271.2415199999996</v>
      </c>
      <c r="G77" s="114">
        <v>2549.03629</v>
      </c>
      <c r="H77" s="114">
        <v>1118.2642700000001</v>
      </c>
      <c r="I77" s="114">
        <v>2876.1822299999999</v>
      </c>
      <c r="J77" s="114">
        <v>808.67723999999998</v>
      </c>
    </row>
    <row r="78" spans="1:10" ht="15" customHeight="1">
      <c r="A78" s="117" t="s">
        <v>727</v>
      </c>
      <c r="B78" s="114">
        <v>326590.65450999996</v>
      </c>
      <c r="C78" s="114">
        <v>340280.39417000004</v>
      </c>
      <c r="D78" s="114">
        <v>398500.67489999998</v>
      </c>
      <c r="E78" s="114">
        <v>471877.31325000001</v>
      </c>
      <c r="F78" s="114">
        <v>481929.17426</v>
      </c>
      <c r="G78" s="114">
        <v>644041.27316999994</v>
      </c>
      <c r="H78" s="114">
        <v>234966.18409999998</v>
      </c>
      <c r="I78" s="114">
        <v>393855.67311000003</v>
      </c>
      <c r="J78" s="114">
        <v>142650.94357</v>
      </c>
    </row>
    <row r="79" spans="1:10" ht="15" customHeight="1">
      <c r="A79" s="116" t="s">
        <v>728</v>
      </c>
      <c r="B79" s="114">
        <v>-25436.733</v>
      </c>
      <c r="C79" s="114">
        <v>-60.668999999999997</v>
      </c>
      <c r="D79" s="114">
        <v>-1283.2049999999999</v>
      </c>
      <c r="E79" s="114">
        <v>-218.095</v>
      </c>
      <c r="F79" s="114">
        <v>0</v>
      </c>
      <c r="G79" s="114">
        <v>0</v>
      </c>
      <c r="H79" s="114">
        <v>0</v>
      </c>
      <c r="I79" s="114">
        <v>-295.44835</v>
      </c>
      <c r="J79" s="114">
        <v>-4030.096</v>
      </c>
    </row>
    <row r="80" spans="1:10" ht="15" customHeight="1">
      <c r="A80" s="147" t="s">
        <v>729</v>
      </c>
      <c r="B80" s="114">
        <v>301153.92151000001</v>
      </c>
      <c r="C80" s="114">
        <v>340219.72516999999</v>
      </c>
      <c r="D80" s="114">
        <v>397217.46989999997</v>
      </c>
      <c r="E80" s="114">
        <v>471659.21824999998</v>
      </c>
      <c r="F80" s="114">
        <v>481929.17426</v>
      </c>
      <c r="G80" s="114">
        <v>644041.27316999994</v>
      </c>
      <c r="H80" s="114">
        <v>234966.18409999998</v>
      </c>
      <c r="I80" s="114">
        <v>393560.22476000001</v>
      </c>
      <c r="J80" s="114">
        <v>138620.84756999998</v>
      </c>
    </row>
    <row r="81" spans="1:10" ht="15" customHeight="1">
      <c r="A81" s="116" t="s">
        <v>730</v>
      </c>
      <c r="B81" s="114">
        <v>0</v>
      </c>
      <c r="C81" s="114">
        <v>0</v>
      </c>
      <c r="D81" s="114">
        <v>0</v>
      </c>
      <c r="E81" s="114">
        <v>0</v>
      </c>
      <c r="F81" s="114">
        <v>0</v>
      </c>
      <c r="G81" s="114">
        <v>0</v>
      </c>
      <c r="H81" s="114">
        <v>0</v>
      </c>
      <c r="I81" s="114">
        <v>0</v>
      </c>
      <c r="J81" s="114">
        <v>0</v>
      </c>
    </row>
    <row r="82" spans="1:10" ht="15" customHeight="1">
      <c r="A82" s="147" t="s">
        <v>731</v>
      </c>
      <c r="B82" s="114">
        <v>301153.92151000001</v>
      </c>
      <c r="C82" s="114">
        <v>340219.72516999999</v>
      </c>
      <c r="D82" s="114">
        <v>397217.46989999997</v>
      </c>
      <c r="E82" s="114">
        <v>471659.21824999998</v>
      </c>
      <c r="F82" s="114">
        <v>481929.17426</v>
      </c>
      <c r="G82" s="114">
        <v>644041.27316999994</v>
      </c>
      <c r="H82" s="114">
        <v>234966.18409999998</v>
      </c>
      <c r="I82" s="114">
        <v>393560.22476000001</v>
      </c>
      <c r="J82" s="114">
        <v>138620.84756999998</v>
      </c>
    </row>
    <row r="83" spans="1:10" ht="15" customHeight="1" thickBot="1">
      <c r="A83" s="116" t="s">
        <v>732</v>
      </c>
      <c r="B83" s="114">
        <v>-119305.609</v>
      </c>
      <c r="C83" s="114">
        <v>-116031.015</v>
      </c>
      <c r="D83" s="114">
        <v>-172386.86900999999</v>
      </c>
      <c r="E83" s="114">
        <v>-199924.41</v>
      </c>
      <c r="F83" s="114">
        <v>-213117.56547999999</v>
      </c>
      <c r="G83" s="114">
        <v>-309178.19199999998</v>
      </c>
      <c r="H83" s="114">
        <v>-123480</v>
      </c>
      <c r="I83" s="114">
        <v>-311981.10869999998</v>
      </c>
      <c r="J83" s="114">
        <v>-42875.000020000007</v>
      </c>
    </row>
    <row r="84" spans="1:10" ht="15" customHeight="1" thickTop="1" thickBot="1">
      <c r="A84" s="396" t="s">
        <v>733</v>
      </c>
      <c r="B84" s="397">
        <v>181848.31250999999</v>
      </c>
      <c r="C84" s="397">
        <v>224188.71016999998</v>
      </c>
      <c r="D84" s="397">
        <v>224830.60088999997</v>
      </c>
      <c r="E84" s="397">
        <v>271734.80825</v>
      </c>
      <c r="F84" s="397">
        <v>268811.60877999995</v>
      </c>
      <c r="G84" s="397">
        <v>334863.08117000002</v>
      </c>
      <c r="H84" s="397">
        <v>111486.1841</v>
      </c>
      <c r="I84" s="397">
        <v>81579.11606</v>
      </c>
      <c r="J84" s="397">
        <v>95745.847549999991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9" t="s">
        <v>473</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15" customHeight="1">
      <c r="A3" s="740" t="s">
        <v>741</v>
      </c>
      <c r="B3" s="740"/>
      <c r="C3" s="740"/>
      <c r="D3" s="740"/>
      <c r="E3" s="740"/>
      <c r="F3" s="740"/>
      <c r="G3" s="740"/>
      <c r="H3" s="740"/>
      <c r="I3" s="740"/>
      <c r="J3" s="740"/>
    </row>
    <row r="4" spans="1:10" ht="30" customHeight="1">
      <c r="A4" s="741" t="s">
        <v>547</v>
      </c>
      <c r="B4" s="741"/>
      <c r="C4" s="741"/>
      <c r="D4" s="741"/>
      <c r="E4" s="741"/>
      <c r="F4" s="741"/>
      <c r="G4" s="741"/>
      <c r="H4" s="741"/>
      <c r="I4" s="741"/>
      <c r="J4" s="741"/>
    </row>
    <row r="5" spans="1:10" ht="3.75" customHeight="1" thickBot="1">
      <c r="A5" s="47"/>
      <c r="B5" s="47"/>
      <c r="C5" s="47"/>
      <c r="D5" s="47"/>
      <c r="E5" s="47"/>
      <c r="F5" s="47"/>
      <c r="G5" s="47"/>
      <c r="H5" s="47"/>
      <c r="I5" s="47"/>
      <c r="J5" s="47"/>
    </row>
    <row r="6" spans="1:10" s="15" customFormat="1" ht="30" customHeight="1" thickTop="1" thickBot="1">
      <c r="A6" s="560"/>
      <c r="B6" s="394" t="s">
        <v>670</v>
      </c>
      <c r="C6" s="394" t="s">
        <v>671</v>
      </c>
      <c r="D6" s="394" t="s">
        <v>672</v>
      </c>
      <c r="E6" s="394" t="s">
        <v>673</v>
      </c>
      <c r="F6" s="394" t="s">
        <v>674</v>
      </c>
      <c r="G6" s="394" t="s">
        <v>675</v>
      </c>
      <c r="H6" s="394" t="s">
        <v>1572</v>
      </c>
      <c r="I6" s="394" t="s">
        <v>1433</v>
      </c>
      <c r="J6" s="394" t="s">
        <v>1573</v>
      </c>
    </row>
    <row r="7" spans="1:10" ht="15" customHeight="1" thickTop="1" thickBot="1">
      <c r="A7" s="396" t="s">
        <v>676</v>
      </c>
      <c r="B7" s="397">
        <v>176816.68288000001</v>
      </c>
      <c r="C7" s="397">
        <v>213154.71932</v>
      </c>
      <c r="D7" s="397">
        <v>220032.48993000001</v>
      </c>
      <c r="E7" s="397">
        <v>226471.73235000001</v>
      </c>
      <c r="F7" s="397">
        <v>211970.02267999999</v>
      </c>
      <c r="G7" s="397">
        <v>194803.43796000001</v>
      </c>
      <c r="H7" s="397">
        <v>209237.78349999999</v>
      </c>
      <c r="I7" s="397">
        <v>222794.10467</v>
      </c>
      <c r="J7" s="397">
        <v>208973.67253000001</v>
      </c>
    </row>
    <row r="8" spans="1:10" s="16" customFormat="1" ht="15" customHeight="1" thickTop="1">
      <c r="A8" s="147" t="s">
        <v>193</v>
      </c>
      <c r="B8" s="114">
        <v>53653.212590000003</v>
      </c>
      <c r="C8" s="114">
        <v>69499.576239999995</v>
      </c>
      <c r="D8" s="114">
        <v>75946.608599999992</v>
      </c>
      <c r="E8" s="114">
        <v>53507.843439999997</v>
      </c>
      <c r="F8" s="114">
        <v>47185.936030000004</v>
      </c>
      <c r="G8" s="114">
        <v>57130.395649999999</v>
      </c>
      <c r="H8" s="114">
        <v>66371.371570000003</v>
      </c>
      <c r="I8" s="114">
        <v>104861.15031999999</v>
      </c>
      <c r="J8" s="114">
        <v>80557.86709</v>
      </c>
    </row>
    <row r="9" spans="1:10" s="16" customFormat="1" ht="15" customHeight="1">
      <c r="A9" s="147" t="s">
        <v>202</v>
      </c>
      <c r="B9" s="114">
        <v>16507.879140000001</v>
      </c>
      <c r="C9" s="114">
        <v>26831.289420000001</v>
      </c>
      <c r="D9" s="114">
        <v>28931.440399999999</v>
      </c>
      <c r="E9" s="114">
        <v>31584.736260000001</v>
      </c>
      <c r="F9" s="114">
        <v>30592.444319999999</v>
      </c>
      <c r="G9" s="114">
        <v>8286.25425</v>
      </c>
      <c r="H9" s="114">
        <v>6250.3911500000004</v>
      </c>
      <c r="I9" s="114">
        <v>20635.22018</v>
      </c>
      <c r="J9" s="114">
        <v>12243.153350000001</v>
      </c>
    </row>
    <row r="10" spans="1:10" s="16" customFormat="1" ht="15" customHeight="1">
      <c r="A10" s="147" t="s">
        <v>211</v>
      </c>
      <c r="B10" s="114">
        <v>102714.47902</v>
      </c>
      <c r="C10" s="114">
        <v>113139.16163</v>
      </c>
      <c r="D10" s="114">
        <v>111843.46404000001</v>
      </c>
      <c r="E10" s="114">
        <v>133898.22529</v>
      </c>
      <c r="F10" s="114">
        <v>126563.26848</v>
      </c>
      <c r="G10" s="114">
        <v>118199.31240000001</v>
      </c>
      <c r="H10" s="114">
        <v>107478.79277</v>
      </c>
      <c r="I10" s="114">
        <v>82030.804780000006</v>
      </c>
      <c r="J10" s="114">
        <v>93136.365560000006</v>
      </c>
    </row>
    <row r="11" spans="1:10" s="16" customFormat="1" ht="15" customHeight="1">
      <c r="A11" s="148" t="s">
        <v>677</v>
      </c>
      <c r="B11" s="114">
        <v>102555.73315</v>
      </c>
      <c r="C11" s="114">
        <v>113285.96322000001</v>
      </c>
      <c r="D11" s="114">
        <v>111334.50675</v>
      </c>
      <c r="E11" s="114">
        <v>133496.4492</v>
      </c>
      <c r="F11" s="114">
        <v>125706.57488</v>
      </c>
      <c r="G11" s="114">
        <v>116670.41406</v>
      </c>
      <c r="H11" s="114">
        <v>105790.35282</v>
      </c>
      <c r="I11" s="114">
        <v>81549.863230000003</v>
      </c>
      <c r="J11" s="114">
        <v>91752.615999999995</v>
      </c>
    </row>
    <row r="12" spans="1:10" s="16" customFormat="1" ht="15" customHeight="1">
      <c r="A12" s="148" t="s">
        <v>678</v>
      </c>
      <c r="B12" s="114">
        <v>102555.73315</v>
      </c>
      <c r="C12" s="114">
        <v>113285.96322000001</v>
      </c>
      <c r="D12" s="114">
        <v>110996.09675</v>
      </c>
      <c r="E12" s="114">
        <v>133233.24142000001</v>
      </c>
      <c r="F12" s="114">
        <v>125298.56932</v>
      </c>
      <c r="G12" s="114">
        <v>115807.61072</v>
      </c>
      <c r="H12" s="114">
        <v>103002.5549</v>
      </c>
      <c r="I12" s="114">
        <v>77091.956430000006</v>
      </c>
      <c r="J12" s="114">
        <v>85095.554799999998</v>
      </c>
    </row>
    <row r="13" spans="1:10" s="16" customFormat="1" ht="15" customHeight="1">
      <c r="A13" s="148" t="s">
        <v>679</v>
      </c>
      <c r="B13" s="114">
        <v>0</v>
      </c>
      <c r="C13" s="114">
        <v>0</v>
      </c>
      <c r="D13" s="114">
        <v>338.41</v>
      </c>
      <c r="E13" s="114">
        <v>263.20778000000001</v>
      </c>
      <c r="F13" s="114">
        <v>408.00556</v>
      </c>
      <c r="G13" s="114">
        <v>862.80333999999993</v>
      </c>
      <c r="H13" s="114">
        <v>2787.79792</v>
      </c>
      <c r="I13" s="114">
        <v>4457.9067999999997</v>
      </c>
      <c r="J13" s="114">
        <v>6657.0612000000001</v>
      </c>
    </row>
    <row r="14" spans="1:10" s="16" customFormat="1" ht="15" customHeight="1">
      <c r="A14" s="148" t="s">
        <v>680</v>
      </c>
      <c r="B14" s="114">
        <v>11.41893</v>
      </c>
      <c r="C14" s="114">
        <v>0</v>
      </c>
      <c r="D14" s="114">
        <v>22.225249999999999</v>
      </c>
      <c r="E14" s="114">
        <v>30.169430000000002</v>
      </c>
      <c r="F14" s="114">
        <v>28.966990000000003</v>
      </c>
      <c r="G14" s="114">
        <v>879.79075</v>
      </c>
      <c r="H14" s="114">
        <v>0</v>
      </c>
      <c r="I14" s="114">
        <v>0</v>
      </c>
      <c r="J14" s="114">
        <v>0</v>
      </c>
    </row>
    <row r="15" spans="1:10" s="16" customFormat="1" ht="15" customHeight="1">
      <c r="A15" s="148" t="s">
        <v>681</v>
      </c>
      <c r="B15" s="114">
        <v>11.41893</v>
      </c>
      <c r="C15" s="114">
        <v>0</v>
      </c>
      <c r="D15" s="114">
        <v>22.225249999999999</v>
      </c>
      <c r="E15" s="114">
        <v>30.169430000000002</v>
      </c>
      <c r="F15" s="114">
        <v>28.966990000000003</v>
      </c>
      <c r="G15" s="114">
        <v>703.79075</v>
      </c>
      <c r="H15" s="114">
        <v>0</v>
      </c>
      <c r="I15" s="114">
        <v>0</v>
      </c>
      <c r="J15" s="114">
        <v>0</v>
      </c>
    </row>
    <row r="16" spans="1:10" s="16" customFormat="1" ht="15" customHeight="1">
      <c r="A16" s="148" t="s">
        <v>682</v>
      </c>
      <c r="B16" s="114">
        <v>0</v>
      </c>
      <c r="C16" s="114">
        <v>0</v>
      </c>
      <c r="D16" s="114">
        <v>0</v>
      </c>
      <c r="E16" s="114">
        <v>0</v>
      </c>
      <c r="F16" s="114">
        <v>0</v>
      </c>
      <c r="G16" s="114">
        <v>176</v>
      </c>
      <c r="H16" s="114">
        <v>0</v>
      </c>
      <c r="I16" s="114">
        <v>0</v>
      </c>
      <c r="J16" s="114">
        <v>0</v>
      </c>
    </row>
    <row r="17" spans="1:10" s="16" customFormat="1" ht="15" customHeight="1">
      <c r="A17" s="148" t="s">
        <v>683</v>
      </c>
      <c r="B17" s="114">
        <v>280.82909000000001</v>
      </c>
      <c r="C17" s="114">
        <v>274.39999999999998</v>
      </c>
      <c r="D17" s="114">
        <v>274.39999999999998</v>
      </c>
      <c r="E17" s="114">
        <v>293.53593000000001</v>
      </c>
      <c r="F17" s="114">
        <v>351.94902000000002</v>
      </c>
      <c r="G17" s="114">
        <v>464.22872999999998</v>
      </c>
      <c r="H17" s="114">
        <v>496.47602000000001</v>
      </c>
      <c r="I17" s="114">
        <v>491.505</v>
      </c>
      <c r="J17" s="114">
        <v>472.38921999999997</v>
      </c>
    </row>
    <row r="18" spans="1:10" s="16" customFormat="1" ht="15" customHeight="1">
      <c r="A18" s="148" t="s">
        <v>684</v>
      </c>
      <c r="B18" s="114">
        <v>6.4290900000000004</v>
      </c>
      <c r="C18" s="114">
        <v>0</v>
      </c>
      <c r="D18" s="114">
        <v>0</v>
      </c>
      <c r="E18" s="114">
        <v>19.135930000000002</v>
      </c>
      <c r="F18" s="114">
        <v>77.549019999999999</v>
      </c>
      <c r="G18" s="114">
        <v>189.82873000000001</v>
      </c>
      <c r="H18" s="114">
        <v>222.07602</v>
      </c>
      <c r="I18" s="114">
        <v>217.10499999999999</v>
      </c>
      <c r="J18" s="114">
        <v>197.98921999999999</v>
      </c>
    </row>
    <row r="19" spans="1:10" s="16" customFormat="1" ht="15" customHeight="1">
      <c r="A19" s="148" t="s">
        <v>685</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row>
    <row r="20" spans="1:10" s="16" customFormat="1" ht="15" customHeight="1">
      <c r="A20" s="148" t="s">
        <v>224</v>
      </c>
      <c r="B20" s="114">
        <v>990.95938999999998</v>
      </c>
      <c r="C20" s="114">
        <v>913.61138000000005</v>
      </c>
      <c r="D20" s="114">
        <v>697.93219999999997</v>
      </c>
      <c r="E20" s="114">
        <v>905.62655000000007</v>
      </c>
      <c r="F20" s="114">
        <v>911.21736999999996</v>
      </c>
      <c r="G20" s="114">
        <v>1043.1616800000002</v>
      </c>
      <c r="H20" s="114">
        <v>1874.2027499999999</v>
      </c>
      <c r="I20" s="114">
        <v>590.95587999999998</v>
      </c>
      <c r="J20" s="114">
        <v>1464.7093200000002</v>
      </c>
    </row>
    <row r="21" spans="1:10" s="16" customFormat="1" ht="15" customHeight="1">
      <c r="A21" s="148" t="s">
        <v>686</v>
      </c>
      <c r="B21" s="114">
        <v>-1124.46154</v>
      </c>
      <c r="C21" s="114">
        <v>-1334.81297</v>
      </c>
      <c r="D21" s="114">
        <v>-485.60015999999996</v>
      </c>
      <c r="E21" s="114">
        <v>-827.55581999999993</v>
      </c>
      <c r="F21" s="114">
        <v>-435.43978000000004</v>
      </c>
      <c r="G21" s="114">
        <v>-858.2828199999999</v>
      </c>
      <c r="H21" s="114">
        <v>-682.23881999999992</v>
      </c>
      <c r="I21" s="114">
        <v>-601.51932999999997</v>
      </c>
      <c r="J21" s="114">
        <v>-553.34897999999998</v>
      </c>
    </row>
    <row r="22" spans="1:10" s="16" customFormat="1" ht="15" customHeight="1">
      <c r="A22" s="147" t="s">
        <v>237</v>
      </c>
      <c r="B22" s="114">
        <v>261.37932000000001</v>
      </c>
      <c r="C22" s="114">
        <v>425.78539000000001</v>
      </c>
      <c r="D22" s="114">
        <v>252.19573</v>
      </c>
      <c r="E22" s="114">
        <v>722.25159999999994</v>
      </c>
      <c r="F22" s="114">
        <v>509.47253999999998</v>
      </c>
      <c r="G22" s="114">
        <v>591.48354000000006</v>
      </c>
      <c r="H22" s="114">
        <v>725.60931000000005</v>
      </c>
      <c r="I22" s="114">
        <v>704.53778</v>
      </c>
      <c r="J22" s="114">
        <v>1700.7073</v>
      </c>
    </row>
    <row r="23" spans="1:10" s="16" customFormat="1" ht="15" customHeight="1">
      <c r="A23" s="147" t="s">
        <v>243</v>
      </c>
      <c r="B23" s="114">
        <v>4.0000000000000001E-3</v>
      </c>
      <c r="C23" s="114">
        <v>4.0000000000000001E-3</v>
      </c>
      <c r="D23" s="114">
        <v>4.0000000000000001E-3</v>
      </c>
      <c r="E23" s="114">
        <v>3.0000000000000001E-3</v>
      </c>
      <c r="F23" s="114">
        <v>1E-3</v>
      </c>
      <c r="G23" s="114">
        <v>1E-3</v>
      </c>
      <c r="H23" s="114">
        <v>1E-3</v>
      </c>
      <c r="I23" s="114">
        <v>1E-3</v>
      </c>
      <c r="J23" s="114">
        <v>1E-3</v>
      </c>
    </row>
    <row r="24" spans="1:10" s="16" customFormat="1" ht="15" customHeight="1">
      <c r="A24" s="147" t="s">
        <v>687</v>
      </c>
      <c r="B24" s="114">
        <v>273.89098999999999</v>
      </c>
      <c r="C24" s="114">
        <v>273.94209000000001</v>
      </c>
      <c r="D24" s="114">
        <v>108.79960000000001</v>
      </c>
      <c r="E24" s="114">
        <v>4106.2587999999996</v>
      </c>
      <c r="F24" s="114">
        <v>4632.1875599999994</v>
      </c>
      <c r="G24" s="114">
        <v>8526.0607600000003</v>
      </c>
      <c r="H24" s="114">
        <v>26539.03616</v>
      </c>
      <c r="I24" s="114">
        <v>12827.93859</v>
      </c>
      <c r="J24" s="114">
        <v>19687.938590000002</v>
      </c>
    </row>
    <row r="25" spans="1:10" s="16" customFormat="1" ht="15" customHeight="1">
      <c r="A25" s="147" t="s">
        <v>254</v>
      </c>
      <c r="B25" s="114">
        <v>1978.20334</v>
      </c>
      <c r="C25" s="114">
        <v>1796.3185800000001</v>
      </c>
      <c r="D25" s="114">
        <v>1729.34708</v>
      </c>
      <c r="E25" s="114">
        <v>1506.3444500000001</v>
      </c>
      <c r="F25" s="114">
        <v>1396.0307299999999</v>
      </c>
      <c r="G25" s="114">
        <v>1167.13005</v>
      </c>
      <c r="H25" s="114">
        <v>1054.1379399999998</v>
      </c>
      <c r="I25" s="114">
        <v>991.07514000000003</v>
      </c>
      <c r="J25" s="114">
        <v>978.63779</v>
      </c>
    </row>
    <row r="26" spans="1:10" s="16" customFormat="1" ht="15" customHeight="1">
      <c r="A26" s="147" t="s">
        <v>688</v>
      </c>
      <c r="B26" s="114">
        <v>1427.6344799999999</v>
      </c>
      <c r="C26" s="114">
        <v>1188.6419699999999</v>
      </c>
      <c r="D26" s="114">
        <v>1220.63048</v>
      </c>
      <c r="E26" s="114">
        <v>1146.06951</v>
      </c>
      <c r="F26" s="114">
        <v>1090.68202</v>
      </c>
      <c r="G26" s="114">
        <v>902.80031000000008</v>
      </c>
      <c r="H26" s="114">
        <v>818.44359999999995</v>
      </c>
      <c r="I26" s="114">
        <v>743.37688000000003</v>
      </c>
      <c r="J26" s="114">
        <v>669.00184999999999</v>
      </c>
    </row>
    <row r="27" spans="1:10" s="17" customFormat="1" ht="15" customHeight="1" thickBot="1">
      <c r="A27" s="147" t="s">
        <v>270</v>
      </c>
      <c r="B27" s="114">
        <v>0</v>
      </c>
      <c r="C27" s="114">
        <v>0</v>
      </c>
      <c r="D27" s="114">
        <v>0</v>
      </c>
      <c r="E27" s="114">
        <v>0</v>
      </c>
      <c r="F27" s="114">
        <v>0</v>
      </c>
      <c r="G27" s="114">
        <v>0</v>
      </c>
      <c r="H27" s="114">
        <v>0</v>
      </c>
      <c r="I27" s="114">
        <v>0</v>
      </c>
      <c r="J27" s="114">
        <v>0</v>
      </c>
    </row>
    <row r="28" spans="1:10" ht="15" customHeight="1" thickTop="1" thickBot="1">
      <c r="A28" s="396" t="s">
        <v>689</v>
      </c>
      <c r="B28" s="397">
        <v>80260.105519999997</v>
      </c>
      <c r="C28" s="397">
        <v>115473.55082999999</v>
      </c>
      <c r="D28" s="397">
        <v>122190.71915999999</v>
      </c>
      <c r="E28" s="397">
        <v>128168.57805</v>
      </c>
      <c r="F28" s="397">
        <v>113326.59335</v>
      </c>
      <c r="G28" s="397">
        <v>98445.461129999996</v>
      </c>
      <c r="H28" s="397">
        <v>114420.04749</v>
      </c>
      <c r="I28" s="397">
        <v>129757.37397</v>
      </c>
      <c r="J28" s="397">
        <v>120158.01466</v>
      </c>
    </row>
    <row r="29" spans="1:10" s="16" customFormat="1" ht="15" customHeight="1" thickTop="1">
      <c r="A29" s="147" t="s">
        <v>690</v>
      </c>
      <c r="B29" s="114">
        <v>62342.44743</v>
      </c>
      <c r="C29" s="114">
        <v>79685.477510000012</v>
      </c>
      <c r="D29" s="114">
        <v>67563.025760000004</v>
      </c>
      <c r="E29" s="114">
        <v>67803.370110000003</v>
      </c>
      <c r="F29" s="114">
        <v>64110.241150000002</v>
      </c>
      <c r="G29" s="114">
        <v>71569.533500000005</v>
      </c>
      <c r="H29" s="114">
        <v>75155.645980000001</v>
      </c>
      <c r="I29" s="114">
        <v>70174.974579999995</v>
      </c>
      <c r="J29" s="114">
        <v>68529.655559999999</v>
      </c>
    </row>
    <row r="30" spans="1:10" s="16" customFormat="1" ht="15" customHeight="1">
      <c r="A30" s="148" t="s">
        <v>691</v>
      </c>
      <c r="B30" s="114">
        <v>27397.628949999998</v>
      </c>
      <c r="C30" s="114">
        <v>48298.087610000002</v>
      </c>
      <c r="D30" s="114">
        <v>38508.517999999996</v>
      </c>
      <c r="E30" s="114">
        <v>39720.584159999999</v>
      </c>
      <c r="F30" s="114">
        <v>34851.007490000004</v>
      </c>
      <c r="G30" s="114">
        <v>38972.483950000002</v>
      </c>
      <c r="H30" s="114">
        <v>36482.02248</v>
      </c>
      <c r="I30" s="114">
        <v>32024.63839</v>
      </c>
      <c r="J30" s="114">
        <v>28335.957269999999</v>
      </c>
    </row>
    <row r="31" spans="1:10" s="16" customFormat="1" ht="15" customHeight="1">
      <c r="A31" s="148" t="s">
        <v>692</v>
      </c>
      <c r="B31" s="114">
        <v>22635.422890000002</v>
      </c>
      <c r="C31" s="114">
        <v>22733.85094</v>
      </c>
      <c r="D31" s="114">
        <v>21367.188109999999</v>
      </c>
      <c r="E31" s="114">
        <v>19797.38868</v>
      </c>
      <c r="F31" s="114">
        <v>17664.016780000002</v>
      </c>
      <c r="G31" s="114">
        <v>19877.62715</v>
      </c>
      <c r="H31" s="114">
        <v>22208.570379999997</v>
      </c>
      <c r="I31" s="114">
        <v>19539.841989999997</v>
      </c>
      <c r="J31" s="114">
        <v>22395.21241</v>
      </c>
    </row>
    <row r="32" spans="1:10" s="16" customFormat="1" ht="15" customHeight="1">
      <c r="A32" s="148" t="s">
        <v>693</v>
      </c>
      <c r="B32" s="114">
        <v>6322.9769500000002</v>
      </c>
      <c r="C32" s="114">
        <v>2838.3182200000001</v>
      </c>
      <c r="D32" s="114">
        <v>3790.0530600000002</v>
      </c>
      <c r="E32" s="114">
        <v>3949.4627500000001</v>
      </c>
      <c r="F32" s="114">
        <v>6996.0265599999993</v>
      </c>
      <c r="G32" s="114">
        <v>8027.5493699999997</v>
      </c>
      <c r="H32" s="114">
        <v>8424.3621400000011</v>
      </c>
      <c r="I32" s="114">
        <v>10333.979069999999</v>
      </c>
      <c r="J32" s="114">
        <v>9899.2250000000004</v>
      </c>
    </row>
    <row r="33" spans="1:10" s="16" customFormat="1" ht="15" customHeight="1">
      <c r="A33" s="148" t="s">
        <v>694</v>
      </c>
      <c r="B33" s="114">
        <v>5946.3532800000003</v>
      </c>
      <c r="C33" s="114">
        <v>5789.6918900000001</v>
      </c>
      <c r="D33" s="114">
        <v>3877.37538</v>
      </c>
      <c r="E33" s="114">
        <v>4325.3362400000005</v>
      </c>
      <c r="F33" s="114">
        <v>4583.5227500000001</v>
      </c>
      <c r="G33" s="114">
        <v>4573.6612500000001</v>
      </c>
      <c r="H33" s="114">
        <v>8036.5509299999994</v>
      </c>
      <c r="I33" s="114">
        <v>8198.4884199999997</v>
      </c>
      <c r="J33" s="114">
        <v>7687.0757000000003</v>
      </c>
    </row>
    <row r="34" spans="1:10" s="16" customFormat="1" ht="15" customHeight="1">
      <c r="A34" s="148" t="s">
        <v>695</v>
      </c>
      <c r="B34" s="114">
        <v>0</v>
      </c>
      <c r="C34" s="114">
        <v>0</v>
      </c>
      <c r="D34" s="114">
        <v>0</v>
      </c>
      <c r="E34" s="114">
        <v>0</v>
      </c>
      <c r="F34" s="114">
        <v>0</v>
      </c>
      <c r="G34" s="114">
        <v>0</v>
      </c>
      <c r="H34" s="114">
        <v>0</v>
      </c>
      <c r="I34" s="114">
        <v>0</v>
      </c>
      <c r="J34" s="114">
        <v>0</v>
      </c>
    </row>
    <row r="35" spans="1:10" s="16" customFormat="1" ht="15" customHeight="1">
      <c r="A35" s="148" t="s">
        <v>696</v>
      </c>
      <c r="B35" s="114">
        <v>40.065359999999998</v>
      </c>
      <c r="C35" s="114">
        <v>25.528849999999998</v>
      </c>
      <c r="D35" s="114">
        <v>19.891209999999997</v>
      </c>
      <c r="E35" s="114">
        <v>10.598280000000001</v>
      </c>
      <c r="F35" s="114">
        <v>15.66757</v>
      </c>
      <c r="G35" s="114">
        <v>118.21178</v>
      </c>
      <c r="H35" s="114">
        <v>4.1400500000000005</v>
      </c>
      <c r="I35" s="114">
        <v>78.026710000000008</v>
      </c>
      <c r="J35" s="114">
        <v>212.18518</v>
      </c>
    </row>
    <row r="36" spans="1:10" s="16" customFormat="1" ht="15" customHeight="1">
      <c r="A36" s="147" t="s">
        <v>697</v>
      </c>
      <c r="B36" s="114">
        <v>0</v>
      </c>
      <c r="C36" s="114">
        <v>2.86619</v>
      </c>
      <c r="D36" s="114">
        <v>0</v>
      </c>
      <c r="E36" s="114">
        <v>0</v>
      </c>
      <c r="F36" s="114">
        <v>0</v>
      </c>
      <c r="G36" s="114">
        <v>0</v>
      </c>
      <c r="H36" s="114">
        <v>0</v>
      </c>
      <c r="I36" s="114">
        <v>0</v>
      </c>
      <c r="J36" s="114">
        <v>0</v>
      </c>
    </row>
    <row r="37" spans="1:10" s="16" customFormat="1" ht="15" customHeight="1">
      <c r="A37" s="147" t="s">
        <v>698</v>
      </c>
      <c r="B37" s="114">
        <v>10772.367</v>
      </c>
      <c r="C37" s="114">
        <v>28875.165100000002</v>
      </c>
      <c r="D37" s="114">
        <v>47587.9476</v>
      </c>
      <c r="E37" s="114">
        <v>53783.478600000002</v>
      </c>
      <c r="F37" s="114">
        <v>44225.48603</v>
      </c>
      <c r="G37" s="114">
        <v>22099.352469999998</v>
      </c>
      <c r="H37" s="114">
        <v>34449.135969999996</v>
      </c>
      <c r="I37" s="114">
        <v>55064.254509999999</v>
      </c>
      <c r="J37" s="114">
        <v>45882.915479999996</v>
      </c>
    </row>
    <row r="38" spans="1:10" s="16" customFormat="1" ht="15" customHeight="1">
      <c r="A38" s="147" t="s">
        <v>699</v>
      </c>
      <c r="B38" s="114">
        <v>3477.5881899999999</v>
      </c>
      <c r="C38" s="114">
        <v>3315.2901000000002</v>
      </c>
      <c r="D38" s="114">
        <v>3237.5536099999999</v>
      </c>
      <c r="E38" s="114">
        <v>3120.6717100000001</v>
      </c>
      <c r="F38" s="114">
        <v>2626.7477699999999</v>
      </c>
      <c r="G38" s="114">
        <v>2331.7535899999998</v>
      </c>
      <c r="H38" s="114">
        <v>2659.4102699999999</v>
      </c>
      <c r="I38" s="114">
        <v>2557.4577899999999</v>
      </c>
      <c r="J38" s="114">
        <v>2776.5243999999998</v>
      </c>
    </row>
    <row r="39" spans="1:10" s="16" customFormat="1" ht="15" customHeight="1">
      <c r="A39" s="147" t="s">
        <v>308</v>
      </c>
      <c r="B39" s="114">
        <v>3667.7028999999998</v>
      </c>
      <c r="C39" s="114">
        <v>3594.7519300000004</v>
      </c>
      <c r="D39" s="114">
        <v>3802.1921899999998</v>
      </c>
      <c r="E39" s="114">
        <v>3461.0576299999998</v>
      </c>
      <c r="F39" s="114">
        <v>2364.1183999999998</v>
      </c>
      <c r="G39" s="114">
        <v>2444.8215699999996</v>
      </c>
      <c r="H39" s="114">
        <v>2155.85527</v>
      </c>
      <c r="I39" s="114">
        <v>1960.6870900000001</v>
      </c>
      <c r="J39" s="114">
        <v>2968.9192200000002</v>
      </c>
    </row>
    <row r="40" spans="1:10" s="16" customFormat="1" ht="15" customHeight="1">
      <c r="A40" s="147" t="s">
        <v>314</v>
      </c>
      <c r="B40" s="114">
        <v>0</v>
      </c>
      <c r="C40" s="114">
        <v>0</v>
      </c>
      <c r="D40" s="114">
        <v>0</v>
      </c>
      <c r="E40" s="114">
        <v>0</v>
      </c>
      <c r="F40" s="114">
        <v>0</v>
      </c>
      <c r="G40" s="114">
        <v>0</v>
      </c>
      <c r="H40" s="114">
        <v>0</v>
      </c>
      <c r="I40" s="114">
        <v>0</v>
      </c>
      <c r="J40" s="114">
        <v>0</v>
      </c>
    </row>
    <row r="41" spans="1:10" s="16" customFormat="1" ht="15" customHeight="1">
      <c r="A41" s="147" t="s">
        <v>700</v>
      </c>
      <c r="B41" s="114">
        <v>0</v>
      </c>
      <c r="C41" s="114">
        <v>0</v>
      </c>
      <c r="D41" s="114">
        <v>0</v>
      </c>
      <c r="E41" s="114">
        <v>0</v>
      </c>
      <c r="F41" s="114">
        <v>0</v>
      </c>
      <c r="G41" s="114">
        <v>0</v>
      </c>
      <c r="H41" s="114">
        <v>0</v>
      </c>
      <c r="I41" s="114">
        <v>0</v>
      </c>
      <c r="J41" s="114">
        <v>0</v>
      </c>
    </row>
    <row r="42" spans="1:10" s="17" customFormat="1" ht="15" customHeight="1" thickBot="1">
      <c r="A42" s="147" t="s">
        <v>489</v>
      </c>
      <c r="B42" s="114">
        <v>0</v>
      </c>
      <c r="C42" s="114">
        <v>0</v>
      </c>
      <c r="D42" s="114">
        <v>0</v>
      </c>
      <c r="E42" s="114">
        <v>0</v>
      </c>
      <c r="F42" s="114">
        <v>0</v>
      </c>
      <c r="G42" s="114">
        <v>0</v>
      </c>
      <c r="H42" s="114">
        <v>0</v>
      </c>
      <c r="I42" s="114">
        <v>0</v>
      </c>
      <c r="J42" s="114">
        <v>0</v>
      </c>
    </row>
    <row r="43" spans="1:10" ht="15" customHeight="1" thickTop="1" thickBot="1">
      <c r="A43" s="396" t="s">
        <v>701</v>
      </c>
      <c r="B43" s="397">
        <v>96556.577359999996</v>
      </c>
      <c r="C43" s="397">
        <v>97681.169040000008</v>
      </c>
      <c r="D43" s="397">
        <v>97841.770759999999</v>
      </c>
      <c r="E43" s="397">
        <v>98303.154299999995</v>
      </c>
      <c r="F43" s="397">
        <v>98643.429329999999</v>
      </c>
      <c r="G43" s="397">
        <v>96357.97683</v>
      </c>
      <c r="H43" s="397">
        <v>94817.736010000008</v>
      </c>
      <c r="I43" s="397">
        <v>93036.7307</v>
      </c>
      <c r="J43" s="397">
        <v>88815.65787000001</v>
      </c>
    </row>
    <row r="44" spans="1:10" s="16" customFormat="1" ht="15" customHeight="1" thickTop="1">
      <c r="A44" s="147" t="s">
        <v>329</v>
      </c>
      <c r="B44" s="114">
        <v>95490.01655</v>
      </c>
      <c r="C44" s="114">
        <v>95490.01655</v>
      </c>
      <c r="D44" s="114">
        <v>95490.01655</v>
      </c>
      <c r="E44" s="114">
        <v>95490.01655</v>
      </c>
      <c r="F44" s="114">
        <v>95490.01655</v>
      </c>
      <c r="G44" s="114">
        <v>95490.01655</v>
      </c>
      <c r="H44" s="114">
        <v>95490.01655</v>
      </c>
      <c r="I44" s="114">
        <v>95490.01655</v>
      </c>
      <c r="J44" s="114">
        <v>95490.01655</v>
      </c>
    </row>
    <row r="45" spans="1:10" s="16" customFormat="1" ht="15" customHeight="1">
      <c r="A45" s="147" t="s">
        <v>333</v>
      </c>
      <c r="B45" s="114">
        <v>0</v>
      </c>
      <c r="C45" s="114">
        <v>0</v>
      </c>
      <c r="D45" s="114">
        <v>0</v>
      </c>
      <c r="E45" s="114">
        <v>0</v>
      </c>
      <c r="F45" s="114">
        <v>0</v>
      </c>
      <c r="G45" s="114">
        <v>0</v>
      </c>
      <c r="H45" s="114">
        <v>0</v>
      </c>
      <c r="I45" s="114">
        <v>0</v>
      </c>
      <c r="J45" s="114">
        <v>0</v>
      </c>
    </row>
    <row r="46" spans="1:10" s="16" customFormat="1" ht="15" customHeight="1">
      <c r="A46" s="147" t="s">
        <v>337</v>
      </c>
      <c r="B46" s="114">
        <v>0</v>
      </c>
      <c r="C46" s="114">
        <v>0</v>
      </c>
      <c r="D46" s="114">
        <v>0</v>
      </c>
      <c r="E46" s="114">
        <v>0</v>
      </c>
      <c r="F46" s="114">
        <v>0</v>
      </c>
      <c r="G46" s="114">
        <v>0</v>
      </c>
      <c r="H46" s="114">
        <v>0</v>
      </c>
      <c r="I46" s="114">
        <v>0</v>
      </c>
      <c r="J46" s="114">
        <v>0</v>
      </c>
    </row>
    <row r="47" spans="1:10" s="16" customFormat="1" ht="15" customHeight="1">
      <c r="A47" s="147" t="s">
        <v>702</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row>
    <row r="48" spans="1:10" s="16" customFormat="1" ht="15" customHeight="1">
      <c r="A48" s="147" t="s">
        <v>343</v>
      </c>
      <c r="B48" s="114">
        <v>-10679.628939999999</v>
      </c>
      <c r="C48" s="114">
        <v>-9692.3134900000005</v>
      </c>
      <c r="D48" s="114">
        <v>-9644.1709300000002</v>
      </c>
      <c r="E48" s="114">
        <v>-9198.8475600000002</v>
      </c>
      <c r="F48" s="114">
        <v>-8904.7108900000003</v>
      </c>
      <c r="G48" s="114">
        <v>-11224.19089</v>
      </c>
      <c r="H48" s="114">
        <v>-12764.431710000001</v>
      </c>
      <c r="I48" s="114">
        <v>-14545.437019999999</v>
      </c>
      <c r="J48" s="114">
        <v>-18766.509850000002</v>
      </c>
    </row>
    <row r="49" spans="1:10" s="16" customFormat="1" ht="15" customHeight="1">
      <c r="A49" s="148" t="s">
        <v>703</v>
      </c>
      <c r="B49" s="114">
        <v>-12052.391180000001</v>
      </c>
      <c r="C49" s="114">
        <v>-10816.905130000001</v>
      </c>
      <c r="D49" s="114">
        <v>-9804.7726500000008</v>
      </c>
      <c r="E49" s="114">
        <v>-9660.2310999999991</v>
      </c>
      <c r="F49" s="114">
        <v>-9244.9858999999997</v>
      </c>
      <c r="G49" s="114">
        <v>-8938.7383900000004</v>
      </c>
      <c r="H49" s="114">
        <v>-11224.19068</v>
      </c>
      <c r="I49" s="114">
        <v>-11224.19068</v>
      </c>
      <c r="J49" s="114">
        <v>-14545.437019999999</v>
      </c>
    </row>
    <row r="50" spans="1:10" s="17" customFormat="1" ht="15" customHeight="1" thickBot="1">
      <c r="A50" s="148" t="s">
        <v>704</v>
      </c>
      <c r="B50" s="114">
        <v>1372.76224</v>
      </c>
      <c r="C50" s="114">
        <v>1124.5916399999999</v>
      </c>
      <c r="D50" s="114">
        <v>160.60172</v>
      </c>
      <c r="E50" s="114">
        <v>461.38353999999998</v>
      </c>
      <c r="F50" s="114">
        <v>340.27501000000001</v>
      </c>
      <c r="G50" s="114">
        <v>-2285.4524999999999</v>
      </c>
      <c r="H50" s="114">
        <v>-1540.2410300000001</v>
      </c>
      <c r="I50" s="114">
        <v>-3321.2463399999997</v>
      </c>
      <c r="J50" s="114">
        <v>-4221.0728300000001</v>
      </c>
    </row>
    <row r="51" spans="1:10" ht="15" customHeight="1" thickTop="1" thickBot="1">
      <c r="A51" s="396" t="s">
        <v>705</v>
      </c>
      <c r="B51" s="397">
        <v>176816.68288000001</v>
      </c>
      <c r="C51" s="397">
        <v>213154.71987</v>
      </c>
      <c r="D51" s="397">
        <v>220032.48991999999</v>
      </c>
      <c r="E51" s="397">
        <v>226471.73235000001</v>
      </c>
      <c r="F51" s="397">
        <v>211970.02267999999</v>
      </c>
      <c r="G51" s="397">
        <v>194803.43796000001</v>
      </c>
      <c r="H51" s="397">
        <v>209237.78349999999</v>
      </c>
      <c r="I51" s="397">
        <v>222794.10467</v>
      </c>
      <c r="J51" s="397">
        <v>208973.67253000001</v>
      </c>
    </row>
    <row r="52" spans="1:10" s="16" customFormat="1" ht="15" customHeight="1" thickTop="1">
      <c r="A52" s="113" t="s">
        <v>706</v>
      </c>
      <c r="B52" s="114">
        <v>62538.690560000003</v>
      </c>
      <c r="C52" s="114">
        <v>89885.581430000006</v>
      </c>
      <c r="D52" s="114">
        <v>89695.080370000011</v>
      </c>
      <c r="E52" s="114">
        <v>52790.860619999999</v>
      </c>
      <c r="F52" s="114">
        <v>37656.62169</v>
      </c>
      <c r="G52" s="114">
        <v>23947.436870000001</v>
      </c>
      <c r="H52" s="114">
        <v>27572.078229999999</v>
      </c>
      <c r="I52" s="114">
        <v>28632.792940000003</v>
      </c>
      <c r="J52" s="114">
        <v>48229.22335</v>
      </c>
    </row>
    <row r="53" spans="1:10" s="17" customFormat="1" ht="15" customHeight="1">
      <c r="A53" s="148" t="s">
        <v>707</v>
      </c>
      <c r="B53" s="114">
        <v>1215.69181</v>
      </c>
      <c r="C53" s="114">
        <v>0</v>
      </c>
      <c r="D53" s="114">
        <v>1004.92044</v>
      </c>
      <c r="E53" s="114">
        <v>350.60060999999996</v>
      </c>
      <c r="F53" s="114">
        <v>0</v>
      </c>
      <c r="G53" s="114">
        <v>0</v>
      </c>
      <c r="H53" s="114">
        <v>0</v>
      </c>
      <c r="I53" s="114">
        <v>0</v>
      </c>
      <c r="J53" s="114">
        <v>0</v>
      </c>
    </row>
    <row r="54" spans="1:10" s="17" customFormat="1" ht="15" customHeight="1">
      <c r="A54" s="148" t="s">
        <v>708</v>
      </c>
      <c r="B54" s="114">
        <v>61322.998749999999</v>
      </c>
      <c r="C54" s="114">
        <v>89885.581430000006</v>
      </c>
      <c r="D54" s="114">
        <v>88690.159930000009</v>
      </c>
      <c r="E54" s="114">
        <v>52440.260009999998</v>
      </c>
      <c r="F54" s="114">
        <v>37656.62169</v>
      </c>
      <c r="G54" s="114">
        <v>23947.436870000001</v>
      </c>
      <c r="H54" s="114">
        <v>27572.078229999999</v>
      </c>
      <c r="I54" s="114">
        <v>28632.792940000003</v>
      </c>
      <c r="J54" s="114">
        <v>48229.22335</v>
      </c>
    </row>
    <row r="55" spans="1:10" s="17" customFormat="1" ht="15" customHeight="1">
      <c r="A55" s="148" t="s">
        <v>709</v>
      </c>
      <c r="B55" s="114">
        <v>0</v>
      </c>
      <c r="C55" s="114">
        <v>0</v>
      </c>
      <c r="D55" s="114">
        <v>0</v>
      </c>
      <c r="E55" s="114">
        <v>0</v>
      </c>
      <c r="F55" s="114">
        <v>0</v>
      </c>
      <c r="G55" s="114">
        <v>0</v>
      </c>
      <c r="H55" s="114">
        <v>0</v>
      </c>
      <c r="I55" s="114">
        <v>0</v>
      </c>
      <c r="J55" s="114">
        <v>0</v>
      </c>
    </row>
    <row r="56" spans="1:10" s="17" customFormat="1" ht="15" customHeight="1">
      <c r="A56" s="148" t="s">
        <v>710</v>
      </c>
      <c r="B56" s="114">
        <v>0</v>
      </c>
      <c r="C56" s="114">
        <v>0</v>
      </c>
      <c r="D56" s="114">
        <v>0</v>
      </c>
      <c r="E56" s="114">
        <v>0</v>
      </c>
      <c r="F56" s="114">
        <v>0</v>
      </c>
      <c r="G56" s="114">
        <v>0</v>
      </c>
      <c r="H56" s="114">
        <v>0</v>
      </c>
      <c r="I56" s="114">
        <v>0</v>
      </c>
      <c r="J56" s="114">
        <v>0</v>
      </c>
    </row>
    <row r="57" spans="1:10" s="17" customFormat="1" ht="15" customHeight="1">
      <c r="A57" s="148" t="s">
        <v>711</v>
      </c>
      <c r="B57" s="114">
        <v>0</v>
      </c>
      <c r="C57" s="114">
        <v>0</v>
      </c>
      <c r="D57" s="114">
        <v>0</v>
      </c>
      <c r="E57" s="114">
        <v>0</v>
      </c>
      <c r="F57" s="114">
        <v>0</v>
      </c>
      <c r="G57" s="114">
        <v>0</v>
      </c>
      <c r="H57" s="114">
        <v>0</v>
      </c>
      <c r="I57" s="114">
        <v>0</v>
      </c>
      <c r="J57" s="114">
        <v>0</v>
      </c>
    </row>
    <row r="58" spans="1:10" s="17" customFormat="1" ht="15" customHeight="1">
      <c r="A58" s="147" t="s">
        <v>712</v>
      </c>
      <c r="B58" s="114">
        <v>1003730.83062</v>
      </c>
      <c r="C58" s="114">
        <v>984294.44110000005</v>
      </c>
      <c r="D58" s="114">
        <v>1065263.2624900001</v>
      </c>
      <c r="E58" s="114">
        <v>1003905.1013099999</v>
      </c>
      <c r="F58" s="114">
        <v>1093297.12512</v>
      </c>
      <c r="G58" s="114">
        <v>991201.46351999999</v>
      </c>
      <c r="H58" s="114">
        <v>952790.06235999998</v>
      </c>
      <c r="I58" s="114">
        <v>774001.45377999998</v>
      </c>
      <c r="J58" s="114">
        <v>747758.67367999989</v>
      </c>
    </row>
    <row r="59" spans="1:10" ht="30" customHeight="1">
      <c r="A59" s="398" t="s">
        <v>713</v>
      </c>
      <c r="B59" s="399">
        <v>8626.6301800000001</v>
      </c>
      <c r="C59" s="399">
        <v>9134.8107600000003</v>
      </c>
      <c r="D59" s="399">
        <v>8263.46198</v>
      </c>
      <c r="E59" s="399">
        <v>8959.827150000001</v>
      </c>
      <c r="F59" s="399">
        <v>8085.5501699999995</v>
      </c>
      <c r="G59" s="399">
        <v>7577.40146</v>
      </c>
      <c r="H59" s="399">
        <v>4176.7658700000002</v>
      </c>
      <c r="I59" s="399">
        <v>6381.4382900000001</v>
      </c>
      <c r="J59" s="399">
        <v>3413.8315499999999</v>
      </c>
    </row>
    <row r="60" spans="1:10" ht="15" customHeight="1">
      <c r="A60" s="148" t="s">
        <v>714</v>
      </c>
      <c r="B60" s="114">
        <v>-356.20753000000002</v>
      </c>
      <c r="C60" s="114">
        <v>-534.53768000000002</v>
      </c>
      <c r="D60" s="114">
        <v>-563.69911000000002</v>
      </c>
      <c r="E60" s="114">
        <v>-557.21632999999997</v>
      </c>
      <c r="F60" s="114">
        <v>-1157.0727099999999</v>
      </c>
      <c r="G60" s="114">
        <v>-597.11473000000001</v>
      </c>
      <c r="H60" s="114">
        <v>-484.81304999999998</v>
      </c>
      <c r="I60" s="114">
        <v>-1010.1227</v>
      </c>
      <c r="J60" s="114">
        <v>-802.85766000000001</v>
      </c>
    </row>
    <row r="61" spans="1:10" ht="15" customHeight="1">
      <c r="A61" s="147" t="s">
        <v>715</v>
      </c>
      <c r="B61" s="114">
        <v>8270.4226500000004</v>
      </c>
      <c r="C61" s="114">
        <v>8600.2730800000008</v>
      </c>
      <c r="D61" s="114">
        <v>7699.7628700000005</v>
      </c>
      <c r="E61" s="114">
        <v>8402.6108199999999</v>
      </c>
      <c r="F61" s="114">
        <v>6928.4774600000001</v>
      </c>
      <c r="G61" s="114">
        <v>6980.2867300000007</v>
      </c>
      <c r="H61" s="114">
        <v>3691.95282</v>
      </c>
      <c r="I61" s="114">
        <v>5371.3155900000002</v>
      </c>
      <c r="J61" s="114">
        <v>2610.9738900000002</v>
      </c>
    </row>
    <row r="62" spans="1:10" ht="15" customHeight="1">
      <c r="A62" s="116" t="s">
        <v>716</v>
      </c>
      <c r="B62" s="114">
        <v>5937.0886799999998</v>
      </c>
      <c r="C62" s="114">
        <v>5617.9032100000004</v>
      </c>
      <c r="D62" s="114">
        <v>6872.8189499999999</v>
      </c>
      <c r="E62" s="114">
        <v>7473.6108800000002</v>
      </c>
      <c r="F62" s="114">
        <v>9363.7208800000008</v>
      </c>
      <c r="G62" s="114">
        <v>8134.7033600000004</v>
      </c>
      <c r="H62" s="114">
        <v>2993.2727999999997</v>
      </c>
      <c r="I62" s="114">
        <v>5993.2725099999998</v>
      </c>
      <c r="J62" s="114">
        <v>4577.3450899999998</v>
      </c>
    </row>
    <row r="63" spans="1:10" ht="15" customHeight="1">
      <c r="A63" s="148" t="s">
        <v>717</v>
      </c>
      <c r="B63" s="114">
        <v>-808.12293</v>
      </c>
      <c r="C63" s="114">
        <v>-825.54353000000003</v>
      </c>
      <c r="D63" s="114">
        <v>-3124.6672000000003</v>
      </c>
      <c r="E63" s="114">
        <v>-3254.39428</v>
      </c>
      <c r="F63" s="114">
        <v>-4270.5034500000002</v>
      </c>
      <c r="G63" s="114">
        <v>-3277.8258500000002</v>
      </c>
      <c r="H63" s="114">
        <v>-1983.61383</v>
      </c>
      <c r="I63" s="114">
        <v>-3827.0489600000001</v>
      </c>
      <c r="J63" s="114">
        <v>-3527.8375799999999</v>
      </c>
    </row>
    <row r="64" spans="1:10" ht="15" customHeight="1">
      <c r="A64" s="117" t="s">
        <v>718</v>
      </c>
      <c r="B64" s="114">
        <v>13399.3884</v>
      </c>
      <c r="C64" s="114">
        <v>13392.63276</v>
      </c>
      <c r="D64" s="114">
        <v>11447.91462</v>
      </c>
      <c r="E64" s="114">
        <v>12621.82742</v>
      </c>
      <c r="F64" s="114">
        <v>12021.694890000001</v>
      </c>
      <c r="G64" s="114">
        <v>11837.16424</v>
      </c>
      <c r="H64" s="114">
        <v>4701.6117899999999</v>
      </c>
      <c r="I64" s="114">
        <v>7537.5391399999999</v>
      </c>
      <c r="J64" s="114">
        <v>3660.4814000000001</v>
      </c>
    </row>
    <row r="65" spans="1:10" ht="15" customHeight="1">
      <c r="A65" s="116" t="s">
        <v>719</v>
      </c>
      <c r="B65" s="114">
        <v>1472.22245</v>
      </c>
      <c r="C65" s="114">
        <v>1605.3745100000001</v>
      </c>
      <c r="D65" s="114">
        <v>1288.60998</v>
      </c>
      <c r="E65" s="114">
        <v>2128.2764999999999</v>
      </c>
      <c r="F65" s="114">
        <v>2635.6564500000004</v>
      </c>
      <c r="G65" s="114">
        <v>1648.57951</v>
      </c>
      <c r="H65" s="114">
        <v>1014.2926</v>
      </c>
      <c r="I65" s="114">
        <v>1513.27856</v>
      </c>
      <c r="J65" s="114">
        <v>805.30918000000008</v>
      </c>
    </row>
    <row r="66" spans="1:10" ht="15" customHeight="1">
      <c r="A66" s="116" t="s">
        <v>720</v>
      </c>
      <c r="B66" s="114">
        <v>-628.60950000000003</v>
      </c>
      <c r="C66" s="114">
        <v>-1533.86403</v>
      </c>
      <c r="D66" s="114">
        <v>-584.29022999999995</v>
      </c>
      <c r="E66" s="114">
        <v>-1713.95867</v>
      </c>
      <c r="F66" s="114">
        <v>-939.06581000000006</v>
      </c>
      <c r="G66" s="114">
        <v>-2155.7004200000001</v>
      </c>
      <c r="H66" s="114">
        <v>-549.28228000000001</v>
      </c>
      <c r="I66" s="114">
        <v>-750.80584999999996</v>
      </c>
      <c r="J66" s="114">
        <v>-1762.07098</v>
      </c>
    </row>
    <row r="67" spans="1:10" ht="15" customHeight="1">
      <c r="A67" s="147" t="s">
        <v>721</v>
      </c>
      <c r="B67" s="114">
        <v>14243.00135</v>
      </c>
      <c r="C67" s="114">
        <v>13464.143239999999</v>
      </c>
      <c r="D67" s="114">
        <v>12152.234369999998</v>
      </c>
      <c r="E67" s="114">
        <v>13036.14525</v>
      </c>
      <c r="F67" s="114">
        <v>13718.285529999999</v>
      </c>
      <c r="G67" s="114">
        <v>11330.04333</v>
      </c>
      <c r="H67" s="114">
        <v>5166.6221100000002</v>
      </c>
      <c r="I67" s="114">
        <v>8300.011849999999</v>
      </c>
      <c r="J67" s="114">
        <v>2703.7195999999999</v>
      </c>
    </row>
    <row r="68" spans="1:10" ht="15" customHeight="1">
      <c r="A68" s="148" t="s">
        <v>722</v>
      </c>
      <c r="B68" s="114">
        <v>-12873.928910000001</v>
      </c>
      <c r="C68" s="114">
        <v>-13582.095740000001</v>
      </c>
      <c r="D68" s="114">
        <v>-12000.21803</v>
      </c>
      <c r="E68" s="114">
        <v>-12628.430560000001</v>
      </c>
      <c r="F68" s="114">
        <v>-13371.91778</v>
      </c>
      <c r="G68" s="114">
        <v>-13608.239970000001</v>
      </c>
      <c r="H68" s="114">
        <v>-6721.0778899999996</v>
      </c>
      <c r="I68" s="114">
        <v>-11596.757679999999</v>
      </c>
      <c r="J68" s="114">
        <v>-6933.7168600000005</v>
      </c>
    </row>
    <row r="69" spans="1:10" ht="15" customHeight="1">
      <c r="A69" s="117" t="s">
        <v>723</v>
      </c>
      <c r="B69" s="114">
        <v>1369.0724399999999</v>
      </c>
      <c r="C69" s="114">
        <v>-117.9525</v>
      </c>
      <c r="D69" s="114">
        <v>152.01633999999999</v>
      </c>
      <c r="E69" s="114">
        <v>407.71469000000002</v>
      </c>
      <c r="F69" s="114">
        <v>346.36775</v>
      </c>
      <c r="G69" s="114">
        <v>-2278.1966400000001</v>
      </c>
      <c r="H69" s="114">
        <v>-1554.45578</v>
      </c>
      <c r="I69" s="114">
        <v>-3296.7458300000003</v>
      </c>
      <c r="J69" s="114">
        <v>-4229.9972600000001</v>
      </c>
    </row>
    <row r="70" spans="1:10" ht="15" customHeight="1">
      <c r="A70" s="117" t="s">
        <v>724</v>
      </c>
      <c r="B70" s="114">
        <v>-5.3046699999999998</v>
      </c>
      <c r="C70" s="114">
        <v>6.8687299999999993</v>
      </c>
      <c r="D70" s="114">
        <v>-0.36033999999999999</v>
      </c>
      <c r="E70" s="114">
        <v>28.207799999999999</v>
      </c>
      <c r="F70" s="114">
        <v>-14.75963</v>
      </c>
      <c r="G70" s="114">
        <v>0.25178</v>
      </c>
      <c r="H70" s="114">
        <v>2.96787</v>
      </c>
      <c r="I70" s="114">
        <v>2.95261</v>
      </c>
      <c r="J70" s="114">
        <v>6.1087400000000001</v>
      </c>
    </row>
    <row r="71" spans="1:10" ht="15" customHeight="1">
      <c r="A71" s="115" t="s">
        <v>1127</v>
      </c>
      <c r="B71" s="114">
        <v>-5.3046699999999998</v>
      </c>
      <c r="C71" s="114">
        <v>6.8687299999999993</v>
      </c>
      <c r="D71" s="114">
        <v>-0.36033999999999999</v>
      </c>
      <c r="E71" s="114">
        <v>28.207799999999999</v>
      </c>
      <c r="F71" s="114">
        <v>-14.75963</v>
      </c>
      <c r="G71" s="114">
        <v>0.25178</v>
      </c>
      <c r="H71" s="114">
        <v>2.96787</v>
      </c>
      <c r="I71" s="114">
        <v>2.95261</v>
      </c>
      <c r="J71" s="114">
        <v>6.1087400000000001</v>
      </c>
    </row>
    <row r="72" spans="1:10" ht="15" customHeight="1">
      <c r="A72" s="115" t="s">
        <v>1128</v>
      </c>
      <c r="B72" s="114">
        <v>0</v>
      </c>
      <c r="C72" s="114">
        <v>0</v>
      </c>
      <c r="D72" s="114">
        <v>0</v>
      </c>
      <c r="E72" s="114">
        <v>0</v>
      </c>
      <c r="F72" s="114">
        <v>0</v>
      </c>
      <c r="G72" s="114">
        <v>0</v>
      </c>
      <c r="H72" s="114">
        <v>0</v>
      </c>
      <c r="I72" s="114">
        <v>0</v>
      </c>
      <c r="J72" s="114">
        <v>0</v>
      </c>
    </row>
    <row r="73" spans="1:10" ht="15" customHeight="1">
      <c r="A73" s="147" t="s">
        <v>725</v>
      </c>
      <c r="B73" s="114">
        <v>-1.88591</v>
      </c>
      <c r="C73" s="114">
        <v>-17.212720000000001</v>
      </c>
      <c r="D73" s="114">
        <v>0</v>
      </c>
      <c r="E73" s="114">
        <v>0</v>
      </c>
      <c r="F73" s="114">
        <v>0.76890000000000003</v>
      </c>
      <c r="G73" s="114">
        <v>-0.99579999999999991</v>
      </c>
      <c r="H73" s="114">
        <v>-1.76997</v>
      </c>
      <c r="I73" s="114">
        <v>-1.76997</v>
      </c>
      <c r="J73" s="114">
        <v>-6.8011599999999994</v>
      </c>
    </row>
    <row r="74" spans="1:10" ht="15" customHeight="1">
      <c r="A74" s="147" t="s">
        <v>1559</v>
      </c>
      <c r="B74" s="114">
        <v>-1.88591</v>
      </c>
      <c r="C74" s="114">
        <v>-17.212720000000001</v>
      </c>
      <c r="D74" s="114">
        <v>0</v>
      </c>
      <c r="E74" s="114">
        <v>0</v>
      </c>
      <c r="F74" s="114">
        <v>0.76890000000000003</v>
      </c>
      <c r="G74" s="114">
        <v>-0.99579999999999991</v>
      </c>
      <c r="H74" s="114">
        <v>-1.76997</v>
      </c>
      <c r="I74" s="114">
        <v>-1.76997</v>
      </c>
      <c r="J74" s="114">
        <v>-6.8011599999999994</v>
      </c>
    </row>
    <row r="75" spans="1:10" ht="15" customHeight="1">
      <c r="A75" s="148" t="s">
        <v>467</v>
      </c>
      <c r="B75" s="114">
        <v>0</v>
      </c>
      <c r="C75" s="114">
        <v>0</v>
      </c>
      <c r="D75" s="114">
        <v>0</v>
      </c>
      <c r="E75" s="114">
        <v>0</v>
      </c>
      <c r="F75" s="114">
        <v>0</v>
      </c>
      <c r="G75" s="114">
        <v>0</v>
      </c>
      <c r="H75" s="114">
        <v>0</v>
      </c>
      <c r="I75" s="114">
        <v>0</v>
      </c>
      <c r="J75" s="114">
        <v>0</v>
      </c>
    </row>
    <row r="76" spans="1:10" ht="15" customHeight="1">
      <c r="A76" s="147" t="s">
        <v>726</v>
      </c>
      <c r="B76" s="114">
        <v>1361.8818600000002</v>
      </c>
      <c r="C76" s="114">
        <v>-128.29649000000001</v>
      </c>
      <c r="D76" s="114">
        <v>151.65600000000001</v>
      </c>
      <c r="E76" s="114">
        <v>435.92248999999998</v>
      </c>
      <c r="F76" s="114">
        <v>332.37702000000002</v>
      </c>
      <c r="G76" s="114">
        <v>-2278.9406600000002</v>
      </c>
      <c r="H76" s="114">
        <v>-1553.2578799999999</v>
      </c>
      <c r="I76" s="114">
        <v>-3295.5631899999998</v>
      </c>
      <c r="J76" s="114">
        <v>-4230.6896799999995</v>
      </c>
    </row>
    <row r="77" spans="1:10" ht="15" customHeight="1">
      <c r="A77" s="149" t="s">
        <v>1118</v>
      </c>
      <c r="B77" s="114">
        <v>0</v>
      </c>
      <c r="C77" s="114">
        <v>0</v>
      </c>
      <c r="D77" s="114">
        <v>0</v>
      </c>
      <c r="E77" s="114">
        <v>0</v>
      </c>
      <c r="F77" s="114">
        <v>0</v>
      </c>
      <c r="G77" s="114">
        <v>0</v>
      </c>
      <c r="H77" s="114">
        <v>0</v>
      </c>
      <c r="I77" s="114">
        <v>0</v>
      </c>
      <c r="J77" s="114">
        <v>0</v>
      </c>
    </row>
    <row r="78" spans="1:10" ht="15" customHeight="1">
      <c r="A78" s="117" t="s">
        <v>727</v>
      </c>
      <c r="B78" s="114">
        <v>1361.8818600000002</v>
      </c>
      <c r="C78" s="114">
        <v>-128.29649000000001</v>
      </c>
      <c r="D78" s="114">
        <v>151.65600000000001</v>
      </c>
      <c r="E78" s="114">
        <v>435.92248999999998</v>
      </c>
      <c r="F78" s="114">
        <v>332.37702000000002</v>
      </c>
      <c r="G78" s="114">
        <v>-2278.9406600000002</v>
      </c>
      <c r="H78" s="114">
        <v>-1553.2578799999999</v>
      </c>
      <c r="I78" s="114">
        <v>-3295.5631899999998</v>
      </c>
      <c r="J78" s="114">
        <v>-4230.6896799999995</v>
      </c>
    </row>
    <row r="79" spans="1:10" ht="15" customHeight="1">
      <c r="A79" s="116" t="s">
        <v>728</v>
      </c>
      <c r="B79" s="114">
        <v>10.880379999999999</v>
      </c>
      <c r="C79" s="114">
        <v>1252.8881299999998</v>
      </c>
      <c r="D79" s="114">
        <v>8.9457199999999997</v>
      </c>
      <c r="E79" s="114">
        <v>25.46105</v>
      </c>
      <c r="F79" s="114">
        <v>7.8979900000000001</v>
      </c>
      <c r="G79" s="114">
        <v>-6.5118400000000003</v>
      </c>
      <c r="H79" s="114">
        <v>13.01685</v>
      </c>
      <c r="I79" s="114">
        <v>-25.683150000000001</v>
      </c>
      <c r="J79" s="114">
        <v>9.6168500000000012</v>
      </c>
    </row>
    <row r="80" spans="1:10" ht="15" customHeight="1">
      <c r="A80" s="147" t="s">
        <v>729</v>
      </c>
      <c r="B80" s="114">
        <v>1372.76224</v>
      </c>
      <c r="C80" s="114">
        <v>1124.5916399999999</v>
      </c>
      <c r="D80" s="114">
        <v>160.60172</v>
      </c>
      <c r="E80" s="114">
        <v>461.38353999999998</v>
      </c>
      <c r="F80" s="114">
        <v>340.27501000000001</v>
      </c>
      <c r="G80" s="114">
        <v>-2285.4524999999999</v>
      </c>
      <c r="H80" s="114">
        <v>-1540.2410300000001</v>
      </c>
      <c r="I80" s="114">
        <v>-3321.2463399999997</v>
      </c>
      <c r="J80" s="114">
        <v>-4221.0728300000001</v>
      </c>
    </row>
    <row r="81" spans="1:10" ht="15" customHeight="1">
      <c r="A81" s="116" t="s">
        <v>730</v>
      </c>
      <c r="B81" s="114">
        <v>0</v>
      </c>
      <c r="C81" s="114">
        <v>0</v>
      </c>
      <c r="D81" s="114">
        <v>0</v>
      </c>
      <c r="E81" s="114">
        <v>0</v>
      </c>
      <c r="F81" s="114">
        <v>0</v>
      </c>
      <c r="G81" s="114">
        <v>0</v>
      </c>
      <c r="H81" s="114">
        <v>0</v>
      </c>
      <c r="I81" s="114">
        <v>0</v>
      </c>
      <c r="J81" s="114">
        <v>0</v>
      </c>
    </row>
    <row r="82" spans="1:10" ht="15" customHeight="1">
      <c r="A82" s="147" t="s">
        <v>731</v>
      </c>
      <c r="B82" s="114">
        <v>1372.76224</v>
      </c>
      <c r="C82" s="114">
        <v>1124.5916399999999</v>
      </c>
      <c r="D82" s="114">
        <v>160.60172</v>
      </c>
      <c r="E82" s="114">
        <v>461.38353999999998</v>
      </c>
      <c r="F82" s="114">
        <v>340.27501000000001</v>
      </c>
      <c r="G82" s="114">
        <v>-2285.4524999999999</v>
      </c>
      <c r="H82" s="114">
        <v>-1540.2410300000001</v>
      </c>
      <c r="I82" s="114">
        <v>-3321.2463399999997</v>
      </c>
      <c r="J82" s="114">
        <v>-4221.0728300000001</v>
      </c>
    </row>
    <row r="83" spans="1:10" ht="15" customHeight="1" thickBot="1">
      <c r="A83" s="116" t="s">
        <v>732</v>
      </c>
      <c r="B83" s="114">
        <v>0</v>
      </c>
      <c r="C83" s="114">
        <v>0</v>
      </c>
      <c r="D83" s="114">
        <v>0</v>
      </c>
      <c r="E83" s="114">
        <v>0</v>
      </c>
      <c r="F83" s="114">
        <v>0</v>
      </c>
      <c r="G83" s="114">
        <v>0</v>
      </c>
      <c r="H83" s="114">
        <v>0</v>
      </c>
      <c r="I83" s="114">
        <v>0</v>
      </c>
      <c r="J83" s="114">
        <v>0</v>
      </c>
    </row>
    <row r="84" spans="1:10" ht="15" customHeight="1" thickTop="1" thickBot="1">
      <c r="A84" s="396" t="s">
        <v>733</v>
      </c>
      <c r="B84" s="397">
        <v>1372.76224</v>
      </c>
      <c r="C84" s="397">
        <v>1124.5916399999999</v>
      </c>
      <c r="D84" s="397">
        <v>160.60172</v>
      </c>
      <c r="E84" s="397">
        <v>461.38353999999998</v>
      </c>
      <c r="F84" s="397">
        <v>340.27501000000001</v>
      </c>
      <c r="G84" s="397">
        <v>-2285.4524999999999</v>
      </c>
      <c r="H84" s="397">
        <v>-1540.2410300000001</v>
      </c>
      <c r="I84" s="397">
        <v>-3321.2463399999997</v>
      </c>
      <c r="J84" s="397">
        <v>-4221.0728300000001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9" t="s">
        <v>473</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15" customHeight="1">
      <c r="A3" s="740" t="s">
        <v>742</v>
      </c>
      <c r="B3" s="740"/>
      <c r="C3" s="740"/>
      <c r="D3" s="740"/>
      <c r="E3" s="740"/>
      <c r="F3" s="740"/>
      <c r="G3" s="740"/>
      <c r="H3" s="740"/>
      <c r="I3" s="740"/>
      <c r="J3" s="740"/>
    </row>
    <row r="4" spans="1:10" ht="30" customHeight="1">
      <c r="A4" s="741" t="s">
        <v>547</v>
      </c>
      <c r="B4" s="741"/>
      <c r="C4" s="741"/>
      <c r="D4" s="741"/>
      <c r="E4" s="741"/>
      <c r="F4" s="741"/>
      <c r="G4" s="741"/>
      <c r="H4" s="741"/>
      <c r="I4" s="741"/>
      <c r="J4" s="741"/>
    </row>
    <row r="5" spans="1:10" ht="3.75" customHeight="1" thickBot="1">
      <c r="A5" s="47"/>
      <c r="B5" s="47"/>
      <c r="C5" s="47"/>
      <c r="D5" s="47"/>
      <c r="E5" s="47"/>
      <c r="F5" s="47"/>
      <c r="G5" s="47"/>
      <c r="H5" s="47"/>
      <c r="I5" s="47"/>
      <c r="J5" s="47"/>
    </row>
    <row r="6" spans="1:10" s="15" customFormat="1" ht="30" customHeight="1" thickTop="1" thickBot="1">
      <c r="A6" s="560"/>
      <c r="B6" s="394" t="s">
        <v>670</v>
      </c>
      <c r="C6" s="394" t="s">
        <v>671</v>
      </c>
      <c r="D6" s="394" t="s">
        <v>672</v>
      </c>
      <c r="E6" s="394" t="s">
        <v>673</v>
      </c>
      <c r="F6" s="394" t="s">
        <v>674</v>
      </c>
      <c r="G6" s="394" t="s">
        <v>675</v>
      </c>
      <c r="H6" s="394" t="s">
        <v>1572</v>
      </c>
      <c r="I6" s="394" t="s">
        <v>1433</v>
      </c>
      <c r="J6" s="394" t="s">
        <v>1573</v>
      </c>
    </row>
    <row r="7" spans="1:10" ht="15" customHeight="1" thickTop="1" thickBot="1">
      <c r="A7" s="396" t="s">
        <v>676</v>
      </c>
      <c r="B7" s="397">
        <v>8421990.5261000004</v>
      </c>
      <c r="C7" s="397">
        <v>10017234.596170001</v>
      </c>
      <c r="D7" s="397">
        <v>11161700.99265</v>
      </c>
      <c r="E7" s="397">
        <v>12339902.262950001</v>
      </c>
      <c r="F7" s="397">
        <v>14206381.12785</v>
      </c>
      <c r="G7" s="397">
        <v>15302837.484719999</v>
      </c>
      <c r="H7" s="397">
        <v>16265882.774700001</v>
      </c>
      <c r="I7" s="397">
        <v>17472143.46751</v>
      </c>
      <c r="J7" s="397">
        <v>18112689.313650001</v>
      </c>
    </row>
    <row r="8" spans="1:10" s="16" customFormat="1" ht="15" customHeight="1" thickTop="1">
      <c r="A8" s="147" t="s">
        <v>193</v>
      </c>
      <c r="B8" s="114">
        <v>757696.43495000002</v>
      </c>
      <c r="C8" s="114">
        <v>929820.08851000003</v>
      </c>
      <c r="D8" s="114">
        <v>831663.59976999997</v>
      </c>
      <c r="E8" s="114">
        <v>613486.53936000005</v>
      </c>
      <c r="F8" s="114">
        <v>933331.6997</v>
      </c>
      <c r="G8" s="114">
        <v>913462.98589000001</v>
      </c>
      <c r="H8" s="114">
        <v>821907.98252999992</v>
      </c>
      <c r="I8" s="114">
        <v>1033740.2143400001</v>
      </c>
      <c r="J8" s="114">
        <v>1138546.9031300002</v>
      </c>
    </row>
    <row r="9" spans="1:10" s="16" customFormat="1" ht="15" customHeight="1">
      <c r="A9" s="147" t="s">
        <v>202</v>
      </c>
      <c r="B9" s="114">
        <v>571795.29677999998</v>
      </c>
      <c r="C9" s="114">
        <v>856994.82961000002</v>
      </c>
      <c r="D9" s="114">
        <v>998347.71811000002</v>
      </c>
      <c r="E9" s="114">
        <v>1448029.68258</v>
      </c>
      <c r="F9" s="114">
        <v>1516496.5081199999</v>
      </c>
      <c r="G9" s="114">
        <v>1674428.94484</v>
      </c>
      <c r="H9" s="114">
        <v>1811944.8126700001</v>
      </c>
      <c r="I9" s="114">
        <v>1942239.1558800002</v>
      </c>
      <c r="J9" s="114">
        <v>2098364.8511399999</v>
      </c>
    </row>
    <row r="10" spans="1:10" s="16" customFormat="1" ht="15" customHeight="1">
      <c r="A10" s="147" t="s">
        <v>211</v>
      </c>
      <c r="B10" s="114">
        <v>6894974.7681400003</v>
      </c>
      <c r="C10" s="114">
        <v>7913290.5194300003</v>
      </c>
      <c r="D10" s="114">
        <v>8872118.3705800008</v>
      </c>
      <c r="E10" s="114">
        <v>9701376.9855199996</v>
      </c>
      <c r="F10" s="114">
        <v>11139924.659399999</v>
      </c>
      <c r="G10" s="114">
        <v>12034449.535459999</v>
      </c>
      <c r="H10" s="114">
        <v>12624983.17326</v>
      </c>
      <c r="I10" s="114">
        <v>13229360.682610001</v>
      </c>
      <c r="J10" s="114">
        <v>13606026.96889</v>
      </c>
    </row>
    <row r="11" spans="1:10" s="16" customFormat="1" ht="15" customHeight="1">
      <c r="A11" s="148" t="s">
        <v>677</v>
      </c>
      <c r="B11" s="114">
        <v>7054185.8012399999</v>
      </c>
      <c r="C11" s="114">
        <v>8036753.4593500001</v>
      </c>
      <c r="D11" s="114">
        <v>8984070.2357299998</v>
      </c>
      <c r="E11" s="114">
        <v>9810351.7194999997</v>
      </c>
      <c r="F11" s="114">
        <v>11254579.59159</v>
      </c>
      <c r="G11" s="114">
        <v>12134000.941190001</v>
      </c>
      <c r="H11" s="114">
        <v>12351921.270090001</v>
      </c>
      <c r="I11" s="114">
        <v>12766281.500080001</v>
      </c>
      <c r="J11" s="114">
        <v>12984760.3695</v>
      </c>
    </row>
    <row r="12" spans="1:10" s="16" customFormat="1" ht="15" customHeight="1">
      <c r="A12" s="148" t="s">
        <v>678</v>
      </c>
      <c r="B12" s="114">
        <v>7010749.3733199993</v>
      </c>
      <c r="C12" s="114">
        <v>7996401.1835000003</v>
      </c>
      <c r="D12" s="114">
        <v>8917543.7314400002</v>
      </c>
      <c r="E12" s="114">
        <v>9681795.0115699992</v>
      </c>
      <c r="F12" s="114">
        <v>11033601.26489</v>
      </c>
      <c r="G12" s="114">
        <v>11604551.855280001</v>
      </c>
      <c r="H12" s="114">
        <v>11823758.27867</v>
      </c>
      <c r="I12" s="114">
        <v>12252655.426760001</v>
      </c>
      <c r="J12" s="114">
        <v>10976702.289000001</v>
      </c>
    </row>
    <row r="13" spans="1:10" s="16" customFormat="1" ht="15" customHeight="1">
      <c r="A13" s="148" t="s">
        <v>679</v>
      </c>
      <c r="B13" s="114">
        <v>43436.427920000002</v>
      </c>
      <c r="C13" s="114">
        <v>40352.275849999998</v>
      </c>
      <c r="D13" s="114">
        <v>66526.504289999997</v>
      </c>
      <c r="E13" s="114">
        <v>128556.70793</v>
      </c>
      <c r="F13" s="114">
        <v>220978.32669999998</v>
      </c>
      <c r="G13" s="114">
        <v>529449.08591000002</v>
      </c>
      <c r="H13" s="114">
        <v>528162.99141999998</v>
      </c>
      <c r="I13" s="114">
        <v>513626.07331999997</v>
      </c>
      <c r="J13" s="114">
        <v>2008058.0804999999</v>
      </c>
    </row>
    <row r="14" spans="1:10" s="16" customFormat="1" ht="15" customHeight="1">
      <c r="A14" s="148" t="s">
        <v>680</v>
      </c>
      <c r="B14" s="114">
        <v>52108.436369999996</v>
      </c>
      <c r="C14" s="114">
        <v>68226.479900000006</v>
      </c>
      <c r="D14" s="114">
        <v>79159.584170000002</v>
      </c>
      <c r="E14" s="114">
        <v>103083.27670999999</v>
      </c>
      <c r="F14" s="114">
        <v>88041.188510000007</v>
      </c>
      <c r="G14" s="114">
        <v>80705.004180000004</v>
      </c>
      <c r="H14" s="114">
        <v>52920.78469</v>
      </c>
      <c r="I14" s="114">
        <v>42165.20246</v>
      </c>
      <c r="J14" s="114">
        <v>68613.91648</v>
      </c>
    </row>
    <row r="15" spans="1:10" s="16" customFormat="1" ht="15" customHeight="1">
      <c r="A15" s="148" t="s">
        <v>681</v>
      </c>
      <c r="B15" s="114">
        <v>50531.472840000002</v>
      </c>
      <c r="C15" s="114">
        <v>64755.159770000006</v>
      </c>
      <c r="D15" s="114">
        <v>75378.142810000005</v>
      </c>
      <c r="E15" s="114">
        <v>94642.344140000001</v>
      </c>
      <c r="F15" s="114">
        <v>70623.91234000001</v>
      </c>
      <c r="G15" s="114">
        <v>58528.69169</v>
      </c>
      <c r="H15" s="114">
        <v>37005.646580000001</v>
      </c>
      <c r="I15" s="114">
        <v>30917.120269999999</v>
      </c>
      <c r="J15" s="114">
        <v>54088.382789999996</v>
      </c>
    </row>
    <row r="16" spans="1:10" s="16" customFormat="1" ht="15" customHeight="1">
      <c r="A16" s="148" t="s">
        <v>682</v>
      </c>
      <c r="B16" s="114">
        <v>1576.96353</v>
      </c>
      <c r="C16" s="114">
        <v>3471.3201300000001</v>
      </c>
      <c r="D16" s="114">
        <v>3781.4413599999998</v>
      </c>
      <c r="E16" s="114">
        <v>8440.9325700000009</v>
      </c>
      <c r="F16" s="114">
        <v>17417.276170000001</v>
      </c>
      <c r="G16" s="114">
        <v>22176.312489999997</v>
      </c>
      <c r="H16" s="114">
        <v>15915.13811</v>
      </c>
      <c r="I16" s="114">
        <v>11248.082189999999</v>
      </c>
      <c r="J16" s="114">
        <v>14525.53369</v>
      </c>
    </row>
    <row r="17" spans="1:10" s="16" customFormat="1" ht="15" customHeight="1">
      <c r="A17" s="148" t="s">
        <v>683</v>
      </c>
      <c r="B17" s="114">
        <v>41195.998390000001</v>
      </c>
      <c r="C17" s="114">
        <v>51457.959299999995</v>
      </c>
      <c r="D17" s="114">
        <v>76372.603010000006</v>
      </c>
      <c r="E17" s="114">
        <v>84578.812379999988</v>
      </c>
      <c r="F17" s="114">
        <v>88467.534169999999</v>
      </c>
      <c r="G17" s="114">
        <v>95268.720349999989</v>
      </c>
      <c r="H17" s="114">
        <v>97990.40340000001</v>
      </c>
      <c r="I17" s="114">
        <v>96560.416519999999</v>
      </c>
      <c r="J17" s="114">
        <v>86208.503280000004</v>
      </c>
    </row>
    <row r="18" spans="1:10" s="16" customFormat="1" ht="15" customHeight="1">
      <c r="A18" s="148" t="s">
        <v>684</v>
      </c>
      <c r="B18" s="114">
        <v>37693.672500000001</v>
      </c>
      <c r="C18" s="114">
        <v>47601.001210000002</v>
      </c>
      <c r="D18" s="114">
        <v>69208.705170000001</v>
      </c>
      <c r="E18" s="114">
        <v>75169.794569999998</v>
      </c>
      <c r="F18" s="114">
        <v>79025.748569999996</v>
      </c>
      <c r="G18" s="114">
        <v>77487.794810000007</v>
      </c>
      <c r="H18" s="114">
        <v>78335.126459999999</v>
      </c>
      <c r="I18" s="114">
        <v>76705.30101000001</v>
      </c>
      <c r="J18" s="114">
        <v>68188.76079</v>
      </c>
    </row>
    <row r="19" spans="1:10" s="16" customFormat="1" ht="15" customHeight="1">
      <c r="A19" s="148" t="s">
        <v>685</v>
      </c>
      <c r="B19" s="114">
        <v>3502.3258900000001</v>
      </c>
      <c r="C19" s="114">
        <v>3856.9580899999996</v>
      </c>
      <c r="D19" s="114">
        <v>7163.8978399999996</v>
      </c>
      <c r="E19" s="114">
        <v>9409.0178100000012</v>
      </c>
      <c r="F19" s="114">
        <v>9441.7855999999992</v>
      </c>
      <c r="G19" s="114">
        <v>17780.92554</v>
      </c>
      <c r="H19" s="114">
        <v>19655.27694</v>
      </c>
      <c r="I19" s="114">
        <v>19855.115510000003</v>
      </c>
      <c r="J19" s="114">
        <v>18019.742489999997</v>
      </c>
    </row>
    <row r="20" spans="1:10" s="16" customFormat="1" ht="15" customHeight="1">
      <c r="A20" s="148" t="s">
        <v>224</v>
      </c>
      <c r="B20" s="114">
        <v>74084.394509999998</v>
      </c>
      <c r="C20" s="114">
        <v>78877.583910000001</v>
      </c>
      <c r="D20" s="114">
        <v>87424.734400000001</v>
      </c>
      <c r="E20" s="114">
        <v>98147.747829999993</v>
      </c>
      <c r="F20" s="114">
        <v>110752.16643000001</v>
      </c>
      <c r="G20" s="114">
        <v>126988.94085</v>
      </c>
      <c r="H20" s="114">
        <v>569667.93208000006</v>
      </c>
      <c r="I20" s="114">
        <v>878871.72347000008</v>
      </c>
      <c r="J20" s="114">
        <v>1019385.5300199999</v>
      </c>
    </row>
    <row r="21" spans="1:10" s="16" customFormat="1" ht="15" customHeight="1">
      <c r="A21" s="148" t="s">
        <v>686</v>
      </c>
      <c r="B21" s="114">
        <v>-326599.86236999999</v>
      </c>
      <c r="C21" s="114">
        <v>-322024.96302999998</v>
      </c>
      <c r="D21" s="114">
        <v>-354908.78672999999</v>
      </c>
      <c r="E21" s="114">
        <v>-394784.57089999999</v>
      </c>
      <c r="F21" s="114">
        <v>-401915.82130000001</v>
      </c>
      <c r="G21" s="114">
        <v>-402514.07111000002</v>
      </c>
      <c r="H21" s="114">
        <v>-447517.217</v>
      </c>
      <c r="I21" s="114">
        <v>-554518.15992000001</v>
      </c>
      <c r="J21" s="114">
        <v>-552941.35039000004</v>
      </c>
    </row>
    <row r="22" spans="1:10" s="16" customFormat="1" ht="15" customHeight="1">
      <c r="A22" s="147" t="s">
        <v>237</v>
      </c>
      <c r="B22" s="114">
        <v>51710.077619999996</v>
      </c>
      <c r="C22" s="114">
        <v>66922.235409999994</v>
      </c>
      <c r="D22" s="114">
        <v>83408.066900000005</v>
      </c>
      <c r="E22" s="114">
        <v>97638.455180000004</v>
      </c>
      <c r="F22" s="114">
        <v>80695.668919999996</v>
      </c>
      <c r="G22" s="114">
        <v>81124.817049999998</v>
      </c>
      <c r="H22" s="114">
        <v>84534.073319999996</v>
      </c>
      <c r="I22" s="114">
        <v>159259.79181999998</v>
      </c>
      <c r="J22" s="114">
        <v>122266.98720999999</v>
      </c>
    </row>
    <row r="23" spans="1:10" s="16" customFormat="1" ht="15" customHeight="1">
      <c r="A23" s="147" t="s">
        <v>243</v>
      </c>
      <c r="B23" s="114">
        <v>2E-3</v>
      </c>
      <c r="C23" s="114">
        <v>0</v>
      </c>
      <c r="D23" s="114">
        <v>2176.0007799999998</v>
      </c>
      <c r="E23" s="114">
        <v>1208.91131</v>
      </c>
      <c r="F23" s="114">
        <v>57.523350000000001</v>
      </c>
      <c r="G23" s="114">
        <v>2654.2016100000001</v>
      </c>
      <c r="H23" s="114">
        <v>3643.5784700000004</v>
      </c>
      <c r="I23" s="114">
        <v>5226.3328000000001</v>
      </c>
      <c r="J23" s="114">
        <v>5029.3512899999996</v>
      </c>
    </row>
    <row r="24" spans="1:10" s="16" customFormat="1" ht="15" customHeight="1">
      <c r="A24" s="147" t="s">
        <v>687</v>
      </c>
      <c r="B24" s="114">
        <v>28085.63912</v>
      </c>
      <c r="C24" s="114">
        <v>65271.169310000005</v>
      </c>
      <c r="D24" s="114">
        <v>135622.02109999998</v>
      </c>
      <c r="E24" s="114">
        <v>221174.48493999999</v>
      </c>
      <c r="F24" s="114">
        <v>255444.81731000001</v>
      </c>
      <c r="G24" s="114">
        <v>320647.02439999999</v>
      </c>
      <c r="H24" s="114">
        <v>626669.95224999997</v>
      </c>
      <c r="I24" s="114">
        <v>828347.04660999996</v>
      </c>
      <c r="J24" s="114">
        <v>894938.51757000003</v>
      </c>
    </row>
    <row r="25" spans="1:10" s="16" customFormat="1" ht="15" customHeight="1">
      <c r="A25" s="147" t="s">
        <v>254</v>
      </c>
      <c r="B25" s="114">
        <v>81325.782760000002</v>
      </c>
      <c r="C25" s="114">
        <v>98156.46703</v>
      </c>
      <c r="D25" s="114">
        <v>126555.83446</v>
      </c>
      <c r="E25" s="114">
        <v>150942.36209000001</v>
      </c>
      <c r="F25" s="114">
        <v>195973.48302000001</v>
      </c>
      <c r="G25" s="114">
        <v>211899.54005000001</v>
      </c>
      <c r="H25" s="114">
        <v>203833.30675999998</v>
      </c>
      <c r="I25" s="114">
        <v>206897.64771000002</v>
      </c>
      <c r="J25" s="114">
        <v>204244.55846</v>
      </c>
    </row>
    <row r="26" spans="1:10" s="16" customFormat="1" ht="15" customHeight="1">
      <c r="A26" s="147" t="s">
        <v>688</v>
      </c>
      <c r="B26" s="114">
        <v>36402.524729999997</v>
      </c>
      <c r="C26" s="114">
        <v>86779.286870000011</v>
      </c>
      <c r="D26" s="114">
        <v>111809.38095000001</v>
      </c>
      <c r="E26" s="114">
        <v>106044.84196999999</v>
      </c>
      <c r="F26" s="114">
        <v>84456.768030000007</v>
      </c>
      <c r="G26" s="114">
        <v>64170.435420000002</v>
      </c>
      <c r="H26" s="114">
        <v>88365.895439999993</v>
      </c>
      <c r="I26" s="114">
        <v>67072.595740000004</v>
      </c>
      <c r="J26" s="114">
        <v>43271.17596</v>
      </c>
    </row>
    <row r="27" spans="1:10" s="17" customFormat="1" ht="15" customHeight="1" thickBot="1">
      <c r="A27" s="147" t="s">
        <v>270</v>
      </c>
      <c r="B27" s="114">
        <v>0</v>
      </c>
      <c r="C27" s="114">
        <v>0</v>
      </c>
      <c r="D27" s="114">
        <v>0</v>
      </c>
      <c r="E27" s="114">
        <v>0</v>
      </c>
      <c r="F27" s="114">
        <v>0</v>
      </c>
      <c r="G27" s="114">
        <v>0</v>
      </c>
      <c r="H27" s="114">
        <v>0</v>
      </c>
      <c r="I27" s="114">
        <v>0</v>
      </c>
      <c r="J27" s="114">
        <v>0</v>
      </c>
    </row>
    <row r="28" spans="1:10" ht="15" customHeight="1" thickTop="1" thickBot="1">
      <c r="A28" s="396" t="s">
        <v>689</v>
      </c>
      <c r="B28" s="397">
        <v>7736328.7672199998</v>
      </c>
      <c r="C28" s="397">
        <v>9229280.73257</v>
      </c>
      <c r="D28" s="397">
        <v>10286822.097899999</v>
      </c>
      <c r="E28" s="397">
        <v>11391071.299079999</v>
      </c>
      <c r="F28" s="397">
        <v>13159605.10784</v>
      </c>
      <c r="G28" s="397">
        <v>14117952.217959998</v>
      </c>
      <c r="H28" s="397">
        <v>15066710.407190001</v>
      </c>
      <c r="I28" s="397">
        <v>16265232.386879999</v>
      </c>
      <c r="J28" s="397">
        <v>16861225.85805</v>
      </c>
    </row>
    <row r="29" spans="1:10" s="16" customFormat="1" ht="15" customHeight="1" thickTop="1">
      <c r="A29" s="147" t="s">
        <v>690</v>
      </c>
      <c r="B29" s="114">
        <v>5725132.5848300001</v>
      </c>
      <c r="C29" s="114">
        <v>7383484.4458299996</v>
      </c>
      <c r="D29" s="114">
        <v>8297175.4968699999</v>
      </c>
      <c r="E29" s="114">
        <v>8571109.8557200003</v>
      </c>
      <c r="F29" s="114">
        <v>9624376.5087000001</v>
      </c>
      <c r="G29" s="114">
        <v>9200397.9899799991</v>
      </c>
      <c r="H29" s="114">
        <v>9934797.466049999</v>
      </c>
      <c r="I29" s="114">
        <v>10564590.606419999</v>
      </c>
      <c r="J29" s="114">
        <v>11715107.555459999</v>
      </c>
    </row>
    <row r="30" spans="1:10" s="16" customFormat="1" ht="15" customHeight="1">
      <c r="A30" s="148" t="s">
        <v>691</v>
      </c>
      <c r="B30" s="114">
        <v>1791.53388</v>
      </c>
      <c r="C30" s="114">
        <v>1690.0923400000001</v>
      </c>
      <c r="D30" s="114">
        <v>1569.4230500000001</v>
      </c>
      <c r="E30" s="114">
        <v>180878.81393</v>
      </c>
      <c r="F30" s="114">
        <v>509044.57573000004</v>
      </c>
      <c r="G30" s="114">
        <v>455433.99447999999</v>
      </c>
      <c r="H30" s="114">
        <v>736324.4669</v>
      </c>
      <c r="I30" s="114">
        <v>876781.41735999996</v>
      </c>
      <c r="J30" s="114">
        <v>972104.17813999997</v>
      </c>
    </row>
    <row r="31" spans="1:10" s="16" customFormat="1" ht="15" customHeight="1">
      <c r="A31" s="148" t="s">
        <v>692</v>
      </c>
      <c r="B31" s="114">
        <v>2360538.3766999999</v>
      </c>
      <c r="C31" s="114">
        <v>2761611.6330999997</v>
      </c>
      <c r="D31" s="114">
        <v>3558507.6672399999</v>
      </c>
      <c r="E31" s="114">
        <v>3607047.1695400001</v>
      </c>
      <c r="F31" s="114">
        <v>3919148.8343400001</v>
      </c>
      <c r="G31" s="114">
        <v>3781578.84613</v>
      </c>
      <c r="H31" s="114">
        <v>3768790.8459999999</v>
      </c>
      <c r="I31" s="114">
        <v>3852638.6310700001</v>
      </c>
      <c r="J31" s="114">
        <v>4206828.0420300001</v>
      </c>
    </row>
    <row r="32" spans="1:10" s="16" customFormat="1" ht="15" customHeight="1">
      <c r="A32" s="148" t="s">
        <v>693</v>
      </c>
      <c r="B32" s="114">
        <v>124795.31629999999</v>
      </c>
      <c r="C32" s="114">
        <v>33603.29393</v>
      </c>
      <c r="D32" s="114">
        <v>12623.302220000001</v>
      </c>
      <c r="E32" s="114">
        <v>8853.8923900000009</v>
      </c>
      <c r="F32" s="114">
        <v>3820.12246</v>
      </c>
      <c r="G32" s="114">
        <v>2133.79486</v>
      </c>
      <c r="H32" s="114">
        <v>1557.1858400000001</v>
      </c>
      <c r="I32" s="114">
        <v>1487.81728</v>
      </c>
      <c r="J32" s="114">
        <v>874.74512000000004</v>
      </c>
    </row>
    <row r="33" spans="1:10" s="16" customFormat="1" ht="15" customHeight="1">
      <c r="A33" s="148" t="s">
        <v>694</v>
      </c>
      <c r="B33" s="114">
        <v>73307.689159999994</v>
      </c>
      <c r="C33" s="114">
        <v>80378.581439999994</v>
      </c>
      <c r="D33" s="114">
        <v>62132.083789999997</v>
      </c>
      <c r="E33" s="114">
        <v>55182.672319999998</v>
      </c>
      <c r="F33" s="114">
        <v>69608.879760000011</v>
      </c>
      <c r="G33" s="114">
        <v>64411.811809999999</v>
      </c>
      <c r="H33" s="114">
        <v>61097.034869999996</v>
      </c>
      <c r="I33" s="114">
        <v>66656.675049999991</v>
      </c>
      <c r="J33" s="114">
        <v>76450.067190000002</v>
      </c>
    </row>
    <row r="34" spans="1:10" s="16" customFormat="1" ht="15" customHeight="1">
      <c r="A34" s="148" t="s">
        <v>695</v>
      </c>
      <c r="B34" s="114">
        <v>2985025.0495100003</v>
      </c>
      <c r="C34" s="114">
        <v>4271407.5674700001</v>
      </c>
      <c r="D34" s="114">
        <v>4374589.3359599998</v>
      </c>
      <c r="E34" s="114">
        <v>4374183.2456499999</v>
      </c>
      <c r="F34" s="114">
        <v>4757553.9504700005</v>
      </c>
      <c r="G34" s="114">
        <v>4541825.4823599998</v>
      </c>
      <c r="H34" s="114">
        <v>5000723.7862499999</v>
      </c>
      <c r="I34" s="114">
        <v>5387335.9219300002</v>
      </c>
      <c r="J34" s="114">
        <v>6033233.4102100004</v>
      </c>
    </row>
    <row r="35" spans="1:10" s="16" customFormat="1" ht="15" customHeight="1">
      <c r="A35" s="148" t="s">
        <v>696</v>
      </c>
      <c r="B35" s="114">
        <v>179674.61928000001</v>
      </c>
      <c r="C35" s="114">
        <v>234793.27755</v>
      </c>
      <c r="D35" s="114">
        <v>287753.68461</v>
      </c>
      <c r="E35" s="114">
        <v>344964.06189000001</v>
      </c>
      <c r="F35" s="114">
        <v>365200.14594000002</v>
      </c>
      <c r="G35" s="114">
        <v>355014.06033999997</v>
      </c>
      <c r="H35" s="114">
        <v>366304.14619</v>
      </c>
      <c r="I35" s="114">
        <v>379690.14373000001</v>
      </c>
      <c r="J35" s="114">
        <v>425617.11277000001</v>
      </c>
    </row>
    <row r="36" spans="1:10" s="16" customFormat="1" ht="15" customHeight="1">
      <c r="A36" s="147" t="s">
        <v>697</v>
      </c>
      <c r="B36" s="114">
        <v>2609.0369500000002</v>
      </c>
      <c r="C36" s="114">
        <v>2778.8429500000002</v>
      </c>
      <c r="D36" s="114">
        <v>5436.4557699999996</v>
      </c>
      <c r="E36" s="114">
        <v>6575.4621900000002</v>
      </c>
      <c r="F36" s="114">
        <v>4378.1983</v>
      </c>
      <c r="G36" s="114">
        <v>4458.3459499999999</v>
      </c>
      <c r="H36" s="114">
        <v>8295.8083499999993</v>
      </c>
      <c r="I36" s="114">
        <v>4158.63598</v>
      </c>
      <c r="J36" s="114">
        <v>2327.4249100000002</v>
      </c>
    </row>
    <row r="37" spans="1:10" s="16" customFormat="1" ht="15" customHeight="1">
      <c r="A37" s="147" t="s">
        <v>698</v>
      </c>
      <c r="B37" s="114">
        <v>466793.1655</v>
      </c>
      <c r="C37" s="114">
        <v>519930.22191000002</v>
      </c>
      <c r="D37" s="114">
        <v>352013.96401</v>
      </c>
      <c r="E37" s="114">
        <v>1261501.57421</v>
      </c>
      <c r="F37" s="114">
        <v>1817754.0551700001</v>
      </c>
      <c r="G37" s="114">
        <v>2290925.5655999999</v>
      </c>
      <c r="H37" s="114">
        <v>2654546.85029</v>
      </c>
      <c r="I37" s="114">
        <v>3561659.9832600001</v>
      </c>
      <c r="J37" s="114">
        <v>3271113.4457700001</v>
      </c>
    </row>
    <row r="38" spans="1:10" s="16" customFormat="1" ht="15" customHeight="1">
      <c r="A38" s="147" t="s">
        <v>699</v>
      </c>
      <c r="B38" s="114">
        <v>281944.70679000003</v>
      </c>
      <c r="C38" s="114">
        <v>263028.90250999999</v>
      </c>
      <c r="D38" s="114">
        <v>294875.20227000001</v>
      </c>
      <c r="E38" s="114">
        <v>304374.65995</v>
      </c>
      <c r="F38" s="114">
        <v>284987.78764999995</v>
      </c>
      <c r="G38" s="114">
        <v>346374.79236000002</v>
      </c>
      <c r="H38" s="114">
        <v>311927.08798000001</v>
      </c>
      <c r="I38" s="114">
        <v>340888.53837000002</v>
      </c>
      <c r="J38" s="114">
        <v>261305.33911</v>
      </c>
    </row>
    <row r="39" spans="1:10" s="16" customFormat="1" ht="15" customHeight="1">
      <c r="A39" s="147" t="s">
        <v>308</v>
      </c>
      <c r="B39" s="114">
        <v>193816.42937999999</v>
      </c>
      <c r="C39" s="114">
        <v>202736.39660000001</v>
      </c>
      <c r="D39" s="114">
        <v>175520.76225999999</v>
      </c>
      <c r="E39" s="114">
        <v>189556.80599000002</v>
      </c>
      <c r="F39" s="114">
        <v>209404.91331999999</v>
      </c>
      <c r="G39" s="114">
        <v>228061.16991</v>
      </c>
      <c r="H39" s="114">
        <v>232989.17116999999</v>
      </c>
      <c r="I39" s="114">
        <v>234557.98477000001</v>
      </c>
      <c r="J39" s="114">
        <v>240754.09649</v>
      </c>
    </row>
    <row r="40" spans="1:10" s="16" customFormat="1" ht="15" customHeight="1">
      <c r="A40" s="147" t="s">
        <v>314</v>
      </c>
      <c r="B40" s="114">
        <v>675174.55554999993</v>
      </c>
      <c r="C40" s="114">
        <v>570954.9</v>
      </c>
      <c r="D40" s="114">
        <v>797712.15278999996</v>
      </c>
      <c r="E40" s="114">
        <v>738699.91667999991</v>
      </c>
      <c r="F40" s="114">
        <v>862559.82637999998</v>
      </c>
      <c r="G40" s="114">
        <v>728762.60000999994</v>
      </c>
      <c r="H40" s="114">
        <v>808120.11944000004</v>
      </c>
      <c r="I40" s="114">
        <v>738197.17917999998</v>
      </c>
      <c r="J40" s="114">
        <v>733813.9375</v>
      </c>
    </row>
    <row r="41" spans="1:10" s="16" customFormat="1" ht="15" customHeight="1">
      <c r="A41" s="147" t="s">
        <v>700</v>
      </c>
      <c r="B41" s="114">
        <v>175123.17263999998</v>
      </c>
      <c r="C41" s="114">
        <v>168247.28545</v>
      </c>
      <c r="D41" s="114">
        <v>161385.48611000003</v>
      </c>
      <c r="E41" s="114">
        <v>253873.24527000001</v>
      </c>
      <c r="F41" s="114">
        <v>232851.47034999999</v>
      </c>
      <c r="G41" s="114">
        <v>301685.66999000002</v>
      </c>
      <c r="H41" s="114">
        <v>278366.11992999999</v>
      </c>
      <c r="I41" s="114">
        <v>268535.01675000001</v>
      </c>
      <c r="J41" s="114">
        <v>243856.92290999999</v>
      </c>
    </row>
    <row r="42" spans="1:10" s="17" customFormat="1" ht="15" customHeight="1" thickBot="1">
      <c r="A42" s="147" t="s">
        <v>489</v>
      </c>
      <c r="B42" s="114">
        <v>215735.11558000001</v>
      </c>
      <c r="C42" s="114">
        <v>118119.73731999999</v>
      </c>
      <c r="D42" s="114">
        <v>202702.57782000001</v>
      </c>
      <c r="E42" s="114">
        <v>65379.779069999997</v>
      </c>
      <c r="F42" s="114">
        <v>123292.34797</v>
      </c>
      <c r="G42" s="114">
        <v>1017286.08416</v>
      </c>
      <c r="H42" s="114">
        <v>837667.78398000007</v>
      </c>
      <c r="I42" s="114">
        <v>552644.44215000002</v>
      </c>
      <c r="J42" s="114">
        <v>392947.13589999999</v>
      </c>
    </row>
    <row r="43" spans="1:10" ht="15" customHeight="1" thickTop="1" thickBot="1">
      <c r="A43" s="396" t="s">
        <v>701</v>
      </c>
      <c r="B43" s="397">
        <v>685661.75887999998</v>
      </c>
      <c r="C43" s="397">
        <v>787953.86360000004</v>
      </c>
      <c r="D43" s="397">
        <v>874878.89474999998</v>
      </c>
      <c r="E43" s="397">
        <v>948830.96389000001</v>
      </c>
      <c r="F43" s="397">
        <v>1046776.02001</v>
      </c>
      <c r="G43" s="397">
        <v>1184885.26676</v>
      </c>
      <c r="H43" s="397">
        <v>1199172.36751</v>
      </c>
      <c r="I43" s="397">
        <v>1206911.0806300002</v>
      </c>
      <c r="J43" s="397">
        <v>1251463.4556</v>
      </c>
    </row>
    <row r="44" spans="1:10" s="16" customFormat="1" ht="15" customHeight="1" thickTop="1">
      <c r="A44" s="147" t="s">
        <v>329</v>
      </c>
      <c r="B44" s="114">
        <v>381857.6</v>
      </c>
      <c r="C44" s="114">
        <v>423929</v>
      </c>
      <c r="D44" s="114">
        <v>470178.8</v>
      </c>
      <c r="E44" s="114">
        <v>511751.3</v>
      </c>
      <c r="F44" s="114">
        <v>548080.6</v>
      </c>
      <c r="G44" s="114">
        <v>582276.19999999995</v>
      </c>
      <c r="H44" s="114">
        <v>627467.9</v>
      </c>
      <c r="I44" s="114">
        <v>627467.9</v>
      </c>
      <c r="J44" s="114">
        <v>684183.9</v>
      </c>
    </row>
    <row r="45" spans="1:10" s="16" customFormat="1" ht="15" customHeight="1">
      <c r="A45" s="147" t="s">
        <v>333</v>
      </c>
      <c r="B45" s="114">
        <v>116.006</v>
      </c>
      <c r="C45" s="114">
        <v>116.006</v>
      </c>
      <c r="D45" s="114">
        <v>116.006</v>
      </c>
      <c r="E45" s="114">
        <v>116.006</v>
      </c>
      <c r="F45" s="114">
        <v>116.006</v>
      </c>
      <c r="G45" s="114">
        <v>8691.0059999999994</v>
      </c>
      <c r="H45" s="114">
        <v>116.006</v>
      </c>
      <c r="I45" s="114">
        <v>8691.0059999999994</v>
      </c>
      <c r="J45" s="114">
        <v>116.006</v>
      </c>
    </row>
    <row r="46" spans="1:10" s="16" customFormat="1" ht="15" customHeight="1">
      <c r="A46" s="147" t="s">
        <v>337</v>
      </c>
      <c r="B46" s="114">
        <v>0</v>
      </c>
      <c r="C46" s="114">
        <v>0</v>
      </c>
      <c r="D46" s="114">
        <v>0</v>
      </c>
      <c r="E46" s="114">
        <v>0</v>
      </c>
      <c r="F46" s="114">
        <v>0</v>
      </c>
      <c r="G46" s="114">
        <v>0</v>
      </c>
      <c r="H46" s="114">
        <v>0</v>
      </c>
      <c r="I46" s="114">
        <v>0</v>
      </c>
      <c r="J46" s="114">
        <v>0</v>
      </c>
    </row>
    <row r="47" spans="1:10" s="16" customFormat="1" ht="15" customHeight="1">
      <c r="A47" s="147" t="s">
        <v>702</v>
      </c>
      <c r="B47" s="114">
        <v>191272.55361</v>
      </c>
      <c r="C47" s="114">
        <v>235985.99624000001</v>
      </c>
      <c r="D47" s="114">
        <v>288492.64520999999</v>
      </c>
      <c r="E47" s="114">
        <v>335884.79914999998</v>
      </c>
      <c r="F47" s="114">
        <v>377020.99018000002</v>
      </c>
      <c r="G47" s="114">
        <v>428093.49338</v>
      </c>
      <c r="H47" s="114">
        <v>496875.58707999997</v>
      </c>
      <c r="I47" s="114">
        <v>496875.58707999997</v>
      </c>
      <c r="J47" s="114">
        <v>503920.29372000002</v>
      </c>
    </row>
    <row r="48" spans="1:10" s="16" customFormat="1" ht="15" customHeight="1">
      <c r="A48" s="147" t="s">
        <v>343</v>
      </c>
      <c r="B48" s="114">
        <v>112415.59926999999</v>
      </c>
      <c r="C48" s="114">
        <v>127922.86136</v>
      </c>
      <c r="D48" s="114">
        <v>116091.44354000001</v>
      </c>
      <c r="E48" s="114">
        <v>101078.85874</v>
      </c>
      <c r="F48" s="114">
        <v>121558.42383</v>
      </c>
      <c r="G48" s="114">
        <v>165824.56737999999</v>
      </c>
      <c r="H48" s="114">
        <v>74712.874430000011</v>
      </c>
      <c r="I48" s="114">
        <v>73876.587549999997</v>
      </c>
      <c r="J48" s="114">
        <v>63243.255880000004</v>
      </c>
    </row>
    <row r="49" spans="1:10" s="16" customFormat="1" ht="15" customHeight="1">
      <c r="A49" s="148" t="s">
        <v>703</v>
      </c>
      <c r="B49" s="114">
        <v>0</v>
      </c>
      <c r="C49" s="114">
        <v>0</v>
      </c>
      <c r="D49" s="114">
        <v>0</v>
      </c>
      <c r="E49" s="114">
        <v>0</v>
      </c>
      <c r="F49" s="114">
        <v>0</v>
      </c>
      <c r="G49" s="114">
        <v>0</v>
      </c>
      <c r="H49" s="114">
        <v>12005</v>
      </c>
      <c r="I49" s="114">
        <v>3430</v>
      </c>
      <c r="J49" s="114">
        <v>12500</v>
      </c>
    </row>
    <row r="50" spans="1:10" s="17" customFormat="1" ht="15" customHeight="1" thickBot="1">
      <c r="A50" s="148" t="s">
        <v>704</v>
      </c>
      <c r="B50" s="114">
        <v>112415.59926999999</v>
      </c>
      <c r="C50" s="114">
        <v>127922.86136</v>
      </c>
      <c r="D50" s="114">
        <v>116091.44354000001</v>
      </c>
      <c r="E50" s="114">
        <v>101078.85874</v>
      </c>
      <c r="F50" s="114">
        <v>121558.42383</v>
      </c>
      <c r="G50" s="114">
        <v>165824.56737999999</v>
      </c>
      <c r="H50" s="114">
        <v>62707.874429999996</v>
      </c>
      <c r="I50" s="114">
        <v>70446.587549999997</v>
      </c>
      <c r="J50" s="114">
        <v>50743.255880000004</v>
      </c>
    </row>
    <row r="51" spans="1:10" ht="15" customHeight="1" thickTop="1" thickBot="1">
      <c r="A51" s="396" t="s">
        <v>705</v>
      </c>
      <c r="B51" s="397">
        <v>8421990.5261000004</v>
      </c>
      <c r="C51" s="397">
        <v>10017234.596170001</v>
      </c>
      <c r="D51" s="397">
        <v>11161700.99265</v>
      </c>
      <c r="E51" s="397">
        <v>12339902.262969999</v>
      </c>
      <c r="F51" s="397">
        <v>14206381.12785</v>
      </c>
      <c r="G51" s="397">
        <v>15302837.484719999</v>
      </c>
      <c r="H51" s="397">
        <v>16265882.774700001</v>
      </c>
      <c r="I51" s="397">
        <v>17472143.46751</v>
      </c>
      <c r="J51" s="397">
        <v>18112689.313650001</v>
      </c>
    </row>
    <row r="52" spans="1:10" s="16" customFormat="1" ht="15" customHeight="1" thickTop="1">
      <c r="A52" s="113" t="s">
        <v>706</v>
      </c>
      <c r="B52" s="114">
        <v>54574.304619999995</v>
      </c>
      <c r="C52" s="114">
        <v>51511.406240000004</v>
      </c>
      <c r="D52" s="114">
        <v>50907.77145</v>
      </c>
      <c r="E52" s="114">
        <v>42296.655880000006</v>
      </c>
      <c r="F52" s="114">
        <v>41461.66719</v>
      </c>
      <c r="G52" s="114">
        <v>86447.862930000003</v>
      </c>
      <c r="H52" s="114">
        <v>84731.282720000003</v>
      </c>
      <c r="I52" s="114">
        <v>136082.15575999999</v>
      </c>
      <c r="J52" s="114">
        <v>190558.68602000002</v>
      </c>
    </row>
    <row r="53" spans="1:10" s="17" customFormat="1" ht="15" customHeight="1">
      <c r="A53" s="148" t="s">
        <v>707</v>
      </c>
      <c r="B53" s="114">
        <v>0</v>
      </c>
      <c r="C53" s="114">
        <v>0</v>
      </c>
      <c r="D53" s="114">
        <v>0</v>
      </c>
      <c r="E53" s="114">
        <v>0</v>
      </c>
      <c r="F53" s="114">
        <v>0</v>
      </c>
      <c r="G53" s="114">
        <v>0</v>
      </c>
      <c r="H53" s="114">
        <v>0</v>
      </c>
      <c r="I53" s="114">
        <v>0</v>
      </c>
      <c r="J53" s="114">
        <v>0</v>
      </c>
    </row>
    <row r="54" spans="1:10" s="17" customFormat="1" ht="15" customHeight="1">
      <c r="A54" s="148" t="s">
        <v>708</v>
      </c>
      <c r="B54" s="114">
        <v>54574.304619999995</v>
      </c>
      <c r="C54" s="114">
        <v>51511.406240000004</v>
      </c>
      <c r="D54" s="114">
        <v>50907.77145</v>
      </c>
      <c r="E54" s="114">
        <v>42296.655880000006</v>
      </c>
      <c r="F54" s="114">
        <v>41115.424460000002</v>
      </c>
      <c r="G54" s="114">
        <v>83581.378549999994</v>
      </c>
      <c r="H54" s="114">
        <v>82438.793470000004</v>
      </c>
      <c r="I54" s="114">
        <v>133701.299</v>
      </c>
      <c r="J54" s="114">
        <v>188058.07019999999</v>
      </c>
    </row>
    <row r="55" spans="1:10" s="17" customFormat="1" ht="15" customHeight="1">
      <c r="A55" s="148" t="s">
        <v>709</v>
      </c>
      <c r="B55" s="114">
        <v>0</v>
      </c>
      <c r="C55" s="114">
        <v>0</v>
      </c>
      <c r="D55" s="114">
        <v>0</v>
      </c>
      <c r="E55" s="114">
        <v>0</v>
      </c>
      <c r="F55" s="114">
        <v>0</v>
      </c>
      <c r="G55" s="114">
        <v>0</v>
      </c>
      <c r="H55" s="114">
        <v>0</v>
      </c>
      <c r="I55" s="114">
        <v>0</v>
      </c>
      <c r="J55" s="114">
        <v>0</v>
      </c>
    </row>
    <row r="56" spans="1:10" s="17" customFormat="1" ht="15" customHeight="1">
      <c r="A56" s="148" t="s">
        <v>710</v>
      </c>
      <c r="B56" s="114">
        <v>0</v>
      </c>
      <c r="C56" s="114">
        <v>0</v>
      </c>
      <c r="D56" s="114">
        <v>0</v>
      </c>
      <c r="E56" s="114">
        <v>0</v>
      </c>
      <c r="F56" s="114">
        <v>346.24272999999999</v>
      </c>
      <c r="G56" s="114">
        <v>2866.4843799999999</v>
      </c>
      <c r="H56" s="114">
        <v>2292.4892500000001</v>
      </c>
      <c r="I56" s="114">
        <v>2380.8567599999997</v>
      </c>
      <c r="J56" s="114">
        <v>2500.61582</v>
      </c>
    </row>
    <row r="57" spans="1:10" s="17" customFormat="1" ht="15" customHeight="1">
      <c r="A57" s="148" t="s">
        <v>711</v>
      </c>
      <c r="B57" s="114">
        <v>0</v>
      </c>
      <c r="C57" s="114">
        <v>0</v>
      </c>
      <c r="D57" s="114">
        <v>0</v>
      </c>
      <c r="E57" s="114">
        <v>0</v>
      </c>
      <c r="F57" s="114">
        <v>0</v>
      </c>
      <c r="G57" s="114">
        <v>0</v>
      </c>
      <c r="H57" s="114">
        <v>0</v>
      </c>
      <c r="I57" s="114">
        <v>0</v>
      </c>
      <c r="J57" s="114">
        <v>0</v>
      </c>
    </row>
    <row r="58" spans="1:10" s="17" customFormat="1" ht="15" customHeight="1">
      <c r="A58" s="147" t="s">
        <v>712</v>
      </c>
      <c r="B58" s="114">
        <v>16495307.077889999</v>
      </c>
      <c r="C58" s="114">
        <v>17752805.970869999</v>
      </c>
      <c r="D58" s="114">
        <v>19149388.5823</v>
      </c>
      <c r="E58" s="114">
        <v>27538396.063720003</v>
      </c>
      <c r="F58" s="114">
        <v>29215690.563700002</v>
      </c>
      <c r="G58" s="114">
        <v>23489326.466839999</v>
      </c>
      <c r="H58" s="114">
        <v>24087481.829</v>
      </c>
      <c r="I58" s="114">
        <v>23684534.056589998</v>
      </c>
      <c r="J58" s="114">
        <v>23031807.664560001</v>
      </c>
    </row>
    <row r="59" spans="1:10" ht="30" customHeight="1">
      <c r="A59" s="398" t="s">
        <v>713</v>
      </c>
      <c r="B59" s="399">
        <v>1091386.98765</v>
      </c>
      <c r="C59" s="399">
        <v>1123932.1481400002</v>
      </c>
      <c r="D59" s="399">
        <v>1188306.96753</v>
      </c>
      <c r="E59" s="399">
        <v>1254271.7965499999</v>
      </c>
      <c r="F59" s="399">
        <v>1340198.53207</v>
      </c>
      <c r="G59" s="399">
        <v>1454631.40356</v>
      </c>
      <c r="H59" s="399">
        <v>888922.38747000007</v>
      </c>
      <c r="I59" s="399">
        <v>1473746.35953</v>
      </c>
      <c r="J59" s="399">
        <v>825201.05011000007</v>
      </c>
    </row>
    <row r="60" spans="1:10" ht="15" customHeight="1">
      <c r="A60" s="148" t="s">
        <v>714</v>
      </c>
      <c r="B60" s="114">
        <v>-211007.14366999999</v>
      </c>
      <c r="C60" s="114">
        <v>-246866.77799</v>
      </c>
      <c r="D60" s="114">
        <v>-276113.39298</v>
      </c>
      <c r="E60" s="114">
        <v>-288986.94026999996</v>
      </c>
      <c r="F60" s="114">
        <v>-361461.53937000001</v>
      </c>
      <c r="G60" s="114">
        <v>-440756.04674999998</v>
      </c>
      <c r="H60" s="114">
        <v>-285574.48832</v>
      </c>
      <c r="I60" s="114">
        <v>-512289.65941000002</v>
      </c>
      <c r="J60" s="114">
        <v>-344958.06397000002</v>
      </c>
    </row>
    <row r="61" spans="1:10" ht="15" customHeight="1">
      <c r="A61" s="147" t="s">
        <v>715</v>
      </c>
      <c r="B61" s="114">
        <v>880379.84398000001</v>
      </c>
      <c r="C61" s="114">
        <v>877065.37014999997</v>
      </c>
      <c r="D61" s="114">
        <v>912193.5745499999</v>
      </c>
      <c r="E61" s="114">
        <v>965284.85627999995</v>
      </c>
      <c r="F61" s="114">
        <v>978736.99270000006</v>
      </c>
      <c r="G61" s="114">
        <v>1013875.3568099999</v>
      </c>
      <c r="H61" s="114">
        <v>603347.89914999995</v>
      </c>
      <c r="I61" s="114">
        <v>961456.70012000005</v>
      </c>
      <c r="J61" s="114">
        <v>480242.98613999999</v>
      </c>
    </row>
    <row r="62" spans="1:10" ht="15" customHeight="1">
      <c r="A62" s="116" t="s">
        <v>716</v>
      </c>
      <c r="B62" s="114">
        <v>59004.361340000003</v>
      </c>
      <c r="C62" s="114">
        <v>59172.612430000001</v>
      </c>
      <c r="D62" s="114">
        <v>65720.562569999995</v>
      </c>
      <c r="E62" s="114">
        <v>84660.754310000004</v>
      </c>
      <c r="F62" s="114">
        <v>120432.92621999999</v>
      </c>
      <c r="G62" s="114">
        <v>164742.79603</v>
      </c>
      <c r="H62" s="114">
        <v>86344.950169999996</v>
      </c>
      <c r="I62" s="114">
        <v>159494.17306</v>
      </c>
      <c r="J62" s="114">
        <v>89824.944690000004</v>
      </c>
    </row>
    <row r="63" spans="1:10" ht="15" customHeight="1">
      <c r="A63" s="148" t="s">
        <v>717</v>
      </c>
      <c r="B63" s="114">
        <v>-16829.037620000003</v>
      </c>
      <c r="C63" s="114">
        <v>-23892.005160000001</v>
      </c>
      <c r="D63" s="114">
        <v>-25427.658729999999</v>
      </c>
      <c r="E63" s="114">
        <v>-40360.431810000002</v>
      </c>
      <c r="F63" s="114">
        <v>-66182.570630000002</v>
      </c>
      <c r="G63" s="114">
        <v>-94926.096769999989</v>
      </c>
      <c r="H63" s="114">
        <v>-48707.274909999993</v>
      </c>
      <c r="I63" s="114">
        <v>-90959.415549999991</v>
      </c>
      <c r="J63" s="114">
        <v>-43547.997080000001</v>
      </c>
    </row>
    <row r="64" spans="1:10" ht="15" customHeight="1">
      <c r="A64" s="117" t="s">
        <v>718</v>
      </c>
      <c r="B64" s="114">
        <v>922555.16769999999</v>
      </c>
      <c r="C64" s="114">
        <v>912345.97742000001</v>
      </c>
      <c r="D64" s="114">
        <v>952486.47838999995</v>
      </c>
      <c r="E64" s="114">
        <v>1009585.17878</v>
      </c>
      <c r="F64" s="114">
        <v>1032987.34829</v>
      </c>
      <c r="G64" s="114">
        <v>1083692.0560699999</v>
      </c>
      <c r="H64" s="114">
        <v>640985.57441</v>
      </c>
      <c r="I64" s="114">
        <v>1029991.45763</v>
      </c>
      <c r="J64" s="114">
        <v>526519.93374999997</v>
      </c>
    </row>
    <row r="65" spans="1:10" ht="15" customHeight="1">
      <c r="A65" s="116" t="s">
        <v>719</v>
      </c>
      <c r="B65" s="114">
        <v>337224.46931000001</v>
      </c>
      <c r="C65" s="114">
        <v>368425.90216</v>
      </c>
      <c r="D65" s="114">
        <v>455776.79748000001</v>
      </c>
      <c r="E65" s="114">
        <v>295032.48439</v>
      </c>
      <c r="F65" s="114">
        <v>262810.08393999998</v>
      </c>
      <c r="G65" s="114">
        <v>227027.34500999999</v>
      </c>
      <c r="H65" s="114">
        <v>103854.59403000001</v>
      </c>
      <c r="I65" s="114">
        <v>223825.69580000002</v>
      </c>
      <c r="J65" s="114">
        <v>496124.73723999999</v>
      </c>
    </row>
    <row r="66" spans="1:10" ht="15" customHeight="1">
      <c r="A66" s="116" t="s">
        <v>720</v>
      </c>
      <c r="B66" s="114">
        <v>-442346.79618</v>
      </c>
      <c r="C66" s="114">
        <v>-401934.47813</v>
      </c>
      <c r="D66" s="114">
        <v>-512736.05941000005</v>
      </c>
      <c r="E66" s="114">
        <v>-412620.05598</v>
      </c>
      <c r="F66" s="114">
        <v>-361951.99536</v>
      </c>
      <c r="G66" s="114">
        <v>-296324.53206</v>
      </c>
      <c r="H66" s="114">
        <v>-182735.78972</v>
      </c>
      <c r="I66" s="114">
        <v>-420644.48715</v>
      </c>
      <c r="J66" s="114">
        <v>-520192.26474999997</v>
      </c>
    </row>
    <row r="67" spans="1:10" ht="15" customHeight="1">
      <c r="A67" s="147" t="s">
        <v>721</v>
      </c>
      <c r="B67" s="114">
        <v>817432.84083</v>
      </c>
      <c r="C67" s="114">
        <v>878837.40145</v>
      </c>
      <c r="D67" s="114">
        <v>895527.21646000003</v>
      </c>
      <c r="E67" s="114">
        <v>891997.60719000001</v>
      </c>
      <c r="F67" s="114">
        <v>933845.43686999998</v>
      </c>
      <c r="G67" s="114">
        <v>1014394.86902</v>
      </c>
      <c r="H67" s="114">
        <v>562104.37872000004</v>
      </c>
      <c r="I67" s="114">
        <v>833172.66628</v>
      </c>
      <c r="J67" s="114">
        <v>502452.40623999998</v>
      </c>
    </row>
    <row r="68" spans="1:10" ht="15" customHeight="1">
      <c r="A68" s="148" t="s">
        <v>722</v>
      </c>
      <c r="B68" s="114">
        <v>-614116.95146999997</v>
      </c>
      <c r="C68" s="114">
        <v>-684466.28977000003</v>
      </c>
      <c r="D68" s="114">
        <v>-727316.39347000001</v>
      </c>
      <c r="E68" s="114">
        <v>-714572.1474299999</v>
      </c>
      <c r="F68" s="114">
        <v>-709394.35049999994</v>
      </c>
      <c r="G68" s="114">
        <v>-700478.06172</v>
      </c>
      <c r="H68" s="114">
        <v>-436011.98355</v>
      </c>
      <c r="I68" s="114">
        <v>-670010.90045000007</v>
      </c>
      <c r="J68" s="114">
        <v>-423643.60136999999</v>
      </c>
    </row>
    <row r="69" spans="1:10" ht="15" customHeight="1">
      <c r="A69" s="117" t="s">
        <v>723</v>
      </c>
      <c r="B69" s="114">
        <v>203315.88936</v>
      </c>
      <c r="C69" s="114">
        <v>194371.11168</v>
      </c>
      <c r="D69" s="114">
        <v>168210.82299000002</v>
      </c>
      <c r="E69" s="114">
        <v>177425.45976</v>
      </c>
      <c r="F69" s="114">
        <v>224451.08637</v>
      </c>
      <c r="G69" s="114">
        <v>313916.80729999999</v>
      </c>
      <c r="H69" s="114">
        <v>126092.39517</v>
      </c>
      <c r="I69" s="114">
        <v>163161.76583000002</v>
      </c>
      <c r="J69" s="114">
        <v>78808.804870000007</v>
      </c>
    </row>
    <row r="70" spans="1:10" ht="15" customHeight="1">
      <c r="A70" s="117" t="s">
        <v>724</v>
      </c>
      <c r="B70" s="114">
        <v>429.23811999999998</v>
      </c>
      <c r="C70" s="114">
        <v>306.24799000000002</v>
      </c>
      <c r="D70" s="114">
        <v>278.70802000000003</v>
      </c>
      <c r="E70" s="114">
        <v>301.04732000000001</v>
      </c>
      <c r="F70" s="114">
        <v>330.08352000000002</v>
      </c>
      <c r="G70" s="114">
        <v>120.45735999999999</v>
      </c>
      <c r="H70" s="114">
        <v>274.53665000000001</v>
      </c>
      <c r="I70" s="114">
        <v>455.64657</v>
      </c>
      <c r="J70" s="114">
        <v>-67.848649999999992</v>
      </c>
    </row>
    <row r="71" spans="1:10" ht="15" customHeight="1">
      <c r="A71" s="115" t="s">
        <v>1127</v>
      </c>
      <c r="B71" s="114">
        <v>0</v>
      </c>
      <c r="C71" s="114">
        <v>0</v>
      </c>
      <c r="D71" s="114">
        <v>0</v>
      </c>
      <c r="E71" s="114">
        <v>61.049970000000002</v>
      </c>
      <c r="F71" s="114">
        <v>2.2899999999999999E-3</v>
      </c>
      <c r="G71" s="114">
        <v>-28.87182</v>
      </c>
      <c r="H71" s="114">
        <v>201.68885999999998</v>
      </c>
      <c r="I71" s="114">
        <v>359.57911000000001</v>
      </c>
      <c r="J71" s="114">
        <v>-105.68471000000001</v>
      </c>
    </row>
    <row r="72" spans="1:10" ht="15" customHeight="1">
      <c r="A72" s="115" t="s">
        <v>1128</v>
      </c>
      <c r="B72" s="114">
        <v>429.23811999999998</v>
      </c>
      <c r="C72" s="114">
        <v>306.24799000000002</v>
      </c>
      <c r="D72" s="114">
        <v>278.70802000000003</v>
      </c>
      <c r="E72" s="114">
        <v>239.99735000000001</v>
      </c>
      <c r="F72" s="114">
        <v>330.08123000000001</v>
      </c>
      <c r="G72" s="114">
        <v>149.32917999999998</v>
      </c>
      <c r="H72" s="114">
        <v>72.847789999999989</v>
      </c>
      <c r="I72" s="114">
        <v>96.067460000000011</v>
      </c>
      <c r="J72" s="114">
        <v>37.836059999999996</v>
      </c>
    </row>
    <row r="73" spans="1:10" ht="15" customHeight="1">
      <c r="A73" s="147" t="s">
        <v>725</v>
      </c>
      <c r="B73" s="114">
        <v>-169.13926999999998</v>
      </c>
      <c r="C73" s="114">
        <v>-166.83216000000002</v>
      </c>
      <c r="D73" s="114">
        <v>-104.90402</v>
      </c>
      <c r="E73" s="114">
        <v>-96.949079999999995</v>
      </c>
      <c r="F73" s="114">
        <v>-52.558450000000001</v>
      </c>
      <c r="G73" s="114">
        <v>-21.5702</v>
      </c>
      <c r="H73" s="114">
        <v>-9.13049</v>
      </c>
      <c r="I73" s="114">
        <v>-15.095469999999999</v>
      </c>
      <c r="J73" s="114">
        <v>-4.82761</v>
      </c>
    </row>
    <row r="74" spans="1:10" ht="15" customHeight="1">
      <c r="A74" s="147" t="s">
        <v>1559</v>
      </c>
      <c r="B74" s="114">
        <v>0</v>
      </c>
      <c r="C74" s="114">
        <v>0</v>
      </c>
      <c r="D74" s="114">
        <v>0</v>
      </c>
      <c r="E74" s="114">
        <v>-2.4648300000000001</v>
      </c>
      <c r="F74" s="114">
        <v>0</v>
      </c>
      <c r="G74" s="114">
        <v>0</v>
      </c>
      <c r="H74" s="114">
        <v>0</v>
      </c>
      <c r="I74" s="114">
        <v>0</v>
      </c>
      <c r="J74" s="114">
        <v>0</v>
      </c>
    </row>
    <row r="75" spans="1:10" ht="15" customHeight="1">
      <c r="A75" s="148" t="s">
        <v>467</v>
      </c>
      <c r="B75" s="114">
        <v>-169.13926999999998</v>
      </c>
      <c r="C75" s="114">
        <v>-166.83216000000002</v>
      </c>
      <c r="D75" s="114">
        <v>-104.90402</v>
      </c>
      <c r="E75" s="114">
        <v>-94.484250000000003</v>
      </c>
      <c r="F75" s="114">
        <v>-52.558450000000001</v>
      </c>
      <c r="G75" s="114">
        <v>-21.5702</v>
      </c>
      <c r="H75" s="114">
        <v>-9.13049</v>
      </c>
      <c r="I75" s="114">
        <v>-15.095469999999999</v>
      </c>
      <c r="J75" s="114">
        <v>-4.82761</v>
      </c>
    </row>
    <row r="76" spans="1:10" ht="15" customHeight="1">
      <c r="A76" s="147" t="s">
        <v>726</v>
      </c>
      <c r="B76" s="114">
        <v>203575.98821000001</v>
      </c>
      <c r="C76" s="114">
        <v>194510.52750999999</v>
      </c>
      <c r="D76" s="114">
        <v>168384.62699000002</v>
      </c>
      <c r="E76" s="114">
        <v>177629.55799999999</v>
      </c>
      <c r="F76" s="114">
        <v>224728.61144000001</v>
      </c>
      <c r="G76" s="114">
        <v>314015.69445999997</v>
      </c>
      <c r="H76" s="114">
        <v>126357.80133</v>
      </c>
      <c r="I76" s="114">
        <v>163602.31693</v>
      </c>
      <c r="J76" s="114">
        <v>78736.12861</v>
      </c>
    </row>
    <row r="77" spans="1:10" ht="15" customHeight="1">
      <c r="A77" s="149" t="s">
        <v>1118</v>
      </c>
      <c r="B77" s="114">
        <v>5003.2693399999998</v>
      </c>
      <c r="C77" s="114">
        <v>4503.9907300000004</v>
      </c>
      <c r="D77" s="114">
        <v>4907.8018499999998</v>
      </c>
      <c r="E77" s="114">
        <v>5648.5809300000001</v>
      </c>
      <c r="F77" s="114">
        <v>5439.52261</v>
      </c>
      <c r="G77" s="114">
        <v>4456.2914700000001</v>
      </c>
      <c r="H77" s="114">
        <v>2171.73567</v>
      </c>
      <c r="I77" s="114">
        <v>8731.6310599999997</v>
      </c>
      <c r="J77" s="114">
        <v>1592.42975</v>
      </c>
    </row>
    <row r="78" spans="1:10" ht="15" customHeight="1">
      <c r="A78" s="117" t="s">
        <v>727</v>
      </c>
      <c r="B78" s="114">
        <v>208579.25755000001</v>
      </c>
      <c r="C78" s="114">
        <v>199014.51824</v>
      </c>
      <c r="D78" s="114">
        <v>173292.42884000001</v>
      </c>
      <c r="E78" s="114">
        <v>183278.13893000002</v>
      </c>
      <c r="F78" s="114">
        <v>230168.13405000002</v>
      </c>
      <c r="G78" s="114">
        <v>318471.98593000002</v>
      </c>
      <c r="H78" s="114">
        <v>128529.537</v>
      </c>
      <c r="I78" s="114">
        <v>172333.94799000002</v>
      </c>
      <c r="J78" s="114">
        <v>80328.558359999995</v>
      </c>
    </row>
    <row r="79" spans="1:10" ht="15" customHeight="1">
      <c r="A79" s="116" t="s">
        <v>728</v>
      </c>
      <c r="B79" s="114">
        <v>-11591.63428</v>
      </c>
      <c r="C79" s="114">
        <v>-9366.6458699999985</v>
      </c>
      <c r="D79" s="114">
        <v>900.98169999999993</v>
      </c>
      <c r="E79" s="114">
        <v>-2515.5125600000001</v>
      </c>
      <c r="F79" s="114">
        <v>-406.46295000000003</v>
      </c>
      <c r="G79" s="114">
        <v>3599.0408199999997</v>
      </c>
      <c r="H79" s="114">
        <v>2522.54243</v>
      </c>
      <c r="I79" s="114">
        <v>3133.9957899999999</v>
      </c>
      <c r="J79" s="114">
        <v>1137.6725200000001</v>
      </c>
    </row>
    <row r="80" spans="1:10" ht="15" customHeight="1">
      <c r="A80" s="147" t="s">
        <v>729</v>
      </c>
      <c r="B80" s="114">
        <v>196987.62327000001</v>
      </c>
      <c r="C80" s="114">
        <v>189647.87237</v>
      </c>
      <c r="D80" s="114">
        <v>174193.41053999998</v>
      </c>
      <c r="E80" s="114">
        <v>180762.62637000001</v>
      </c>
      <c r="F80" s="114">
        <v>229761.67110000001</v>
      </c>
      <c r="G80" s="114">
        <v>322071.02675000002</v>
      </c>
      <c r="H80" s="114">
        <v>131052.07943000001</v>
      </c>
      <c r="I80" s="114">
        <v>175467.94378</v>
      </c>
      <c r="J80" s="114">
        <v>81466.230879999988</v>
      </c>
    </row>
    <row r="81" spans="1:10" ht="15" customHeight="1">
      <c r="A81" s="116" t="s">
        <v>730</v>
      </c>
      <c r="B81" s="114">
        <v>0</v>
      </c>
      <c r="C81" s="114">
        <v>0</v>
      </c>
      <c r="D81" s="114">
        <v>0</v>
      </c>
      <c r="E81" s="114">
        <v>0</v>
      </c>
      <c r="F81" s="114">
        <v>0</v>
      </c>
      <c r="G81" s="114">
        <v>0</v>
      </c>
      <c r="H81" s="114">
        <v>0</v>
      </c>
      <c r="I81" s="114">
        <v>0</v>
      </c>
      <c r="J81" s="114">
        <v>0</v>
      </c>
    </row>
    <row r="82" spans="1:10" ht="15" customHeight="1">
      <c r="A82" s="147" t="s">
        <v>731</v>
      </c>
      <c r="B82" s="114">
        <v>196987.62327000001</v>
      </c>
      <c r="C82" s="114">
        <v>189647.87237</v>
      </c>
      <c r="D82" s="114">
        <v>174193.41053999998</v>
      </c>
      <c r="E82" s="114">
        <v>180762.62637000001</v>
      </c>
      <c r="F82" s="114">
        <v>229761.67110000001</v>
      </c>
      <c r="G82" s="114">
        <v>322071.02675000002</v>
      </c>
      <c r="H82" s="114">
        <v>131052.07943000001</v>
      </c>
      <c r="I82" s="114">
        <v>175467.94378</v>
      </c>
      <c r="J82" s="114">
        <v>81466.230879999988</v>
      </c>
    </row>
    <row r="83" spans="1:10" ht="15" customHeight="1" thickBot="1">
      <c r="A83" s="116" t="s">
        <v>732</v>
      </c>
      <c r="B83" s="114">
        <v>-84572.024000000005</v>
      </c>
      <c r="C83" s="114">
        <v>-61725.011009999995</v>
      </c>
      <c r="D83" s="114">
        <v>-58101.966999999997</v>
      </c>
      <c r="E83" s="114">
        <v>-79683.767630000002</v>
      </c>
      <c r="F83" s="114">
        <v>-108203.24726999999</v>
      </c>
      <c r="G83" s="114">
        <v>-156246.45937</v>
      </c>
      <c r="H83" s="114">
        <v>-68344.205000000002</v>
      </c>
      <c r="I83" s="114">
        <v>-105021.35623</v>
      </c>
      <c r="J83" s="114">
        <v>-30722.974999999999</v>
      </c>
    </row>
    <row r="84" spans="1:10" ht="15" customHeight="1" thickTop="1" thickBot="1">
      <c r="A84" s="396" t="s">
        <v>733</v>
      </c>
      <c r="B84" s="397">
        <v>112415.59926999999</v>
      </c>
      <c r="C84" s="397">
        <v>127922.86136</v>
      </c>
      <c r="D84" s="397">
        <v>116091.44354000001</v>
      </c>
      <c r="E84" s="397">
        <v>101078.85874</v>
      </c>
      <c r="F84" s="397">
        <v>121558.42383</v>
      </c>
      <c r="G84" s="397">
        <v>165824.56737999999</v>
      </c>
      <c r="H84" s="397">
        <v>62707.874429999996</v>
      </c>
      <c r="I84" s="397">
        <v>70446.587549999997</v>
      </c>
      <c r="J84" s="397">
        <v>50743.255880000004</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0" ht="30" customHeight="1">
      <c r="A1" s="739" t="s">
        <v>473</v>
      </c>
      <c r="B1" s="739"/>
      <c r="C1" s="739"/>
      <c r="D1" s="739"/>
      <c r="E1" s="739"/>
      <c r="F1" s="739"/>
      <c r="G1" s="739"/>
      <c r="H1" s="739"/>
      <c r="I1" s="739"/>
      <c r="J1" s="739"/>
      <c r="K1" s="47"/>
      <c r="L1" s="47"/>
      <c r="M1" s="47"/>
      <c r="N1" s="47"/>
      <c r="O1" s="47"/>
      <c r="P1" s="47"/>
      <c r="Q1" s="47"/>
      <c r="R1" s="47"/>
      <c r="S1" s="47"/>
      <c r="T1" s="47"/>
    </row>
    <row r="2" spans="1:20" ht="15" customHeight="1">
      <c r="A2" s="740" t="s">
        <v>668</v>
      </c>
      <c r="B2" s="740"/>
      <c r="C2" s="740"/>
      <c r="D2" s="740"/>
      <c r="E2" s="740"/>
      <c r="F2" s="740"/>
      <c r="G2" s="740"/>
      <c r="H2" s="740"/>
      <c r="I2" s="740"/>
      <c r="J2" s="740"/>
      <c r="K2" s="47"/>
      <c r="L2" s="47"/>
      <c r="M2" s="47"/>
      <c r="N2" s="47"/>
      <c r="O2" s="47"/>
      <c r="P2" s="47"/>
      <c r="Q2" s="47"/>
      <c r="R2" s="47"/>
      <c r="S2" s="47"/>
      <c r="T2" s="47"/>
    </row>
    <row r="3" spans="1:20" ht="15" customHeight="1">
      <c r="A3" s="740" t="s">
        <v>743</v>
      </c>
      <c r="B3" s="740"/>
      <c r="C3" s="740"/>
      <c r="D3" s="740"/>
      <c r="E3" s="740"/>
      <c r="F3" s="740"/>
      <c r="G3" s="740"/>
      <c r="H3" s="740"/>
      <c r="I3" s="740"/>
      <c r="J3" s="740"/>
      <c r="K3" s="47"/>
      <c r="L3" s="47"/>
      <c r="M3" s="47"/>
      <c r="N3" s="47"/>
      <c r="O3" s="47"/>
      <c r="P3" s="47"/>
      <c r="Q3" s="47"/>
      <c r="R3" s="47"/>
      <c r="S3" s="47"/>
      <c r="T3" s="47"/>
    </row>
    <row r="4" spans="1:20" ht="30" customHeight="1">
      <c r="A4" s="741" t="s">
        <v>547</v>
      </c>
      <c r="B4" s="741"/>
      <c r="C4" s="741"/>
      <c r="D4" s="741"/>
      <c r="E4" s="741"/>
      <c r="F4" s="741"/>
      <c r="G4" s="741"/>
      <c r="H4" s="741"/>
      <c r="I4" s="741"/>
      <c r="J4" s="741"/>
      <c r="K4" s="47"/>
      <c r="L4" s="47"/>
      <c r="M4" s="47"/>
      <c r="N4" s="47"/>
      <c r="O4" s="47"/>
      <c r="P4" s="47"/>
      <c r="Q4" s="47"/>
      <c r="R4" s="47"/>
      <c r="S4" s="47"/>
      <c r="T4" s="47"/>
    </row>
    <row r="5" spans="1:20" ht="3.75" customHeight="1" thickBot="1">
      <c r="A5" s="47"/>
      <c r="B5" s="47"/>
      <c r="C5" s="47"/>
      <c r="D5" s="47"/>
      <c r="E5" s="47"/>
      <c r="F5" s="47"/>
      <c r="G5" s="47"/>
      <c r="H5" s="47"/>
      <c r="I5" s="47"/>
      <c r="J5" s="47"/>
      <c r="K5" s="47"/>
      <c r="L5" s="47"/>
      <c r="M5" s="47"/>
      <c r="N5" s="47"/>
      <c r="O5" s="47"/>
      <c r="P5" s="47"/>
      <c r="Q5" s="47"/>
      <c r="R5" s="47"/>
      <c r="S5" s="47"/>
      <c r="T5" s="47"/>
    </row>
    <row r="6" spans="1:20" s="15" customFormat="1" ht="30" customHeight="1" thickTop="1" thickBot="1">
      <c r="A6" s="560"/>
      <c r="B6" s="394" t="s">
        <v>670</v>
      </c>
      <c r="C6" s="394" t="s">
        <v>671</v>
      </c>
      <c r="D6" s="394" t="s">
        <v>672</v>
      </c>
      <c r="E6" s="394" t="s">
        <v>673</v>
      </c>
      <c r="F6" s="394" t="s">
        <v>674</v>
      </c>
      <c r="G6" s="394" t="s">
        <v>675</v>
      </c>
      <c r="H6" s="394" t="s">
        <v>1572</v>
      </c>
      <c r="I6" s="394" t="s">
        <v>1433</v>
      </c>
      <c r="J6" s="394" t="s">
        <v>1573</v>
      </c>
      <c r="K6" s="395"/>
      <c r="L6" s="395"/>
      <c r="M6" s="395"/>
      <c r="N6" s="395"/>
      <c r="O6" s="395"/>
      <c r="P6" s="395"/>
      <c r="Q6" s="395"/>
      <c r="R6" s="395"/>
      <c r="S6" s="395"/>
      <c r="T6" s="395"/>
    </row>
    <row r="7" spans="1:20" ht="15" customHeight="1" thickTop="1" thickBot="1">
      <c r="A7" s="396" t="s">
        <v>676</v>
      </c>
      <c r="B7" s="397">
        <v>1934414.21848</v>
      </c>
      <c r="C7" s="397">
        <v>2439824.36779</v>
      </c>
      <c r="D7" s="397">
        <v>2855732.0057600001</v>
      </c>
      <c r="E7" s="397">
        <v>3459594.7146799997</v>
      </c>
      <c r="F7" s="397">
        <v>3648036.2588000004</v>
      </c>
      <c r="G7" s="397">
        <v>3912356.5817899997</v>
      </c>
      <c r="H7" s="397">
        <v>4155199.9395300001</v>
      </c>
      <c r="I7" s="397">
        <v>4263274.21373</v>
      </c>
      <c r="J7" s="397">
        <v>4390848.2181499992</v>
      </c>
      <c r="K7" s="47"/>
      <c r="L7" s="47"/>
      <c r="M7" s="47"/>
      <c r="N7" s="47"/>
      <c r="O7" s="47"/>
      <c r="P7" s="47"/>
      <c r="Q7" s="47"/>
      <c r="R7" s="47"/>
      <c r="S7" s="47"/>
      <c r="T7" s="47"/>
    </row>
    <row r="8" spans="1:20" s="16" customFormat="1" ht="15" customHeight="1" thickTop="1">
      <c r="A8" s="147" t="s">
        <v>193</v>
      </c>
      <c r="B8" s="114">
        <v>130686.21718000001</v>
      </c>
      <c r="C8" s="114">
        <v>351127.66879000003</v>
      </c>
      <c r="D8" s="114">
        <v>203220.68465000001</v>
      </c>
      <c r="E8" s="114">
        <v>329779.06680000003</v>
      </c>
      <c r="F8" s="114">
        <v>304954.58866000001</v>
      </c>
      <c r="G8" s="114">
        <v>276078.946</v>
      </c>
      <c r="H8" s="114">
        <v>300834.81975999998</v>
      </c>
      <c r="I8" s="114">
        <v>315547.88936000003</v>
      </c>
      <c r="J8" s="114">
        <v>452074.38378999999</v>
      </c>
      <c r="K8" s="47"/>
      <c r="L8" s="47"/>
      <c r="M8" s="47"/>
      <c r="N8" s="47"/>
      <c r="O8" s="47"/>
      <c r="P8" s="47"/>
      <c r="Q8" s="47"/>
      <c r="R8" s="47"/>
      <c r="S8" s="47"/>
      <c r="T8" s="47"/>
    </row>
    <row r="9" spans="1:20" s="16" customFormat="1" ht="15" customHeight="1">
      <c r="A9" s="147" t="s">
        <v>202</v>
      </c>
      <c r="B9" s="114">
        <v>239554.27930000002</v>
      </c>
      <c r="C9" s="114">
        <v>232629.31975999998</v>
      </c>
      <c r="D9" s="114">
        <v>325998.55343000003</v>
      </c>
      <c r="E9" s="114">
        <v>223827.99674</v>
      </c>
      <c r="F9" s="114">
        <v>256781.43862</v>
      </c>
      <c r="G9" s="114">
        <v>310001.10595</v>
      </c>
      <c r="H9" s="114">
        <v>298206.32251999999</v>
      </c>
      <c r="I9" s="114">
        <v>232364.56693999999</v>
      </c>
      <c r="J9" s="114">
        <v>314046.88994000002</v>
      </c>
      <c r="K9" s="47"/>
      <c r="L9" s="47"/>
      <c r="M9" s="47"/>
      <c r="N9" s="47"/>
      <c r="O9" s="47"/>
      <c r="P9" s="47"/>
      <c r="Q9" s="47"/>
      <c r="R9" s="47"/>
      <c r="S9" s="47"/>
      <c r="T9" s="47"/>
    </row>
    <row r="10" spans="1:20" s="16" customFormat="1" ht="15" customHeight="1">
      <c r="A10" s="147" t="s">
        <v>211</v>
      </c>
      <c r="B10" s="114">
        <v>1432854.34717</v>
      </c>
      <c r="C10" s="114">
        <v>1790074.0258299999</v>
      </c>
      <c r="D10" s="114">
        <v>2176950.8648200002</v>
      </c>
      <c r="E10" s="114">
        <v>2559176.5441900003</v>
      </c>
      <c r="F10" s="114">
        <v>2803734.1227899999</v>
      </c>
      <c r="G10" s="114">
        <v>3031629.5279000001</v>
      </c>
      <c r="H10" s="114">
        <v>3198788.1977499998</v>
      </c>
      <c r="I10" s="114">
        <v>3317433.5394000001</v>
      </c>
      <c r="J10" s="114">
        <v>3297564.4002</v>
      </c>
      <c r="K10" s="47"/>
      <c r="L10" s="47"/>
      <c r="M10" s="47"/>
      <c r="N10" s="47"/>
      <c r="O10" s="47"/>
      <c r="P10" s="47"/>
      <c r="Q10" s="47"/>
      <c r="R10" s="47"/>
      <c r="S10" s="47"/>
      <c r="T10" s="47"/>
    </row>
    <row r="11" spans="1:20" s="16" customFormat="1" ht="15" customHeight="1">
      <c r="A11" s="148" t="s">
        <v>677</v>
      </c>
      <c r="B11" s="114">
        <v>1424671.8925000001</v>
      </c>
      <c r="C11" s="114">
        <v>1774494.4452500001</v>
      </c>
      <c r="D11" s="114">
        <v>2163783.6082199998</v>
      </c>
      <c r="E11" s="114">
        <v>2536751.4440600001</v>
      </c>
      <c r="F11" s="114">
        <v>2788000.0942600002</v>
      </c>
      <c r="G11" s="114">
        <v>3025964.5660199998</v>
      </c>
      <c r="H11" s="114">
        <v>3119681.4842500002</v>
      </c>
      <c r="I11" s="114">
        <v>3171923.64451</v>
      </c>
      <c r="J11" s="114">
        <v>3124383.13698</v>
      </c>
      <c r="K11" s="47"/>
      <c r="L11" s="47"/>
      <c r="M11" s="47"/>
      <c r="N11" s="47"/>
      <c r="O11" s="47"/>
      <c r="P11" s="47"/>
      <c r="Q11" s="47"/>
      <c r="R11" s="47"/>
      <c r="S11" s="47"/>
      <c r="T11" s="47"/>
    </row>
    <row r="12" spans="1:20" s="16" customFormat="1" ht="15" customHeight="1">
      <c r="A12" s="148" t="s">
        <v>678</v>
      </c>
      <c r="B12" s="114">
        <v>1407430.2734700001</v>
      </c>
      <c r="C12" s="114">
        <v>1738289.69781</v>
      </c>
      <c r="D12" s="114">
        <v>2092904.9965899999</v>
      </c>
      <c r="E12" s="114">
        <v>2445387.97645</v>
      </c>
      <c r="F12" s="114">
        <v>2677203.0827100002</v>
      </c>
      <c r="G12" s="114">
        <v>2897583.8065399998</v>
      </c>
      <c r="H12" s="114">
        <v>2982601.1694899998</v>
      </c>
      <c r="I12" s="114">
        <v>3042596.1340100002</v>
      </c>
      <c r="J12" s="114">
        <v>2588328.07614</v>
      </c>
      <c r="K12" s="47"/>
      <c r="L12" s="47"/>
      <c r="M12" s="47"/>
      <c r="N12" s="47"/>
      <c r="O12" s="47"/>
      <c r="P12" s="47"/>
      <c r="Q12" s="47"/>
      <c r="R12" s="47"/>
      <c r="S12" s="47"/>
      <c r="T12" s="47"/>
    </row>
    <row r="13" spans="1:20" s="16" customFormat="1" ht="15" customHeight="1">
      <c r="A13" s="148" t="s">
        <v>679</v>
      </c>
      <c r="B13" s="114">
        <v>17241.619030000002</v>
      </c>
      <c r="C13" s="114">
        <v>36204.747439999999</v>
      </c>
      <c r="D13" s="114">
        <v>70878.611629999999</v>
      </c>
      <c r="E13" s="114">
        <v>91363.467609999992</v>
      </c>
      <c r="F13" s="114">
        <v>110797.01155</v>
      </c>
      <c r="G13" s="114">
        <v>128380.75948000001</v>
      </c>
      <c r="H13" s="114">
        <v>137080.31475999998</v>
      </c>
      <c r="I13" s="114">
        <v>129327.5105</v>
      </c>
      <c r="J13" s="114">
        <v>536055.06083999993</v>
      </c>
      <c r="K13" s="47"/>
      <c r="L13" s="47"/>
      <c r="M13" s="47"/>
      <c r="N13" s="47"/>
      <c r="O13" s="47"/>
      <c r="P13" s="47"/>
      <c r="Q13" s="47"/>
      <c r="R13" s="47"/>
      <c r="S13" s="47"/>
      <c r="T13" s="47"/>
    </row>
    <row r="14" spans="1:20" s="16" customFormat="1" ht="15" customHeight="1">
      <c r="A14" s="148" t="s">
        <v>680</v>
      </c>
      <c r="B14" s="114">
        <v>11057.344789999999</v>
      </c>
      <c r="C14" s="114">
        <v>6650.9694200000004</v>
      </c>
      <c r="D14" s="114">
        <v>8431.69211</v>
      </c>
      <c r="E14" s="114">
        <v>8925.5644800000009</v>
      </c>
      <c r="F14" s="114">
        <v>4798.8216299999995</v>
      </c>
      <c r="G14" s="114">
        <v>4429.6493099999998</v>
      </c>
      <c r="H14" s="114">
        <v>1011.16945</v>
      </c>
      <c r="I14" s="114">
        <v>563.31220999999994</v>
      </c>
      <c r="J14" s="114">
        <v>5969.2927399999999</v>
      </c>
      <c r="K14" s="47"/>
      <c r="L14" s="47"/>
      <c r="M14" s="47"/>
      <c r="N14" s="47"/>
      <c r="O14" s="47"/>
      <c r="P14" s="47"/>
      <c r="Q14" s="47"/>
      <c r="R14" s="47"/>
      <c r="S14" s="47"/>
      <c r="T14" s="47"/>
    </row>
    <row r="15" spans="1:20" s="16" customFormat="1" ht="15" customHeight="1">
      <c r="A15" s="148" t="s">
        <v>681</v>
      </c>
      <c r="B15" s="114">
        <v>10468.95919</v>
      </c>
      <c r="C15" s="114">
        <v>5392.2072600000001</v>
      </c>
      <c r="D15" s="114">
        <v>7643.7509500000006</v>
      </c>
      <c r="E15" s="114">
        <v>7293.2806300000002</v>
      </c>
      <c r="F15" s="114">
        <v>3972.4027500000002</v>
      </c>
      <c r="G15" s="114">
        <v>2735.7403399999998</v>
      </c>
      <c r="H15" s="114">
        <v>950.36739999999998</v>
      </c>
      <c r="I15" s="114">
        <v>540.70716000000004</v>
      </c>
      <c r="J15" s="114">
        <v>5378.3286500000004</v>
      </c>
      <c r="K15" s="47"/>
      <c r="L15" s="47"/>
      <c r="M15" s="47"/>
      <c r="N15" s="47"/>
      <c r="O15" s="47"/>
      <c r="P15" s="47"/>
      <c r="Q15" s="47"/>
      <c r="R15" s="47"/>
      <c r="S15" s="47"/>
      <c r="T15" s="47"/>
    </row>
    <row r="16" spans="1:20" s="16" customFormat="1" ht="15" customHeight="1">
      <c r="A16" s="148" t="s">
        <v>682</v>
      </c>
      <c r="B16" s="114">
        <v>588.38559999999995</v>
      </c>
      <c r="C16" s="114">
        <v>1258.76216</v>
      </c>
      <c r="D16" s="114">
        <v>787.94116000000008</v>
      </c>
      <c r="E16" s="114">
        <v>1632.28385</v>
      </c>
      <c r="F16" s="114">
        <v>826.41888000000006</v>
      </c>
      <c r="G16" s="114">
        <v>1693.90897</v>
      </c>
      <c r="H16" s="114">
        <v>60.802050000000001</v>
      </c>
      <c r="I16" s="114">
        <v>22.605049999999999</v>
      </c>
      <c r="J16" s="114">
        <v>590.96408999999994</v>
      </c>
      <c r="K16" s="47"/>
      <c r="L16" s="47"/>
      <c r="M16" s="47"/>
      <c r="N16" s="47"/>
      <c r="O16" s="47"/>
      <c r="P16" s="47"/>
      <c r="Q16" s="47"/>
      <c r="R16" s="47"/>
      <c r="S16" s="47"/>
      <c r="T16" s="47"/>
    </row>
    <row r="17" spans="1:20" s="16" customFormat="1" ht="15" customHeight="1">
      <c r="A17" s="148" t="s">
        <v>683</v>
      </c>
      <c r="B17" s="114">
        <v>24526.887850000003</v>
      </c>
      <c r="C17" s="114">
        <v>33364.796090000003</v>
      </c>
      <c r="D17" s="114">
        <v>33309.543210000003</v>
      </c>
      <c r="E17" s="114">
        <v>40333.713429999996</v>
      </c>
      <c r="F17" s="114">
        <v>34707.496140000003</v>
      </c>
      <c r="G17" s="114">
        <v>37752.454960000003</v>
      </c>
      <c r="H17" s="114">
        <v>46205.733529999998</v>
      </c>
      <c r="I17" s="114">
        <v>43044.90913</v>
      </c>
      <c r="J17" s="114">
        <v>47118.377180000003</v>
      </c>
      <c r="K17" s="47"/>
      <c r="L17" s="47"/>
      <c r="M17" s="47"/>
      <c r="N17" s="47"/>
      <c r="O17" s="47"/>
      <c r="P17" s="47"/>
      <c r="Q17" s="47"/>
      <c r="R17" s="47"/>
      <c r="S17" s="47"/>
      <c r="T17" s="47"/>
    </row>
    <row r="18" spans="1:20" s="16" customFormat="1" ht="15" customHeight="1">
      <c r="A18" s="148" t="s">
        <v>684</v>
      </c>
      <c r="B18" s="114">
        <v>23830.44685</v>
      </c>
      <c r="C18" s="114">
        <v>32285.394670000001</v>
      </c>
      <c r="D18" s="114">
        <v>30457.52403</v>
      </c>
      <c r="E18" s="114">
        <v>33727.065820000003</v>
      </c>
      <c r="F18" s="114">
        <v>30134.68664</v>
      </c>
      <c r="G18" s="114">
        <v>29472.084159999999</v>
      </c>
      <c r="H18" s="114">
        <v>37241.794070000004</v>
      </c>
      <c r="I18" s="114">
        <v>34372.727650000001</v>
      </c>
      <c r="J18" s="114">
        <v>31316.547059999997</v>
      </c>
      <c r="K18" s="47"/>
      <c r="L18" s="47"/>
      <c r="M18" s="47"/>
      <c r="N18" s="47"/>
      <c r="O18" s="47"/>
      <c r="P18" s="47"/>
      <c r="Q18" s="47"/>
      <c r="R18" s="47"/>
      <c r="S18" s="47"/>
      <c r="T18" s="47"/>
    </row>
    <row r="19" spans="1:20" s="16" customFormat="1" ht="15" customHeight="1">
      <c r="A19" s="148" t="s">
        <v>685</v>
      </c>
      <c r="B19" s="114">
        <v>696.44100000000003</v>
      </c>
      <c r="C19" s="114">
        <v>1079.4014199999999</v>
      </c>
      <c r="D19" s="114">
        <v>2852.0191800000002</v>
      </c>
      <c r="E19" s="114">
        <v>6606.64761</v>
      </c>
      <c r="F19" s="114">
        <v>4572.8095000000003</v>
      </c>
      <c r="G19" s="114">
        <v>8280.3708000000006</v>
      </c>
      <c r="H19" s="114">
        <v>8963.9394600000014</v>
      </c>
      <c r="I19" s="114">
        <v>8672.1814800000011</v>
      </c>
      <c r="J19" s="114">
        <v>15801.830119999999</v>
      </c>
      <c r="K19" s="47"/>
      <c r="L19" s="47"/>
      <c r="M19" s="47"/>
      <c r="N19" s="47"/>
      <c r="O19" s="47"/>
      <c r="P19" s="47"/>
      <c r="Q19" s="47"/>
      <c r="R19" s="47"/>
      <c r="S19" s="47"/>
      <c r="T19" s="47"/>
    </row>
    <row r="20" spans="1:20" s="16" customFormat="1" ht="15" customHeight="1">
      <c r="A20" s="148" t="s">
        <v>224</v>
      </c>
      <c r="B20" s="114">
        <v>16126.42491</v>
      </c>
      <c r="C20" s="114">
        <v>18598.86347</v>
      </c>
      <c r="D20" s="114">
        <v>21222.589929999998</v>
      </c>
      <c r="E20" s="114">
        <v>26782.188300000002</v>
      </c>
      <c r="F20" s="114">
        <v>25741.91145</v>
      </c>
      <c r="G20" s="114">
        <v>28422.532440000003</v>
      </c>
      <c r="H20" s="114">
        <v>109712.21901</v>
      </c>
      <c r="I20" s="114">
        <v>182975.7328</v>
      </c>
      <c r="J20" s="114">
        <v>207311.30000999998</v>
      </c>
      <c r="K20" s="47"/>
      <c r="L20" s="47"/>
      <c r="M20" s="47"/>
      <c r="N20" s="47"/>
      <c r="O20" s="47"/>
      <c r="P20" s="47"/>
      <c r="Q20" s="47"/>
      <c r="R20" s="47"/>
      <c r="S20" s="47"/>
      <c r="T20" s="47"/>
    </row>
    <row r="21" spans="1:20" s="16" customFormat="1" ht="15" customHeight="1">
      <c r="A21" s="148" t="s">
        <v>686</v>
      </c>
      <c r="B21" s="114">
        <v>-43528.202880000004</v>
      </c>
      <c r="C21" s="114">
        <v>-43035.0484</v>
      </c>
      <c r="D21" s="114">
        <v>-49796.568650000001</v>
      </c>
      <c r="E21" s="114">
        <v>-53616.36608</v>
      </c>
      <c r="F21" s="114">
        <v>-49514.200689999998</v>
      </c>
      <c r="G21" s="114">
        <v>-64939.674829999996</v>
      </c>
      <c r="H21" s="114">
        <v>-77822.408490000002</v>
      </c>
      <c r="I21" s="114">
        <v>-81074.059250000006</v>
      </c>
      <c r="J21" s="114">
        <v>-87217.706709999999</v>
      </c>
      <c r="K21" s="47"/>
      <c r="L21" s="47"/>
      <c r="M21" s="47"/>
      <c r="N21" s="47"/>
      <c r="O21" s="47"/>
      <c r="P21" s="47"/>
      <c r="Q21" s="47"/>
      <c r="R21" s="47"/>
      <c r="S21" s="47"/>
      <c r="T21" s="47"/>
    </row>
    <row r="22" spans="1:20" s="16" customFormat="1" ht="15" customHeight="1">
      <c r="A22" s="147" t="s">
        <v>237</v>
      </c>
      <c r="B22" s="114">
        <v>4619.1308499999996</v>
      </c>
      <c r="C22" s="114">
        <v>11416.49048</v>
      </c>
      <c r="D22" s="114">
        <v>11828.348749999999</v>
      </c>
      <c r="E22" s="114">
        <v>14998.940849999999</v>
      </c>
      <c r="F22" s="114">
        <v>17906.96688</v>
      </c>
      <c r="G22" s="114">
        <v>12570.45408</v>
      </c>
      <c r="H22" s="114">
        <v>15412.93615</v>
      </c>
      <c r="I22" s="114">
        <v>27706.396820000002</v>
      </c>
      <c r="J22" s="114">
        <v>27442.111840000001</v>
      </c>
      <c r="K22" s="47"/>
      <c r="L22" s="47"/>
      <c r="M22" s="47"/>
      <c r="N22" s="47"/>
      <c r="O22" s="47"/>
      <c r="P22" s="47"/>
      <c r="Q22" s="47"/>
      <c r="R22" s="47"/>
      <c r="S22" s="47"/>
      <c r="T22" s="47"/>
    </row>
    <row r="23" spans="1:20" s="16" customFormat="1" ht="15" customHeight="1">
      <c r="A23" s="147" t="s">
        <v>243</v>
      </c>
      <c r="B23" s="114">
        <v>773.2471700000001</v>
      </c>
      <c r="C23" s="114">
        <v>1478.6486299999999</v>
      </c>
      <c r="D23" s="114">
        <v>1615.4557199999999</v>
      </c>
      <c r="E23" s="114">
        <v>2583.4821200000001</v>
      </c>
      <c r="F23" s="114">
        <v>3707.3757700000001</v>
      </c>
      <c r="G23" s="114">
        <v>2133.6224900000002</v>
      </c>
      <c r="H23" s="114">
        <v>2439.3359500000001</v>
      </c>
      <c r="I23" s="114">
        <v>3116.5825599999998</v>
      </c>
      <c r="J23" s="114">
        <v>1399.2906200000002</v>
      </c>
      <c r="K23" s="47"/>
      <c r="L23" s="47"/>
      <c r="M23" s="47"/>
      <c r="N23" s="47"/>
      <c r="O23" s="47"/>
      <c r="P23" s="47"/>
      <c r="Q23" s="47"/>
      <c r="R23" s="47"/>
      <c r="S23" s="47"/>
      <c r="T23" s="47"/>
    </row>
    <row r="24" spans="1:20" s="16" customFormat="1" ht="15" customHeight="1">
      <c r="A24" s="147" t="s">
        <v>687</v>
      </c>
      <c r="B24" s="114">
        <v>84575.583989999999</v>
      </c>
      <c r="C24" s="114">
        <v>19046.391190000002</v>
      </c>
      <c r="D24" s="114">
        <v>98659.676390000008</v>
      </c>
      <c r="E24" s="114">
        <v>278467.70543999999</v>
      </c>
      <c r="F24" s="114">
        <v>218109.92190000002</v>
      </c>
      <c r="G24" s="114">
        <v>236650.08141999997</v>
      </c>
      <c r="H24" s="114">
        <v>293465.13767999999</v>
      </c>
      <c r="I24" s="114">
        <v>313609.29226000002</v>
      </c>
      <c r="J24" s="114">
        <v>256329.74588999999</v>
      </c>
      <c r="K24" s="47"/>
      <c r="L24" s="47"/>
      <c r="M24" s="47"/>
      <c r="N24" s="47"/>
      <c r="O24" s="47"/>
      <c r="P24" s="47"/>
      <c r="Q24" s="47"/>
      <c r="R24" s="47"/>
      <c r="S24" s="47"/>
      <c r="T24" s="47"/>
    </row>
    <row r="25" spans="1:20" s="16" customFormat="1" ht="15" customHeight="1">
      <c r="A25" s="147" t="s">
        <v>254</v>
      </c>
      <c r="B25" s="114">
        <v>34441.461579999996</v>
      </c>
      <c r="C25" s="114">
        <v>29437.187020000001</v>
      </c>
      <c r="D25" s="114">
        <v>26975.363819999999</v>
      </c>
      <c r="E25" s="114">
        <v>26653.453590000001</v>
      </c>
      <c r="F25" s="114">
        <v>38936.559670000002</v>
      </c>
      <c r="G25" s="114">
        <v>38972.86507</v>
      </c>
      <c r="H25" s="114">
        <v>39084.302790000002</v>
      </c>
      <c r="I25" s="114">
        <v>39247.404310000005</v>
      </c>
      <c r="J25" s="114">
        <v>37291.809110000002</v>
      </c>
      <c r="K25" s="47"/>
      <c r="L25" s="47"/>
      <c r="M25" s="47"/>
      <c r="N25" s="47"/>
      <c r="O25" s="47"/>
      <c r="P25" s="47"/>
      <c r="Q25" s="47"/>
      <c r="R25" s="47"/>
      <c r="S25" s="47"/>
      <c r="T25" s="47"/>
    </row>
    <row r="26" spans="1:20" s="16" customFormat="1" ht="15" customHeight="1">
      <c r="A26" s="147" t="s">
        <v>688</v>
      </c>
      <c r="B26" s="114">
        <v>6909.9512400000003</v>
      </c>
      <c r="C26" s="114">
        <v>4614.63609</v>
      </c>
      <c r="D26" s="114">
        <v>10483.05818</v>
      </c>
      <c r="E26" s="114">
        <v>24107.524949999999</v>
      </c>
      <c r="F26" s="114">
        <v>3905.28451</v>
      </c>
      <c r="G26" s="114">
        <v>4319.9788799999997</v>
      </c>
      <c r="H26" s="114">
        <v>6968.8869299999997</v>
      </c>
      <c r="I26" s="114">
        <v>14248.542079999999</v>
      </c>
      <c r="J26" s="114">
        <v>4699.5867600000001</v>
      </c>
      <c r="K26" s="47"/>
      <c r="L26" s="47"/>
      <c r="M26" s="47"/>
      <c r="N26" s="47"/>
      <c r="O26" s="47"/>
      <c r="P26" s="47"/>
      <c r="Q26" s="47"/>
      <c r="R26" s="47"/>
      <c r="S26" s="47"/>
      <c r="T26" s="47"/>
    </row>
    <row r="27" spans="1:20" s="17" customFormat="1" ht="15" customHeight="1" thickBot="1">
      <c r="A27" s="147" t="s">
        <v>270</v>
      </c>
      <c r="B27" s="114">
        <v>0</v>
      </c>
      <c r="C27" s="114">
        <v>0</v>
      </c>
      <c r="D27" s="114">
        <v>0</v>
      </c>
      <c r="E27" s="114">
        <v>0</v>
      </c>
      <c r="F27" s="114">
        <v>0</v>
      </c>
      <c r="G27" s="114">
        <v>0</v>
      </c>
      <c r="H27" s="114">
        <v>0</v>
      </c>
      <c r="I27" s="114">
        <v>0</v>
      </c>
      <c r="J27" s="114">
        <v>0</v>
      </c>
      <c r="K27" s="47"/>
      <c r="L27" s="47"/>
      <c r="M27" s="47"/>
      <c r="N27" s="47"/>
      <c r="O27" s="47"/>
      <c r="P27" s="47"/>
      <c r="Q27" s="47"/>
      <c r="R27" s="47"/>
      <c r="S27" s="47"/>
      <c r="T27" s="47"/>
    </row>
    <row r="28" spans="1:20" ht="15" customHeight="1" thickTop="1" thickBot="1">
      <c r="A28" s="396" t="s">
        <v>689</v>
      </c>
      <c r="B28" s="397">
        <v>1722232.8607900001</v>
      </c>
      <c r="C28" s="397">
        <v>2217189.5920500001</v>
      </c>
      <c r="D28" s="397">
        <v>2616940.3010800001</v>
      </c>
      <c r="E28" s="397">
        <v>3204220.0764600001</v>
      </c>
      <c r="F28" s="397">
        <v>3380372.2189499997</v>
      </c>
      <c r="G28" s="397">
        <v>3614999.0419099997</v>
      </c>
      <c r="H28" s="397">
        <v>3851152.0357199996</v>
      </c>
      <c r="I28" s="397">
        <v>3958685.5974499998</v>
      </c>
      <c r="J28" s="397">
        <v>4068688.77935</v>
      </c>
      <c r="K28" s="47"/>
      <c r="L28" s="47"/>
      <c r="M28" s="47"/>
      <c r="N28" s="47"/>
      <c r="O28" s="47"/>
      <c r="P28" s="47"/>
      <c r="Q28" s="47"/>
      <c r="R28" s="47"/>
      <c r="S28" s="47"/>
      <c r="T28" s="47"/>
    </row>
    <row r="29" spans="1:20" s="16" customFormat="1" ht="15" customHeight="1" thickTop="1">
      <c r="A29" s="147" t="s">
        <v>690</v>
      </c>
      <c r="B29" s="114">
        <v>1646364.2689100001</v>
      </c>
      <c r="C29" s="114">
        <v>2078498.1110499999</v>
      </c>
      <c r="D29" s="114">
        <v>2352349.7970100003</v>
      </c>
      <c r="E29" s="114">
        <v>2752463.5214800001</v>
      </c>
      <c r="F29" s="114">
        <v>2791074.8232199997</v>
      </c>
      <c r="G29" s="114">
        <v>3001070.3019899996</v>
      </c>
      <c r="H29" s="114">
        <v>3194836.9991599997</v>
      </c>
      <c r="I29" s="114">
        <v>3098648.4368199999</v>
      </c>
      <c r="J29" s="114">
        <v>3181976.10298</v>
      </c>
      <c r="K29" s="47"/>
      <c r="L29" s="47"/>
      <c r="M29" s="47"/>
      <c r="N29" s="47"/>
      <c r="O29" s="47"/>
      <c r="P29" s="47"/>
      <c r="Q29" s="47"/>
      <c r="R29" s="47"/>
      <c r="S29" s="47"/>
      <c r="T29" s="47"/>
    </row>
    <row r="30" spans="1:20" s="16" customFormat="1" ht="15" customHeight="1">
      <c r="A30" s="148" t="s">
        <v>691</v>
      </c>
      <c r="B30" s="114">
        <v>69455.001329999999</v>
      </c>
      <c r="C30" s="114">
        <v>277283.06708999997</v>
      </c>
      <c r="D30" s="114">
        <v>379860.32263999997</v>
      </c>
      <c r="E30" s="114">
        <v>532731.01381999999</v>
      </c>
      <c r="F30" s="114">
        <v>475195.45869999996</v>
      </c>
      <c r="G30" s="114">
        <v>321734.37663000001</v>
      </c>
      <c r="H30" s="114">
        <v>312254.73417000001</v>
      </c>
      <c r="I30" s="114">
        <v>262159.05592000001</v>
      </c>
      <c r="J30" s="114">
        <v>290455.35061000002</v>
      </c>
      <c r="K30" s="47"/>
      <c r="L30" s="47"/>
      <c r="M30" s="47"/>
      <c r="N30" s="47"/>
      <c r="O30" s="47"/>
      <c r="P30" s="47"/>
      <c r="Q30" s="47"/>
      <c r="R30" s="47"/>
      <c r="S30" s="47"/>
      <c r="T30" s="47"/>
    </row>
    <row r="31" spans="1:20" s="16" customFormat="1" ht="15" customHeight="1">
      <c r="A31" s="148" t="s">
        <v>692</v>
      </c>
      <c r="B31" s="114">
        <v>342103.72805000003</v>
      </c>
      <c r="C31" s="114">
        <v>483978.25658999995</v>
      </c>
      <c r="D31" s="114">
        <v>539509.81249000004</v>
      </c>
      <c r="E31" s="114">
        <v>477599.23894999997</v>
      </c>
      <c r="F31" s="114">
        <v>459772.40957000002</v>
      </c>
      <c r="G31" s="114">
        <v>398344.59422000003</v>
      </c>
      <c r="H31" s="114">
        <v>401182.99664999999</v>
      </c>
      <c r="I31" s="114">
        <v>330391.10892000003</v>
      </c>
      <c r="J31" s="114">
        <v>393515.81229000003</v>
      </c>
      <c r="K31" s="47"/>
      <c r="L31" s="47"/>
      <c r="M31" s="47"/>
      <c r="N31" s="47"/>
      <c r="O31" s="47"/>
      <c r="P31" s="47"/>
      <c r="Q31" s="47"/>
      <c r="R31" s="47"/>
      <c r="S31" s="47"/>
      <c r="T31" s="47"/>
    </row>
    <row r="32" spans="1:20" s="16" customFormat="1" ht="15" customHeight="1">
      <c r="A32" s="148" t="s">
        <v>693</v>
      </c>
      <c r="B32" s="114">
        <v>159181.81762000002</v>
      </c>
      <c r="C32" s="114">
        <v>55200.600359999997</v>
      </c>
      <c r="D32" s="114">
        <v>15345.49404</v>
      </c>
      <c r="E32" s="114">
        <v>4944.1660099999999</v>
      </c>
      <c r="F32" s="114">
        <v>3862.1358700000001</v>
      </c>
      <c r="G32" s="114">
        <v>2690.8866699999999</v>
      </c>
      <c r="H32" s="114">
        <v>3406.6978100000001</v>
      </c>
      <c r="I32" s="114">
        <v>1632.55863</v>
      </c>
      <c r="J32" s="114">
        <v>1566.3510700000002</v>
      </c>
      <c r="K32" s="47"/>
      <c r="L32" s="47"/>
      <c r="M32" s="47"/>
      <c r="N32" s="47"/>
      <c r="O32" s="47"/>
      <c r="P32" s="47"/>
      <c r="Q32" s="47"/>
      <c r="R32" s="47"/>
      <c r="S32" s="47"/>
      <c r="T32" s="47"/>
    </row>
    <row r="33" spans="1:20" s="16" customFormat="1" ht="15" customHeight="1">
      <c r="A33" s="148" t="s">
        <v>694</v>
      </c>
      <c r="B33" s="114">
        <v>76796.933019999997</v>
      </c>
      <c r="C33" s="114">
        <v>116033.91826000001</v>
      </c>
      <c r="D33" s="114">
        <v>167802.75224999999</v>
      </c>
      <c r="E33" s="114">
        <v>255558.22453000001</v>
      </c>
      <c r="F33" s="114">
        <v>159934.64649000001</v>
      </c>
      <c r="G33" s="114">
        <v>57369.133959999999</v>
      </c>
      <c r="H33" s="114">
        <v>55434.124590000007</v>
      </c>
      <c r="I33" s="114">
        <v>75349.875910000002</v>
      </c>
      <c r="J33" s="114">
        <v>85442.390680000011</v>
      </c>
      <c r="K33" s="47"/>
      <c r="L33" s="47"/>
      <c r="M33" s="47"/>
      <c r="N33" s="47"/>
      <c r="O33" s="47"/>
      <c r="P33" s="47"/>
      <c r="Q33" s="47"/>
      <c r="R33" s="47"/>
      <c r="S33" s="47"/>
      <c r="T33" s="47"/>
    </row>
    <row r="34" spans="1:20" s="16" customFormat="1" ht="15" customHeight="1">
      <c r="A34" s="148" t="s">
        <v>695</v>
      </c>
      <c r="B34" s="114">
        <v>930194.26676000003</v>
      </c>
      <c r="C34" s="114">
        <v>1054192.02101</v>
      </c>
      <c r="D34" s="114">
        <v>1132900.5906199999</v>
      </c>
      <c r="E34" s="114">
        <v>1328458.0327300001</v>
      </c>
      <c r="F34" s="114">
        <v>1509226.74493</v>
      </c>
      <c r="G34" s="114">
        <v>2015600.80547</v>
      </c>
      <c r="H34" s="114">
        <v>2218016.8073299997</v>
      </c>
      <c r="I34" s="114">
        <v>2229756.4098800002</v>
      </c>
      <c r="J34" s="114">
        <v>2192568.62806</v>
      </c>
      <c r="K34" s="47"/>
      <c r="L34" s="47"/>
      <c r="M34" s="47"/>
      <c r="N34" s="47"/>
      <c r="O34" s="47"/>
      <c r="P34" s="47"/>
      <c r="Q34" s="47"/>
      <c r="R34" s="47"/>
      <c r="S34" s="47"/>
      <c r="T34" s="47"/>
    </row>
    <row r="35" spans="1:20" s="16" customFormat="1" ht="15" customHeight="1">
      <c r="A35" s="148" t="s">
        <v>696</v>
      </c>
      <c r="B35" s="114">
        <v>68632.522129999998</v>
      </c>
      <c r="C35" s="114">
        <v>91810.247739999992</v>
      </c>
      <c r="D35" s="114">
        <v>116930.82497</v>
      </c>
      <c r="E35" s="114">
        <v>153172.84544</v>
      </c>
      <c r="F35" s="114">
        <v>183083.42765999999</v>
      </c>
      <c r="G35" s="114">
        <v>205330.50503999999</v>
      </c>
      <c r="H35" s="114">
        <v>204541.63861000002</v>
      </c>
      <c r="I35" s="114">
        <v>199359.42756000001</v>
      </c>
      <c r="J35" s="114">
        <v>218427.57027</v>
      </c>
      <c r="K35" s="47"/>
      <c r="L35" s="47"/>
      <c r="M35" s="47"/>
      <c r="N35" s="47"/>
      <c r="O35" s="47"/>
      <c r="P35" s="47"/>
      <c r="Q35" s="47"/>
      <c r="R35" s="47"/>
      <c r="S35" s="47"/>
      <c r="T35" s="47"/>
    </row>
    <row r="36" spans="1:20" s="16" customFormat="1" ht="15" customHeight="1">
      <c r="A36" s="147" t="s">
        <v>697</v>
      </c>
      <c r="B36" s="114">
        <v>10.089120000000001</v>
      </c>
      <c r="C36" s="114">
        <v>12.73329</v>
      </c>
      <c r="D36" s="114">
        <v>14.508620000000001</v>
      </c>
      <c r="E36" s="114">
        <v>20.07995</v>
      </c>
      <c r="F36" s="114">
        <v>72.091970000000003</v>
      </c>
      <c r="G36" s="114">
        <v>37.620800000000003</v>
      </c>
      <c r="H36" s="114">
        <v>22.950089999999999</v>
      </c>
      <c r="I36" s="114">
        <v>16862.61131</v>
      </c>
      <c r="J36" s="114">
        <v>12639.055789999999</v>
      </c>
      <c r="K36" s="47"/>
      <c r="L36" s="47"/>
      <c r="M36" s="47"/>
      <c r="N36" s="47"/>
      <c r="O36" s="47"/>
      <c r="P36" s="47"/>
      <c r="Q36" s="47"/>
      <c r="R36" s="47"/>
      <c r="S36" s="47"/>
      <c r="T36" s="47"/>
    </row>
    <row r="37" spans="1:20" s="16" customFormat="1" ht="15" customHeight="1">
      <c r="A37" s="147" t="s">
        <v>698</v>
      </c>
      <c r="B37" s="114">
        <v>26939.016030000003</v>
      </c>
      <c r="C37" s="114">
        <v>42935.949270000005</v>
      </c>
      <c r="D37" s="114">
        <v>76878.21819</v>
      </c>
      <c r="E37" s="114">
        <v>244281.04586000001</v>
      </c>
      <c r="F37" s="114">
        <v>327754.68007999996</v>
      </c>
      <c r="G37" s="114">
        <v>396387.55960000004</v>
      </c>
      <c r="H37" s="114">
        <v>415616.67755000002</v>
      </c>
      <c r="I37" s="114">
        <v>533552.59722</v>
      </c>
      <c r="J37" s="114">
        <v>688173.27316999994</v>
      </c>
      <c r="K37" s="47"/>
      <c r="L37" s="47"/>
      <c r="M37" s="47"/>
      <c r="N37" s="47"/>
      <c r="O37" s="47"/>
      <c r="P37" s="47"/>
      <c r="Q37" s="47"/>
      <c r="R37" s="47"/>
      <c r="S37" s="47"/>
      <c r="T37" s="47"/>
    </row>
    <row r="38" spans="1:20" s="16" customFormat="1" ht="15" customHeight="1">
      <c r="A38" s="147" t="s">
        <v>699</v>
      </c>
      <c r="B38" s="114">
        <v>31729.656199999998</v>
      </c>
      <c r="C38" s="114">
        <v>38834.72178</v>
      </c>
      <c r="D38" s="114">
        <v>43171.326420000005</v>
      </c>
      <c r="E38" s="114">
        <v>58643.95102</v>
      </c>
      <c r="F38" s="114">
        <v>64646.73661</v>
      </c>
      <c r="G38" s="114">
        <v>48647.239880000001</v>
      </c>
      <c r="H38" s="114">
        <v>54243.846290000001</v>
      </c>
      <c r="I38" s="114">
        <v>48484.881799999996</v>
      </c>
      <c r="J38" s="114">
        <v>49854.969600000004</v>
      </c>
      <c r="K38" s="47"/>
      <c r="L38" s="47"/>
      <c r="M38" s="47"/>
      <c r="N38" s="47"/>
      <c r="O38" s="47"/>
      <c r="P38" s="47"/>
      <c r="Q38" s="47"/>
      <c r="R38" s="47"/>
      <c r="S38" s="47"/>
      <c r="T38" s="47"/>
    </row>
    <row r="39" spans="1:20" s="16" customFormat="1" ht="15" customHeight="1">
      <c r="A39" s="147" t="s">
        <v>308</v>
      </c>
      <c r="B39" s="114">
        <v>15704.16719</v>
      </c>
      <c r="C39" s="114">
        <v>20410.746649999997</v>
      </c>
      <c r="D39" s="114">
        <v>27486.06609</v>
      </c>
      <c r="E39" s="114">
        <v>31710.423079999997</v>
      </c>
      <c r="F39" s="114">
        <v>35630.223389999999</v>
      </c>
      <c r="G39" s="114">
        <v>38298.730819999997</v>
      </c>
      <c r="H39" s="114">
        <v>36772.362829999998</v>
      </c>
      <c r="I39" s="114">
        <v>52650.743990000003</v>
      </c>
      <c r="J39" s="114">
        <v>50553.03054</v>
      </c>
      <c r="K39" s="47"/>
      <c r="L39" s="47"/>
      <c r="M39" s="47"/>
      <c r="N39" s="47"/>
      <c r="O39" s="47"/>
      <c r="P39" s="47"/>
      <c r="Q39" s="47"/>
      <c r="R39" s="47"/>
      <c r="S39" s="47"/>
      <c r="T39" s="47"/>
    </row>
    <row r="40" spans="1:20" s="16" customFormat="1" ht="15" customHeight="1">
      <c r="A40" s="147" t="s">
        <v>314</v>
      </c>
      <c r="B40" s="114">
        <v>0</v>
      </c>
      <c r="C40" s="114">
        <v>0</v>
      </c>
      <c r="D40" s="114">
        <v>35242.005749999997</v>
      </c>
      <c r="E40" s="114">
        <v>35251.314460000001</v>
      </c>
      <c r="F40" s="114">
        <v>17630.5615</v>
      </c>
      <c r="G40" s="114">
        <v>0</v>
      </c>
      <c r="H40" s="114">
        <v>0</v>
      </c>
      <c r="I40" s="114">
        <v>0</v>
      </c>
      <c r="J40" s="114">
        <v>0</v>
      </c>
      <c r="K40" s="47"/>
      <c r="L40" s="47"/>
      <c r="M40" s="47"/>
      <c r="N40" s="47"/>
      <c r="O40" s="47"/>
      <c r="P40" s="47"/>
      <c r="Q40" s="47"/>
      <c r="R40" s="47"/>
      <c r="S40" s="47"/>
      <c r="T40" s="47"/>
    </row>
    <row r="41" spans="1:20" s="16" customFormat="1" ht="15" customHeight="1">
      <c r="A41" s="147" t="s">
        <v>700</v>
      </c>
      <c r="B41" s="114">
        <v>1485.6633400000001</v>
      </c>
      <c r="C41" s="114">
        <v>36497.330009999998</v>
      </c>
      <c r="D41" s="114">
        <v>81798.379000000001</v>
      </c>
      <c r="E41" s="114">
        <v>81849.740609999993</v>
      </c>
      <c r="F41" s="114">
        <v>81930.896030000004</v>
      </c>
      <c r="G41" s="114">
        <v>81997.088599999988</v>
      </c>
      <c r="H41" s="114">
        <v>82434.716450000007</v>
      </c>
      <c r="I41" s="114">
        <v>82076.493969999996</v>
      </c>
      <c r="J41" s="114">
        <v>64806.073229999995</v>
      </c>
      <c r="K41" s="47"/>
      <c r="L41" s="47"/>
      <c r="M41" s="47"/>
      <c r="N41" s="47"/>
      <c r="O41" s="47"/>
      <c r="P41" s="47"/>
      <c r="Q41" s="47"/>
      <c r="R41" s="47"/>
      <c r="S41" s="47"/>
      <c r="T41" s="47"/>
    </row>
    <row r="42" spans="1:20" s="17" customFormat="1" ht="15" customHeight="1" thickBot="1">
      <c r="A42" s="147" t="s">
        <v>489</v>
      </c>
      <c r="B42" s="114">
        <v>0</v>
      </c>
      <c r="C42" s="114">
        <v>0</v>
      </c>
      <c r="D42" s="114">
        <v>0</v>
      </c>
      <c r="E42" s="114">
        <v>0</v>
      </c>
      <c r="F42" s="114">
        <v>61632.206149999998</v>
      </c>
      <c r="G42" s="114">
        <v>48560.500220000002</v>
      </c>
      <c r="H42" s="114">
        <v>67224.483349999995</v>
      </c>
      <c r="I42" s="114">
        <v>126409.83234000001</v>
      </c>
      <c r="J42" s="114">
        <v>20686.27404</v>
      </c>
      <c r="K42" s="47"/>
      <c r="L42" s="47"/>
      <c r="M42" s="47"/>
      <c r="N42" s="47"/>
      <c r="O42" s="47"/>
      <c r="P42" s="47"/>
      <c r="Q42" s="47"/>
      <c r="R42" s="47"/>
      <c r="S42" s="47"/>
      <c r="T42" s="47"/>
    </row>
    <row r="43" spans="1:20" ht="15" customHeight="1" thickTop="1" thickBot="1">
      <c r="A43" s="396" t="s">
        <v>701</v>
      </c>
      <c r="B43" s="397">
        <v>212181.35756999999</v>
      </c>
      <c r="C43" s="397">
        <v>222634.77574000001</v>
      </c>
      <c r="D43" s="397">
        <v>238791.7047</v>
      </c>
      <c r="E43" s="397">
        <v>255374.63812000002</v>
      </c>
      <c r="F43" s="397">
        <v>267664.03976000001</v>
      </c>
      <c r="G43" s="397">
        <v>297357.53933</v>
      </c>
      <c r="H43" s="397">
        <v>304047.90354999999</v>
      </c>
      <c r="I43" s="397">
        <v>304588.61603999999</v>
      </c>
      <c r="J43" s="397">
        <v>322159.43854</v>
      </c>
      <c r="K43" s="47"/>
      <c r="L43" s="47"/>
      <c r="M43" s="47"/>
      <c r="N43" s="47"/>
      <c r="O43" s="47"/>
      <c r="P43" s="47"/>
      <c r="Q43" s="47"/>
      <c r="R43" s="47"/>
      <c r="S43" s="47"/>
      <c r="T43" s="47"/>
    </row>
    <row r="44" spans="1:20" s="16" customFormat="1" ht="15" customHeight="1" thickTop="1">
      <c r="A44" s="147" t="s">
        <v>329</v>
      </c>
      <c r="B44" s="114">
        <v>176574.1</v>
      </c>
      <c r="C44" s="114">
        <v>195123.6</v>
      </c>
      <c r="D44" s="114">
        <v>202361.2</v>
      </c>
      <c r="E44" s="114">
        <v>202361.2</v>
      </c>
      <c r="F44" s="114">
        <v>202361.2</v>
      </c>
      <c r="G44" s="114">
        <v>230710.2</v>
      </c>
      <c r="H44" s="114">
        <v>230710.2</v>
      </c>
      <c r="I44" s="114">
        <v>230710.2</v>
      </c>
      <c r="J44" s="114">
        <v>265495.09999999998</v>
      </c>
      <c r="K44" s="47"/>
      <c r="L44" s="47"/>
      <c r="M44" s="47"/>
      <c r="N44" s="47"/>
      <c r="O44" s="47"/>
      <c r="P44" s="47"/>
      <c r="Q44" s="47"/>
      <c r="R44" s="47"/>
      <c r="S44" s="47"/>
      <c r="T44" s="47"/>
    </row>
    <row r="45" spans="1:20" s="16" customFormat="1" ht="15" customHeight="1">
      <c r="A45" s="147" t="s">
        <v>333</v>
      </c>
      <c r="B45" s="114">
        <v>1905.7043799999999</v>
      </c>
      <c r="C45" s="114">
        <v>1905.7043799999999</v>
      </c>
      <c r="D45" s="114">
        <v>807.38058000000001</v>
      </c>
      <c r="E45" s="114">
        <v>807.38058000000001</v>
      </c>
      <c r="F45" s="114">
        <v>807.38058000000001</v>
      </c>
      <c r="G45" s="114">
        <v>458.37430999999998</v>
      </c>
      <c r="H45" s="114">
        <v>458.37430999999998</v>
      </c>
      <c r="I45" s="114">
        <v>458.37430999999998</v>
      </c>
      <c r="J45" s="114">
        <v>2171.7570299999998</v>
      </c>
      <c r="K45" s="47"/>
      <c r="L45" s="47"/>
      <c r="M45" s="47"/>
      <c r="N45" s="47"/>
      <c r="O45" s="47"/>
      <c r="P45" s="47"/>
      <c r="Q45" s="47"/>
      <c r="R45" s="47"/>
      <c r="S45" s="47"/>
      <c r="T45" s="47"/>
    </row>
    <row r="46" spans="1:20" s="16" customFormat="1" ht="15" customHeight="1">
      <c r="A46" s="147" t="s">
        <v>337</v>
      </c>
      <c r="B46" s="114">
        <v>0</v>
      </c>
      <c r="C46" s="114">
        <v>0</v>
      </c>
      <c r="D46" s="114">
        <v>0</v>
      </c>
      <c r="E46" s="114">
        <v>0</v>
      </c>
      <c r="F46" s="114">
        <v>0</v>
      </c>
      <c r="G46" s="114">
        <v>0</v>
      </c>
      <c r="H46" s="114">
        <v>0</v>
      </c>
      <c r="I46" s="114">
        <v>0</v>
      </c>
      <c r="J46" s="114">
        <v>0</v>
      </c>
      <c r="K46" s="47"/>
      <c r="L46" s="47"/>
      <c r="M46" s="47"/>
      <c r="N46" s="47"/>
      <c r="O46" s="47"/>
      <c r="P46" s="47"/>
      <c r="Q46" s="47"/>
      <c r="R46" s="47"/>
      <c r="S46" s="47"/>
      <c r="T46" s="47"/>
    </row>
    <row r="47" spans="1:20" s="16" customFormat="1" ht="15" customHeight="1">
      <c r="A47" s="147" t="s">
        <v>702</v>
      </c>
      <c r="B47" s="114">
        <v>8463.5225200000004</v>
      </c>
      <c r="C47" s="114">
        <v>10987.2708</v>
      </c>
      <c r="D47" s="114">
        <v>12449.031080000001</v>
      </c>
      <c r="E47" s="114">
        <v>14766.371289999999</v>
      </c>
      <c r="F47" s="114">
        <v>17536.987929999999</v>
      </c>
      <c r="G47" s="114">
        <v>20095.824079999999</v>
      </c>
      <c r="H47" s="114">
        <v>21627.80716</v>
      </c>
      <c r="I47" s="114">
        <v>21627.80716</v>
      </c>
      <c r="J47" s="114">
        <v>22963.708059999997</v>
      </c>
      <c r="K47" s="47"/>
      <c r="L47" s="47"/>
      <c r="M47" s="47"/>
      <c r="N47" s="47"/>
      <c r="O47" s="47"/>
      <c r="P47" s="47"/>
      <c r="Q47" s="47"/>
      <c r="R47" s="47"/>
      <c r="S47" s="47"/>
      <c r="T47" s="47"/>
    </row>
    <row r="48" spans="1:20" s="16" customFormat="1" ht="15" customHeight="1">
      <c r="A48" s="147" t="s">
        <v>343</v>
      </c>
      <c r="B48" s="114">
        <v>25238.03067</v>
      </c>
      <c r="C48" s="114">
        <v>14618.200560000001</v>
      </c>
      <c r="D48" s="114">
        <v>23174.09304</v>
      </c>
      <c r="E48" s="114">
        <v>37439.686249999999</v>
      </c>
      <c r="F48" s="114">
        <v>46958.471250000002</v>
      </c>
      <c r="G48" s="114">
        <v>46093.140939999997</v>
      </c>
      <c r="H48" s="114">
        <v>51251.522079999995</v>
      </c>
      <c r="I48" s="114">
        <v>51792.234570000001</v>
      </c>
      <c r="J48" s="114">
        <v>31528.873449999999</v>
      </c>
      <c r="K48" s="47"/>
      <c r="L48" s="47"/>
      <c r="M48" s="47"/>
      <c r="N48" s="47"/>
      <c r="O48" s="47"/>
      <c r="P48" s="47"/>
      <c r="Q48" s="47"/>
      <c r="R48" s="47"/>
      <c r="S48" s="47"/>
      <c r="T48" s="47"/>
    </row>
    <row r="49" spans="1:20" s="16" customFormat="1" ht="15" customHeight="1">
      <c r="A49" s="148" t="s">
        <v>703</v>
      </c>
      <c r="B49" s="114">
        <v>0.54796</v>
      </c>
      <c r="C49" s="114">
        <v>0.59782000000000002</v>
      </c>
      <c r="D49" s="114">
        <v>0.69096999999999997</v>
      </c>
      <c r="E49" s="114">
        <v>9733.519839999999</v>
      </c>
      <c r="F49" s="114">
        <v>21370.109789999999</v>
      </c>
      <c r="G49" s="114">
        <v>33326.61535</v>
      </c>
      <c r="H49" s="114">
        <v>38433.225590000002</v>
      </c>
      <c r="I49" s="114">
        <v>38433.225590000002</v>
      </c>
      <c r="J49" s="114">
        <v>20933.225589999998</v>
      </c>
      <c r="K49" s="47"/>
      <c r="L49" s="47"/>
      <c r="M49" s="47"/>
      <c r="N49" s="47"/>
      <c r="O49" s="47"/>
      <c r="P49" s="47"/>
      <c r="Q49" s="47"/>
      <c r="R49" s="47"/>
      <c r="S49" s="47"/>
      <c r="T49" s="47"/>
    </row>
    <row r="50" spans="1:20" s="17" customFormat="1" ht="15" customHeight="1" thickBot="1">
      <c r="A50" s="148" t="s">
        <v>704</v>
      </c>
      <c r="B50" s="114">
        <v>25237.48271</v>
      </c>
      <c r="C50" s="114">
        <v>14617.60274</v>
      </c>
      <c r="D50" s="114">
        <v>23173.40207</v>
      </c>
      <c r="E50" s="114">
        <v>27706.166410000002</v>
      </c>
      <c r="F50" s="114">
        <v>25588.36146</v>
      </c>
      <c r="G50" s="114">
        <v>12766.525589999999</v>
      </c>
      <c r="H50" s="114">
        <v>12818.296490000001</v>
      </c>
      <c r="I50" s="114">
        <v>13359.008980000001</v>
      </c>
      <c r="J50" s="114">
        <v>10595.647859999999</v>
      </c>
      <c r="K50" s="47"/>
      <c r="L50" s="47"/>
      <c r="M50" s="47"/>
      <c r="N50" s="47"/>
      <c r="O50" s="47"/>
      <c r="P50" s="47"/>
      <c r="Q50" s="47"/>
      <c r="R50" s="47"/>
      <c r="S50" s="47"/>
      <c r="T50" s="47"/>
    </row>
    <row r="51" spans="1:20" ht="15" customHeight="1" thickTop="1" thickBot="1">
      <c r="A51" s="396" t="s">
        <v>705</v>
      </c>
      <c r="B51" s="397">
        <v>1934414.2183599998</v>
      </c>
      <c r="C51" s="397">
        <v>2439824.36779</v>
      </c>
      <c r="D51" s="397">
        <v>2855732.0057800002</v>
      </c>
      <c r="E51" s="397">
        <v>3459594.7145799999</v>
      </c>
      <c r="F51" s="397">
        <v>3648036.2587100002</v>
      </c>
      <c r="G51" s="397">
        <v>3912356.5812399997</v>
      </c>
      <c r="H51" s="397">
        <v>4155199.93927</v>
      </c>
      <c r="I51" s="397">
        <v>4263274.21349</v>
      </c>
      <c r="J51" s="397">
        <v>4390848.21789</v>
      </c>
      <c r="K51" s="47"/>
      <c r="L51" s="47"/>
      <c r="M51" s="47"/>
      <c r="N51" s="47"/>
      <c r="O51" s="47"/>
      <c r="P51" s="47"/>
      <c r="Q51" s="47"/>
      <c r="R51" s="47"/>
      <c r="S51" s="47"/>
      <c r="T51" s="47"/>
    </row>
    <row r="52" spans="1:20" s="16" customFormat="1" ht="15" customHeight="1" thickTop="1">
      <c r="A52" s="113" t="s">
        <v>706</v>
      </c>
      <c r="B52" s="114">
        <v>131736.03101999999</v>
      </c>
      <c r="C52" s="114">
        <v>220665.89622999998</v>
      </c>
      <c r="D52" s="114">
        <v>392672.43607999996</v>
      </c>
      <c r="E52" s="114">
        <v>480287.29174000002</v>
      </c>
      <c r="F52" s="114">
        <v>490562.03149000002</v>
      </c>
      <c r="G52" s="114">
        <v>524619.88508000004</v>
      </c>
      <c r="H52" s="114">
        <v>407211.00897000002</v>
      </c>
      <c r="I52" s="114">
        <v>427926.27739</v>
      </c>
      <c r="J52" s="114">
        <v>381765.93731999997</v>
      </c>
      <c r="K52" s="47"/>
      <c r="L52" s="47"/>
      <c r="M52" s="47"/>
      <c r="N52" s="47"/>
      <c r="O52" s="47"/>
      <c r="P52" s="47"/>
      <c r="Q52" s="47"/>
      <c r="R52" s="47"/>
      <c r="S52" s="47"/>
      <c r="T52" s="47"/>
    </row>
    <row r="53" spans="1:20" s="17" customFormat="1" ht="15" customHeight="1">
      <c r="A53" s="148" t="s">
        <v>707</v>
      </c>
      <c r="B53" s="114">
        <v>0</v>
      </c>
      <c r="C53" s="114">
        <v>0</v>
      </c>
      <c r="D53" s="114">
        <v>0</v>
      </c>
      <c r="E53" s="114">
        <v>0</v>
      </c>
      <c r="F53" s="114">
        <v>0</v>
      </c>
      <c r="G53" s="114">
        <v>0</v>
      </c>
      <c r="H53" s="114">
        <v>0</v>
      </c>
      <c r="I53" s="114">
        <v>0</v>
      </c>
      <c r="J53" s="114">
        <v>0</v>
      </c>
      <c r="K53" s="47"/>
      <c r="L53" s="47"/>
      <c r="M53" s="47"/>
      <c r="N53" s="47"/>
      <c r="O53" s="47"/>
      <c r="P53" s="47"/>
      <c r="Q53" s="47"/>
      <c r="R53" s="47"/>
      <c r="S53" s="47"/>
      <c r="T53" s="47"/>
    </row>
    <row r="54" spans="1:20" s="17" customFormat="1" ht="15" customHeight="1">
      <c r="A54" s="148" t="s">
        <v>708</v>
      </c>
      <c r="B54" s="114">
        <v>97385.62887</v>
      </c>
      <c r="C54" s="114">
        <v>213293.11921999999</v>
      </c>
      <c r="D54" s="114">
        <v>384138.34349</v>
      </c>
      <c r="E54" s="114">
        <v>457941.81912</v>
      </c>
      <c r="F54" s="114">
        <v>462524.20606</v>
      </c>
      <c r="G54" s="114">
        <v>495934.58816000004</v>
      </c>
      <c r="H54" s="114">
        <v>379507.08961999998</v>
      </c>
      <c r="I54" s="114">
        <v>403863.13005000004</v>
      </c>
      <c r="J54" s="114">
        <v>355749.24879000004</v>
      </c>
      <c r="K54" s="47"/>
      <c r="L54" s="47"/>
      <c r="M54" s="47"/>
      <c r="N54" s="47"/>
      <c r="O54" s="47"/>
      <c r="P54" s="47"/>
      <c r="Q54" s="47"/>
      <c r="R54" s="47"/>
      <c r="S54" s="47"/>
      <c r="T54" s="47"/>
    </row>
    <row r="55" spans="1:20" s="17" customFormat="1" ht="15" customHeight="1">
      <c r="A55" s="148" t="s">
        <v>709</v>
      </c>
      <c r="B55" s="114">
        <v>0</v>
      </c>
      <c r="C55" s="114">
        <v>0</v>
      </c>
      <c r="D55" s="114">
        <v>0</v>
      </c>
      <c r="E55" s="114">
        <v>0</v>
      </c>
      <c r="F55" s="114">
        <v>0</v>
      </c>
      <c r="G55" s="114">
        <v>0</v>
      </c>
      <c r="H55" s="114">
        <v>0</v>
      </c>
      <c r="I55" s="114">
        <v>0</v>
      </c>
      <c r="J55" s="114">
        <v>0</v>
      </c>
      <c r="K55" s="47"/>
      <c r="L55" s="47"/>
      <c r="M55" s="47"/>
      <c r="N55" s="47"/>
      <c r="O55" s="47"/>
      <c r="P55" s="47"/>
      <c r="Q55" s="47"/>
      <c r="R55" s="47"/>
      <c r="S55" s="47"/>
      <c r="T55" s="47"/>
    </row>
    <row r="56" spans="1:20" s="17" customFormat="1" ht="15" customHeight="1">
      <c r="A56" s="148" t="s">
        <v>710</v>
      </c>
      <c r="B56" s="114">
        <v>34350.402150000002</v>
      </c>
      <c r="C56" s="114">
        <v>7372.7770099999998</v>
      </c>
      <c r="D56" s="114">
        <v>8534.0925900000002</v>
      </c>
      <c r="E56" s="114">
        <v>22345.47262</v>
      </c>
      <c r="F56" s="114">
        <v>28037.825430000001</v>
      </c>
      <c r="G56" s="114">
        <v>28685.296920000001</v>
      </c>
      <c r="H56" s="114">
        <v>27703.91935</v>
      </c>
      <c r="I56" s="114">
        <v>24063.14734</v>
      </c>
      <c r="J56" s="114">
        <v>26016.688529999999</v>
      </c>
      <c r="K56" s="47"/>
      <c r="L56" s="47"/>
      <c r="M56" s="47"/>
      <c r="N56" s="47"/>
      <c r="O56" s="47"/>
      <c r="P56" s="47"/>
      <c r="Q56" s="47"/>
      <c r="R56" s="47"/>
      <c r="S56" s="47"/>
      <c r="T56" s="47"/>
    </row>
    <row r="57" spans="1:20" s="17" customFormat="1" ht="15" customHeight="1">
      <c r="A57" s="148" t="s">
        <v>711</v>
      </c>
      <c r="B57" s="114">
        <v>0</v>
      </c>
      <c r="C57" s="114">
        <v>0</v>
      </c>
      <c r="D57" s="114">
        <v>0</v>
      </c>
      <c r="E57" s="114">
        <v>0</v>
      </c>
      <c r="F57" s="114">
        <v>0</v>
      </c>
      <c r="G57" s="114">
        <v>0</v>
      </c>
      <c r="H57" s="114">
        <v>0</v>
      </c>
      <c r="I57" s="114">
        <v>0</v>
      </c>
      <c r="J57" s="114">
        <v>0</v>
      </c>
      <c r="K57" s="47"/>
      <c r="L57" s="47"/>
      <c r="M57" s="47"/>
      <c r="N57" s="47"/>
      <c r="O57" s="47"/>
      <c r="P57" s="47"/>
      <c r="Q57" s="47"/>
      <c r="R57" s="47"/>
      <c r="S57" s="47"/>
      <c r="T57" s="47"/>
    </row>
    <row r="58" spans="1:20" s="17" customFormat="1" ht="15" customHeight="1">
      <c r="A58" s="147" t="s">
        <v>712</v>
      </c>
      <c r="B58" s="114">
        <v>2738907.3331999998</v>
      </c>
      <c r="C58" s="114">
        <v>3750902.8826799998</v>
      </c>
      <c r="D58" s="114">
        <v>5007020.8373400001</v>
      </c>
      <c r="E58" s="114">
        <v>5309298.7753800005</v>
      </c>
      <c r="F58" s="114">
        <v>6370945.6190900002</v>
      </c>
      <c r="G58" s="114">
        <v>9002541.5042300001</v>
      </c>
      <c r="H58" s="114">
        <v>18917967.12077</v>
      </c>
      <c r="I58" s="114">
        <v>9984297.7286900003</v>
      </c>
      <c r="J58" s="114">
        <v>7528643.3359399997</v>
      </c>
      <c r="K58" s="47"/>
      <c r="L58" s="47"/>
      <c r="M58" s="47"/>
      <c r="N58" s="47"/>
      <c r="O58" s="47"/>
      <c r="P58" s="47"/>
      <c r="Q58" s="47"/>
      <c r="R58" s="47"/>
      <c r="S58" s="47"/>
      <c r="T58" s="47"/>
    </row>
    <row r="59" spans="1:20" ht="30" customHeight="1">
      <c r="A59" s="398" t="s">
        <v>713</v>
      </c>
      <c r="B59" s="399">
        <v>224367.09713000001</v>
      </c>
      <c r="C59" s="399">
        <v>227246.32863</v>
      </c>
      <c r="D59" s="399">
        <v>254156.50466000001</v>
      </c>
      <c r="E59" s="399">
        <v>286397.82311</v>
      </c>
      <c r="F59" s="399">
        <v>298673.40239999996</v>
      </c>
      <c r="G59" s="399">
        <v>314099.98681999999</v>
      </c>
      <c r="H59" s="399">
        <v>192607.56119000001</v>
      </c>
      <c r="I59" s="399">
        <v>330470.00485000003</v>
      </c>
      <c r="J59" s="399">
        <v>190661.42439</v>
      </c>
      <c r="K59" s="47"/>
      <c r="L59" s="47"/>
      <c r="M59" s="47"/>
      <c r="N59" s="47"/>
      <c r="O59" s="47"/>
      <c r="P59" s="47"/>
      <c r="Q59" s="47"/>
      <c r="R59" s="47"/>
      <c r="S59" s="47"/>
      <c r="T59" s="47"/>
    </row>
    <row r="60" spans="1:20" ht="15" customHeight="1">
      <c r="A60" s="148" t="s">
        <v>714</v>
      </c>
      <c r="B60" s="114">
        <v>-45371.639430000003</v>
      </c>
      <c r="C60" s="114">
        <v>-51412.703689999995</v>
      </c>
      <c r="D60" s="114">
        <v>-57848.743820000003</v>
      </c>
      <c r="E60" s="114">
        <v>-70803.382409999991</v>
      </c>
      <c r="F60" s="114">
        <v>-88064.167629999996</v>
      </c>
      <c r="G60" s="114">
        <v>-111125.15849</v>
      </c>
      <c r="H60" s="114">
        <v>-70054.692239999989</v>
      </c>
      <c r="I60" s="114">
        <v>-126722.3887</v>
      </c>
      <c r="J60" s="114">
        <v>-84850.6783</v>
      </c>
      <c r="K60" s="47"/>
      <c r="L60" s="47"/>
      <c r="M60" s="47"/>
      <c r="N60" s="47"/>
      <c r="O60" s="47"/>
      <c r="P60" s="47"/>
      <c r="Q60" s="47"/>
      <c r="R60" s="47"/>
      <c r="S60" s="47"/>
      <c r="T60" s="47"/>
    </row>
    <row r="61" spans="1:20" ht="15" customHeight="1">
      <c r="A61" s="147" t="s">
        <v>715</v>
      </c>
      <c r="B61" s="114">
        <v>178995.4577</v>
      </c>
      <c r="C61" s="114">
        <v>175833.62494000001</v>
      </c>
      <c r="D61" s="114">
        <v>196307.76084</v>
      </c>
      <c r="E61" s="114">
        <v>215594.44069999998</v>
      </c>
      <c r="F61" s="114">
        <v>210609.23477000001</v>
      </c>
      <c r="G61" s="114">
        <v>202974.82833000002</v>
      </c>
      <c r="H61" s="114">
        <v>122552.86895</v>
      </c>
      <c r="I61" s="114">
        <v>203747.61615000002</v>
      </c>
      <c r="J61" s="114">
        <v>105810.74609</v>
      </c>
      <c r="K61" s="47"/>
      <c r="L61" s="47"/>
      <c r="M61" s="47"/>
      <c r="N61" s="47"/>
      <c r="O61" s="47"/>
      <c r="P61" s="47"/>
      <c r="Q61" s="47"/>
      <c r="R61" s="47"/>
      <c r="S61" s="47"/>
      <c r="T61" s="47"/>
    </row>
    <row r="62" spans="1:20" ht="15" customHeight="1">
      <c r="A62" s="116" t="s">
        <v>716</v>
      </c>
      <c r="B62" s="114">
        <v>37362.405630000001</v>
      </c>
      <c r="C62" s="114">
        <v>24782.796280000002</v>
      </c>
      <c r="D62" s="114">
        <v>26015.26816</v>
      </c>
      <c r="E62" s="114">
        <v>26379.87946</v>
      </c>
      <c r="F62" s="114">
        <v>40990.440190000001</v>
      </c>
      <c r="G62" s="114">
        <v>53646.611299999997</v>
      </c>
      <c r="H62" s="114">
        <v>24183.143969999997</v>
      </c>
      <c r="I62" s="114">
        <v>43493.289629999999</v>
      </c>
      <c r="J62" s="114">
        <v>26444.925170000002</v>
      </c>
      <c r="K62" s="47"/>
      <c r="L62" s="47"/>
      <c r="M62" s="47"/>
      <c r="N62" s="47"/>
      <c r="O62" s="47"/>
      <c r="P62" s="47"/>
      <c r="Q62" s="47"/>
      <c r="R62" s="47"/>
      <c r="S62" s="47"/>
      <c r="T62" s="47"/>
    </row>
    <row r="63" spans="1:20" ht="15" customHeight="1">
      <c r="A63" s="148" t="s">
        <v>717</v>
      </c>
      <c r="B63" s="114">
        <v>-5106.0971500000005</v>
      </c>
      <c r="C63" s="114">
        <v>-7733.8010400000003</v>
      </c>
      <c r="D63" s="114">
        <v>-14694.033170000001</v>
      </c>
      <c r="E63" s="114">
        <v>-18207.593659999999</v>
      </c>
      <c r="F63" s="114">
        <v>-24327.985199999999</v>
      </c>
      <c r="G63" s="114">
        <v>-28755.592850000001</v>
      </c>
      <c r="H63" s="114">
        <v>-13806.603560000001</v>
      </c>
      <c r="I63" s="114">
        <v>-25785.806969999998</v>
      </c>
      <c r="J63" s="114">
        <v>-15271.886269999999</v>
      </c>
      <c r="K63" s="47"/>
      <c r="L63" s="47"/>
      <c r="M63" s="47"/>
      <c r="N63" s="47"/>
      <c r="O63" s="47"/>
      <c r="P63" s="47"/>
      <c r="Q63" s="47"/>
      <c r="R63" s="47"/>
      <c r="S63" s="47"/>
      <c r="T63" s="47"/>
    </row>
    <row r="64" spans="1:20" ht="15" customHeight="1">
      <c r="A64" s="117" t="s">
        <v>718</v>
      </c>
      <c r="B64" s="114">
        <v>211251.76618000001</v>
      </c>
      <c r="C64" s="114">
        <v>192882.62018</v>
      </c>
      <c r="D64" s="114">
        <v>207628.99583</v>
      </c>
      <c r="E64" s="114">
        <v>223766.72649999999</v>
      </c>
      <c r="F64" s="114">
        <v>227271.68975999998</v>
      </c>
      <c r="G64" s="114">
        <v>227865.84677999999</v>
      </c>
      <c r="H64" s="114">
        <v>132929.40935999999</v>
      </c>
      <c r="I64" s="114">
        <v>221455.09881</v>
      </c>
      <c r="J64" s="114">
        <v>116983.78499</v>
      </c>
      <c r="K64" s="47"/>
      <c r="L64" s="47"/>
      <c r="M64" s="47"/>
      <c r="N64" s="47"/>
      <c r="O64" s="47"/>
      <c r="P64" s="47"/>
      <c r="Q64" s="47"/>
      <c r="R64" s="47"/>
      <c r="S64" s="47"/>
      <c r="T64" s="47"/>
    </row>
    <row r="65" spans="1:20" ht="15" customHeight="1">
      <c r="A65" s="116" t="s">
        <v>719</v>
      </c>
      <c r="B65" s="114">
        <v>37335.84921</v>
      </c>
      <c r="C65" s="114">
        <v>21040.606079999998</v>
      </c>
      <c r="D65" s="114">
        <v>22430.774679999999</v>
      </c>
      <c r="E65" s="114">
        <v>26109.016390000001</v>
      </c>
      <c r="F65" s="114">
        <v>32825.895210000002</v>
      </c>
      <c r="G65" s="114">
        <v>27946.583999999999</v>
      </c>
      <c r="H65" s="114">
        <v>13566.783220000001</v>
      </c>
      <c r="I65" s="114">
        <v>26990.55557</v>
      </c>
      <c r="J65" s="114">
        <v>16533.450720000001</v>
      </c>
      <c r="K65" s="47"/>
      <c r="L65" s="47"/>
      <c r="M65" s="47"/>
      <c r="N65" s="47"/>
      <c r="O65" s="47"/>
      <c r="P65" s="47"/>
      <c r="Q65" s="47"/>
      <c r="R65" s="47"/>
      <c r="S65" s="47"/>
      <c r="T65" s="47"/>
    </row>
    <row r="66" spans="1:20" ht="15" customHeight="1">
      <c r="A66" s="116" t="s">
        <v>720</v>
      </c>
      <c r="B66" s="114">
        <v>-58104.614860000001</v>
      </c>
      <c r="C66" s="114">
        <v>-38944.961479999998</v>
      </c>
      <c r="D66" s="114">
        <v>-48157.102719999995</v>
      </c>
      <c r="E66" s="114">
        <v>-48417.174509999997</v>
      </c>
      <c r="F66" s="114">
        <v>-52338.789629999999</v>
      </c>
      <c r="G66" s="114">
        <v>-63760.210979999996</v>
      </c>
      <c r="H66" s="114">
        <v>-28292.90022</v>
      </c>
      <c r="I66" s="114">
        <v>-68148.512060000008</v>
      </c>
      <c r="J66" s="114">
        <v>-25354.168719999998</v>
      </c>
      <c r="K66" s="47"/>
      <c r="L66" s="47"/>
      <c r="M66" s="47"/>
      <c r="N66" s="47"/>
      <c r="O66" s="47"/>
      <c r="P66" s="47"/>
      <c r="Q66" s="47"/>
      <c r="R66" s="47"/>
      <c r="S66" s="47"/>
      <c r="T66" s="47"/>
    </row>
    <row r="67" spans="1:20" ht="15" customHeight="1">
      <c r="A67" s="147" t="s">
        <v>721</v>
      </c>
      <c r="B67" s="114">
        <v>190483.00052999999</v>
      </c>
      <c r="C67" s="114">
        <v>174978.26478</v>
      </c>
      <c r="D67" s="114">
        <v>181902.66778999998</v>
      </c>
      <c r="E67" s="114">
        <v>201458.56837999998</v>
      </c>
      <c r="F67" s="114">
        <v>207758.79534000001</v>
      </c>
      <c r="G67" s="114">
        <v>192052.21980000002</v>
      </c>
      <c r="H67" s="114">
        <v>118203.29235999999</v>
      </c>
      <c r="I67" s="114">
        <v>180297.14231999998</v>
      </c>
      <c r="J67" s="114">
        <v>108163.06698999999</v>
      </c>
      <c r="K67" s="47"/>
      <c r="L67" s="47"/>
      <c r="M67" s="47"/>
      <c r="N67" s="47"/>
      <c r="O67" s="47"/>
      <c r="P67" s="47"/>
      <c r="Q67" s="47"/>
      <c r="R67" s="47"/>
      <c r="S67" s="47"/>
      <c r="T67" s="47"/>
    </row>
    <row r="68" spans="1:20" ht="15" customHeight="1">
      <c r="A68" s="148" t="s">
        <v>722</v>
      </c>
      <c r="B68" s="114">
        <v>-164753.6152</v>
      </c>
      <c r="C68" s="114">
        <v>-160127.64431999999</v>
      </c>
      <c r="D68" s="114">
        <v>-148172.07943000001</v>
      </c>
      <c r="E68" s="114">
        <v>-153363.45594999997</v>
      </c>
      <c r="F68" s="114">
        <v>-163962.62675</v>
      </c>
      <c r="G68" s="114">
        <v>-174436.79997999998</v>
      </c>
      <c r="H68" s="114">
        <v>-100851.83207999999</v>
      </c>
      <c r="I68" s="114">
        <v>-162165.50211</v>
      </c>
      <c r="J68" s="114">
        <v>-96240.849180000005</v>
      </c>
      <c r="K68" s="47"/>
      <c r="L68" s="47"/>
      <c r="M68" s="47"/>
      <c r="N68" s="47"/>
      <c r="O68" s="47"/>
      <c r="P68" s="47"/>
      <c r="Q68" s="47"/>
      <c r="R68" s="47"/>
      <c r="S68" s="47"/>
      <c r="T68" s="47"/>
    </row>
    <row r="69" spans="1:20" ht="15" customHeight="1">
      <c r="A69" s="117" t="s">
        <v>723</v>
      </c>
      <c r="B69" s="114">
        <v>25729.385329999997</v>
      </c>
      <c r="C69" s="114">
        <v>14850.62046</v>
      </c>
      <c r="D69" s="114">
        <v>33730.588360000002</v>
      </c>
      <c r="E69" s="114">
        <v>48095.112430000001</v>
      </c>
      <c r="F69" s="114">
        <v>43796.168590000001</v>
      </c>
      <c r="G69" s="114">
        <v>17615.419819999999</v>
      </c>
      <c r="H69" s="114">
        <v>17351.460280000003</v>
      </c>
      <c r="I69" s="114">
        <v>18131.640210000001</v>
      </c>
      <c r="J69" s="114">
        <v>11922.21781</v>
      </c>
      <c r="K69" s="47"/>
      <c r="L69" s="47"/>
      <c r="M69" s="47"/>
      <c r="N69" s="47"/>
      <c r="O69" s="47"/>
      <c r="P69" s="47"/>
      <c r="Q69" s="47"/>
      <c r="R69" s="47"/>
      <c r="S69" s="47"/>
      <c r="T69" s="47"/>
    </row>
    <row r="70" spans="1:20" ht="15" customHeight="1">
      <c r="A70" s="117" t="s">
        <v>724</v>
      </c>
      <c r="B70" s="114">
        <v>801.68379000000004</v>
      </c>
      <c r="C70" s="114">
        <v>222.65700000000001</v>
      </c>
      <c r="D70" s="114">
        <v>72.082139999999995</v>
      </c>
      <c r="E70" s="114">
        <v>7.9551000000000007</v>
      </c>
      <c r="F70" s="114">
        <v>4.8084100000000003</v>
      </c>
      <c r="G70" s="114">
        <v>2.5566799999999996</v>
      </c>
      <c r="H70" s="114">
        <v>0.96426000000000001</v>
      </c>
      <c r="I70" s="114">
        <v>6.6732500000000003</v>
      </c>
      <c r="J70" s="114">
        <v>0.36060000000000003</v>
      </c>
      <c r="K70" s="47"/>
      <c r="L70" s="47"/>
      <c r="M70" s="47"/>
      <c r="N70" s="47"/>
      <c r="O70" s="47"/>
      <c r="P70" s="47"/>
      <c r="Q70" s="47"/>
      <c r="R70" s="47"/>
      <c r="S70" s="47"/>
      <c r="T70" s="47"/>
    </row>
    <row r="71" spans="1:20" ht="15" customHeight="1">
      <c r="A71" s="115" t="s">
        <v>1127</v>
      </c>
      <c r="B71" s="114">
        <v>1.482E-2</v>
      </c>
      <c r="C71" s="114">
        <v>2.5699999999999998E-3</v>
      </c>
      <c r="D71" s="114">
        <v>5.9999999999999995E-4</v>
      </c>
      <c r="E71" s="114">
        <v>2.0999999999999998E-4</v>
      </c>
      <c r="F71" s="114">
        <v>8.0000000000000007E-5</v>
      </c>
      <c r="G71" s="114">
        <v>5.2000000000000006E-4</v>
      </c>
      <c r="H71" s="114">
        <v>8.0000000000000007E-5</v>
      </c>
      <c r="I71" s="114">
        <v>5.4338800000000003</v>
      </c>
      <c r="J71" s="114">
        <v>6.3000000000000003E-4</v>
      </c>
      <c r="K71" s="47"/>
      <c r="L71" s="47"/>
      <c r="M71" s="47"/>
      <c r="N71" s="47"/>
      <c r="O71" s="47"/>
      <c r="P71" s="47"/>
      <c r="Q71" s="47"/>
      <c r="R71" s="47"/>
      <c r="S71" s="47"/>
      <c r="T71" s="47"/>
    </row>
    <row r="72" spans="1:20" ht="15" customHeight="1">
      <c r="A72" s="115" t="s">
        <v>1128</v>
      </c>
      <c r="B72" s="114">
        <v>801.66896999999994</v>
      </c>
      <c r="C72" s="114">
        <v>222.65442999999999</v>
      </c>
      <c r="D72" s="114">
        <v>72.08153999999999</v>
      </c>
      <c r="E72" s="114">
        <v>7.9548900000000007</v>
      </c>
      <c r="F72" s="114">
        <v>4.8083299999999998</v>
      </c>
      <c r="G72" s="114">
        <v>2.5561599999999998</v>
      </c>
      <c r="H72" s="114">
        <v>0.96417999999999993</v>
      </c>
      <c r="I72" s="114">
        <v>1.2393699999999999</v>
      </c>
      <c r="J72" s="114">
        <v>0.35997000000000001</v>
      </c>
      <c r="K72" s="47"/>
      <c r="L72" s="47"/>
      <c r="M72" s="47"/>
      <c r="N72" s="47"/>
      <c r="O72" s="47"/>
      <c r="P72" s="47"/>
      <c r="Q72" s="47"/>
      <c r="R72" s="47"/>
      <c r="S72" s="47"/>
      <c r="T72" s="47"/>
    </row>
    <row r="73" spans="1:20" ht="15" customHeight="1">
      <c r="A73" s="147" t="s">
        <v>725</v>
      </c>
      <c r="B73" s="114">
        <v>-32.508220000000001</v>
      </c>
      <c r="C73" s="114">
        <v>-19.879660000000001</v>
      </c>
      <c r="D73" s="114">
        <v>-12.867790000000001</v>
      </c>
      <c r="E73" s="114">
        <v>-7.3488299999999995</v>
      </c>
      <c r="F73" s="114">
        <v>-5.3454700000000006</v>
      </c>
      <c r="G73" s="114">
        <v>-2.6881999999999997</v>
      </c>
      <c r="H73" s="114">
        <v>-15.892799999999999</v>
      </c>
      <c r="I73" s="114">
        <v>-52.034179999999999</v>
      </c>
      <c r="J73" s="114">
        <v>-58.843209999999999</v>
      </c>
      <c r="K73" s="47"/>
      <c r="L73" s="47"/>
      <c r="M73" s="47"/>
      <c r="N73" s="47"/>
      <c r="O73" s="47"/>
      <c r="P73" s="47"/>
      <c r="Q73" s="47"/>
      <c r="R73" s="47"/>
      <c r="S73" s="47"/>
      <c r="T73" s="47"/>
    </row>
    <row r="74" spans="1:20" ht="15" customHeight="1">
      <c r="A74" s="147" t="s">
        <v>1559</v>
      </c>
      <c r="B74" s="114">
        <v>-1.2289999999999999E-2</v>
      </c>
      <c r="C74" s="114">
        <v>-4.9199999999999999E-3</v>
      </c>
      <c r="D74" s="114">
        <v>-1.7700000000000001E-3</v>
      </c>
      <c r="E74" s="114">
        <v>-1.2700000000000001E-3</v>
      </c>
      <c r="F74" s="114">
        <v>-9.5999999999999992E-4</v>
      </c>
      <c r="G74" s="114">
        <v>-2.9999999999999997E-5</v>
      </c>
      <c r="H74" s="114">
        <v>-5.6999999999999998E-4</v>
      </c>
      <c r="I74" s="114">
        <v>-7.9000000000000001E-4</v>
      </c>
      <c r="J74" s="114">
        <v>-2.0000000000000001E-4</v>
      </c>
      <c r="K74" s="47"/>
      <c r="L74" s="47"/>
      <c r="M74" s="47"/>
      <c r="N74" s="47"/>
      <c r="O74" s="47"/>
      <c r="P74" s="47"/>
      <c r="Q74" s="47"/>
      <c r="R74" s="47"/>
      <c r="S74" s="47"/>
      <c r="T74" s="47"/>
    </row>
    <row r="75" spans="1:20" ht="15" customHeight="1">
      <c r="A75" s="148" t="s">
        <v>467</v>
      </c>
      <c r="B75" s="114">
        <v>-32.495930000000001</v>
      </c>
      <c r="C75" s="114">
        <v>-19.874740000000003</v>
      </c>
      <c r="D75" s="114">
        <v>-12.866020000000001</v>
      </c>
      <c r="E75" s="114">
        <v>-7.3475600000000005</v>
      </c>
      <c r="F75" s="114">
        <v>-5.3445100000000005</v>
      </c>
      <c r="G75" s="114">
        <v>-2.6881699999999999</v>
      </c>
      <c r="H75" s="114">
        <v>-15.89223</v>
      </c>
      <c r="I75" s="114">
        <v>-52.033389999999997</v>
      </c>
      <c r="J75" s="114">
        <v>-58.84301</v>
      </c>
      <c r="K75" s="47"/>
      <c r="L75" s="47"/>
      <c r="M75" s="47"/>
      <c r="N75" s="47"/>
      <c r="O75" s="47"/>
      <c r="P75" s="47"/>
      <c r="Q75" s="47"/>
      <c r="R75" s="47"/>
      <c r="S75" s="47"/>
      <c r="T75" s="47"/>
    </row>
    <row r="76" spans="1:20" ht="15" customHeight="1">
      <c r="A76" s="147" t="s">
        <v>726</v>
      </c>
      <c r="B76" s="114">
        <v>26498.560899999997</v>
      </c>
      <c r="C76" s="114">
        <v>15053.397800000001</v>
      </c>
      <c r="D76" s="114">
        <v>33789.802710000004</v>
      </c>
      <c r="E76" s="114">
        <v>48095.718700000005</v>
      </c>
      <c r="F76" s="114">
        <v>43795.631529999999</v>
      </c>
      <c r="G76" s="114">
        <v>17615.2883</v>
      </c>
      <c r="H76" s="114">
        <v>17336.531739999999</v>
      </c>
      <c r="I76" s="114">
        <v>18086.279280000002</v>
      </c>
      <c r="J76" s="114">
        <v>11863.735199999999</v>
      </c>
      <c r="K76" s="47"/>
      <c r="L76" s="47"/>
      <c r="M76" s="47"/>
      <c r="N76" s="47"/>
      <c r="O76" s="47"/>
      <c r="P76" s="47"/>
      <c r="Q76" s="47"/>
      <c r="R76" s="47"/>
      <c r="S76" s="47"/>
      <c r="T76" s="47"/>
    </row>
    <row r="77" spans="1:20" ht="15" customHeight="1">
      <c r="A77" s="149" t="s">
        <v>1118</v>
      </c>
      <c r="B77" s="114">
        <v>0</v>
      </c>
      <c r="C77" s="114">
        <v>0</v>
      </c>
      <c r="D77" s="114">
        <v>0</v>
      </c>
      <c r="E77" s="114">
        <v>0</v>
      </c>
      <c r="F77" s="114">
        <v>0</v>
      </c>
      <c r="G77" s="114">
        <v>0</v>
      </c>
      <c r="H77" s="114">
        <v>0</v>
      </c>
      <c r="I77" s="114">
        <v>0</v>
      </c>
      <c r="J77" s="114">
        <v>0</v>
      </c>
      <c r="K77" s="47"/>
      <c r="L77" s="47"/>
      <c r="M77" s="47"/>
      <c r="N77" s="47"/>
      <c r="O77" s="47"/>
      <c r="P77" s="47"/>
      <c r="Q77" s="47"/>
      <c r="R77" s="47"/>
      <c r="S77" s="47"/>
      <c r="T77" s="47"/>
    </row>
    <row r="78" spans="1:20" ht="15" customHeight="1">
      <c r="A78" s="117" t="s">
        <v>727</v>
      </c>
      <c r="B78" s="114">
        <v>26498.560899999997</v>
      </c>
      <c r="C78" s="114">
        <v>15053.397800000001</v>
      </c>
      <c r="D78" s="114">
        <v>33789.802710000004</v>
      </c>
      <c r="E78" s="114">
        <v>48095.718700000005</v>
      </c>
      <c r="F78" s="114">
        <v>43795.631529999999</v>
      </c>
      <c r="G78" s="114">
        <v>17615.2883</v>
      </c>
      <c r="H78" s="114">
        <v>17336.531739999999</v>
      </c>
      <c r="I78" s="114">
        <v>18086.279280000002</v>
      </c>
      <c r="J78" s="114">
        <v>11863.735199999999</v>
      </c>
      <c r="K78" s="47"/>
      <c r="L78" s="47"/>
      <c r="M78" s="47"/>
      <c r="N78" s="47"/>
      <c r="O78" s="47"/>
      <c r="P78" s="47"/>
      <c r="Q78" s="47"/>
      <c r="R78" s="47"/>
      <c r="S78" s="47"/>
      <c r="T78" s="47"/>
    </row>
    <row r="79" spans="1:20" ht="15" customHeight="1">
      <c r="A79" s="116" t="s">
        <v>728</v>
      </c>
      <c r="B79" s="114">
        <v>-590.33849999999995</v>
      </c>
      <c r="C79" s="114">
        <v>448.31334999999996</v>
      </c>
      <c r="D79" s="114">
        <v>-1244.5894499999999</v>
      </c>
      <c r="E79" s="114">
        <v>-713.48620999999991</v>
      </c>
      <c r="F79" s="114">
        <v>-55.093290000000003</v>
      </c>
      <c r="G79" s="114">
        <v>-66.314539999999994</v>
      </c>
      <c r="H79" s="114">
        <v>55.384980000000006</v>
      </c>
      <c r="I79" s="114">
        <v>-159.27939000000001</v>
      </c>
      <c r="J79" s="114">
        <v>-16.13738</v>
      </c>
      <c r="K79" s="47"/>
      <c r="L79" s="47"/>
      <c r="M79" s="47"/>
      <c r="N79" s="47"/>
      <c r="O79" s="47"/>
      <c r="P79" s="47"/>
      <c r="Q79" s="47"/>
      <c r="R79" s="47"/>
      <c r="S79" s="47"/>
      <c r="T79" s="47"/>
    </row>
    <row r="80" spans="1:20" ht="15" customHeight="1">
      <c r="A80" s="147" t="s">
        <v>729</v>
      </c>
      <c r="B80" s="114">
        <v>25908.222399999999</v>
      </c>
      <c r="C80" s="114">
        <v>15501.711150000001</v>
      </c>
      <c r="D80" s="114">
        <v>32545.21326</v>
      </c>
      <c r="E80" s="114">
        <v>47382.232490000002</v>
      </c>
      <c r="F80" s="114">
        <v>43740.538240000002</v>
      </c>
      <c r="G80" s="114">
        <v>17548.973760000001</v>
      </c>
      <c r="H80" s="114">
        <v>17391.916719999997</v>
      </c>
      <c r="I80" s="114">
        <v>17926.999889999999</v>
      </c>
      <c r="J80" s="114">
        <v>11847.597820000001</v>
      </c>
      <c r="K80" s="47"/>
      <c r="L80" s="47"/>
      <c r="M80" s="47"/>
      <c r="N80" s="47"/>
      <c r="O80" s="47"/>
      <c r="P80" s="47"/>
      <c r="Q80" s="47"/>
      <c r="R80" s="47"/>
      <c r="S80" s="47"/>
      <c r="T80" s="47"/>
    </row>
    <row r="81" spans="1:20" ht="15" customHeight="1">
      <c r="A81" s="116" t="s">
        <v>730</v>
      </c>
      <c r="B81" s="114">
        <v>0</v>
      </c>
      <c r="C81" s="114">
        <v>0</v>
      </c>
      <c r="D81" s="114">
        <v>0</v>
      </c>
      <c r="E81" s="114">
        <v>4.0000000000000003E-5</v>
      </c>
      <c r="F81" s="114">
        <v>0</v>
      </c>
      <c r="G81" s="114">
        <v>-4.0000000000000003E-5</v>
      </c>
      <c r="H81" s="114">
        <v>1.9640000000000001E-2</v>
      </c>
      <c r="I81" s="114">
        <v>0</v>
      </c>
      <c r="J81" s="114">
        <v>0</v>
      </c>
      <c r="K81" s="47"/>
      <c r="L81" s="47"/>
      <c r="M81" s="47"/>
      <c r="N81" s="47"/>
      <c r="O81" s="47"/>
      <c r="P81" s="47"/>
      <c r="Q81" s="47"/>
      <c r="R81" s="47"/>
      <c r="S81" s="47"/>
      <c r="T81" s="47"/>
    </row>
    <row r="82" spans="1:20" ht="15" customHeight="1">
      <c r="A82" s="147" t="s">
        <v>731</v>
      </c>
      <c r="B82" s="114">
        <v>25908.222399999999</v>
      </c>
      <c r="C82" s="114">
        <v>15501.711150000001</v>
      </c>
      <c r="D82" s="114">
        <v>32545.21326</v>
      </c>
      <c r="E82" s="114">
        <v>47382.232530000001</v>
      </c>
      <c r="F82" s="114">
        <v>43740.538240000002</v>
      </c>
      <c r="G82" s="114">
        <v>17548.973719999998</v>
      </c>
      <c r="H82" s="114">
        <v>17391.93636</v>
      </c>
      <c r="I82" s="114">
        <v>17926.999889999999</v>
      </c>
      <c r="J82" s="114">
        <v>11847.597820000001</v>
      </c>
      <c r="K82" s="47"/>
      <c r="L82" s="47"/>
      <c r="M82" s="47"/>
      <c r="N82" s="47"/>
      <c r="O82" s="47"/>
      <c r="P82" s="47"/>
      <c r="Q82" s="47"/>
      <c r="R82" s="47"/>
      <c r="S82" s="47"/>
      <c r="T82" s="47"/>
    </row>
    <row r="83" spans="1:20" ht="15" customHeight="1" thickBot="1">
      <c r="A83" s="116" t="s">
        <v>732</v>
      </c>
      <c r="B83" s="114">
        <v>-670.7396</v>
      </c>
      <c r="C83" s="114">
        <v>-884.10841000000005</v>
      </c>
      <c r="D83" s="114">
        <v>-9371.8111900000004</v>
      </c>
      <c r="E83" s="114">
        <v>-19676.06612</v>
      </c>
      <c r="F83" s="114">
        <v>-18152.176780000002</v>
      </c>
      <c r="G83" s="114">
        <v>-4782.4481299999998</v>
      </c>
      <c r="H83" s="114">
        <v>-4573.63987</v>
      </c>
      <c r="I83" s="114">
        <v>-4567.9909000000007</v>
      </c>
      <c r="J83" s="114">
        <v>-1251.9499599999999</v>
      </c>
      <c r="K83" s="47"/>
      <c r="L83" s="47"/>
      <c r="M83" s="47"/>
      <c r="N83" s="47"/>
      <c r="O83" s="47"/>
      <c r="P83" s="47"/>
      <c r="Q83" s="47"/>
      <c r="R83" s="47"/>
      <c r="S83" s="47"/>
      <c r="T83" s="47"/>
    </row>
    <row r="84" spans="1:20" ht="15" customHeight="1" thickTop="1" thickBot="1">
      <c r="A84" s="396" t="s">
        <v>733</v>
      </c>
      <c r="B84" s="397">
        <v>25237.482800000002</v>
      </c>
      <c r="C84" s="397">
        <v>14617.60274</v>
      </c>
      <c r="D84" s="397">
        <v>23173.40207</v>
      </c>
      <c r="E84" s="397">
        <v>27706.166410000002</v>
      </c>
      <c r="F84" s="397">
        <v>25588.36146</v>
      </c>
      <c r="G84" s="397">
        <v>12766.525589999999</v>
      </c>
      <c r="H84" s="397">
        <v>12818.296490000001</v>
      </c>
      <c r="I84" s="397">
        <v>13359.00899</v>
      </c>
      <c r="J84" s="397">
        <v>10595.647859999999</v>
      </c>
      <c r="K84" s="47"/>
      <c r="L84" s="47"/>
      <c r="M84" s="47"/>
      <c r="N84" s="47"/>
      <c r="O84" s="47"/>
      <c r="P84" s="47"/>
      <c r="Q84" s="47"/>
      <c r="R84" s="47"/>
      <c r="S84" s="47"/>
      <c r="T84" s="47"/>
    </row>
    <row r="85" spans="1:20" ht="3.75" customHeight="1" thickTop="1" thickBot="1">
      <c r="A85" s="118"/>
      <c r="B85" s="119"/>
      <c r="C85" s="119"/>
      <c r="D85" s="119"/>
      <c r="E85" s="119"/>
      <c r="F85" s="119"/>
      <c r="G85" s="119"/>
      <c r="H85" s="119"/>
      <c r="I85" s="119"/>
      <c r="J85" s="119"/>
      <c r="K85" s="47"/>
      <c r="L85" s="47"/>
      <c r="M85" s="47"/>
      <c r="N85" s="47"/>
      <c r="O85" s="47"/>
      <c r="P85" s="47"/>
      <c r="Q85" s="47"/>
      <c r="R85" s="47"/>
      <c r="S85" s="47"/>
      <c r="T85" s="47"/>
    </row>
    <row r="86" spans="1:20" ht="15" customHeight="1" thickTop="1">
      <c r="A86" s="70"/>
      <c r="B86" s="25"/>
      <c r="C86" s="25"/>
      <c r="D86" s="25"/>
      <c r="E86" s="25"/>
      <c r="F86" s="25"/>
      <c r="G86" s="25"/>
      <c r="H86" s="25"/>
      <c r="I86" s="25"/>
      <c r="J86" s="25"/>
      <c r="K86" s="47"/>
      <c r="L86" s="47"/>
      <c r="M86" s="47"/>
      <c r="N86" s="47"/>
      <c r="O86" s="47"/>
      <c r="P86" s="47"/>
      <c r="Q86" s="47"/>
      <c r="R86" s="47"/>
      <c r="S86" s="47"/>
      <c r="T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9" t="s">
        <v>473</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15" customHeight="1">
      <c r="A3" s="740" t="s">
        <v>744</v>
      </c>
      <c r="B3" s="740"/>
      <c r="C3" s="740"/>
      <c r="D3" s="740"/>
      <c r="E3" s="740"/>
      <c r="F3" s="740"/>
      <c r="G3" s="740"/>
      <c r="H3" s="740"/>
      <c r="I3" s="740"/>
      <c r="J3" s="740"/>
    </row>
    <row r="4" spans="1:10" ht="30" customHeight="1">
      <c r="A4" s="741" t="s">
        <v>547</v>
      </c>
      <c r="B4" s="741"/>
      <c r="C4" s="741"/>
      <c r="D4" s="741"/>
      <c r="E4" s="741"/>
      <c r="F4" s="741"/>
      <c r="G4" s="741"/>
      <c r="H4" s="741"/>
      <c r="I4" s="741"/>
      <c r="J4" s="741"/>
    </row>
    <row r="5" spans="1:10" ht="3.75" customHeight="1" thickBot="1">
      <c r="A5" s="47"/>
      <c r="B5" s="47"/>
      <c r="C5" s="47"/>
      <c r="D5" s="47"/>
      <c r="E5" s="47"/>
      <c r="F5" s="47"/>
      <c r="G5" s="47"/>
      <c r="H5" s="47"/>
      <c r="I5" s="47"/>
      <c r="J5" s="47"/>
    </row>
    <row r="6" spans="1:10" s="15" customFormat="1" ht="30" customHeight="1" thickTop="1" thickBot="1">
      <c r="A6" s="560"/>
      <c r="B6" s="394" t="s">
        <v>670</v>
      </c>
      <c r="C6" s="394" t="s">
        <v>671</v>
      </c>
      <c r="D6" s="394" t="s">
        <v>672</v>
      </c>
      <c r="E6" s="394" t="s">
        <v>673</v>
      </c>
      <c r="F6" s="394" t="s">
        <v>674</v>
      </c>
      <c r="G6" s="394" t="s">
        <v>675</v>
      </c>
      <c r="H6" s="394" t="s">
        <v>1572</v>
      </c>
      <c r="I6" s="394" t="s">
        <v>1433</v>
      </c>
      <c r="J6" s="394" t="s">
        <v>1573</v>
      </c>
    </row>
    <row r="7" spans="1:10" ht="15" customHeight="1" thickTop="1" thickBot="1">
      <c r="A7" s="396" t="s">
        <v>676</v>
      </c>
      <c r="B7" s="397">
        <v>6928794.4940499999</v>
      </c>
      <c r="C7" s="397">
        <v>10555018.613540001</v>
      </c>
      <c r="D7" s="397">
        <v>13390413.32316</v>
      </c>
      <c r="E7" s="397">
        <v>15400481.48141</v>
      </c>
      <c r="F7" s="397">
        <v>15783016.923839999</v>
      </c>
      <c r="G7" s="397">
        <v>18455683.636990003</v>
      </c>
      <c r="H7" s="397">
        <v>20685148.96692</v>
      </c>
      <c r="I7" s="397">
        <v>23823974.905650001</v>
      </c>
      <c r="J7" s="397">
        <v>25774757.91051</v>
      </c>
    </row>
    <row r="8" spans="1:10" s="16" customFormat="1" ht="15" customHeight="1" thickTop="1">
      <c r="A8" s="147" t="s">
        <v>193</v>
      </c>
      <c r="B8" s="114">
        <v>251207.64466999998</v>
      </c>
      <c r="C8" s="114">
        <v>607790.74752999994</v>
      </c>
      <c r="D8" s="114">
        <v>1296882.7536600002</v>
      </c>
      <c r="E8" s="114">
        <v>714230.36064999993</v>
      </c>
      <c r="F8" s="114">
        <v>736116.58507999999</v>
      </c>
      <c r="G8" s="114">
        <v>723488.85248999996</v>
      </c>
      <c r="H8" s="114">
        <v>1223273.4009200002</v>
      </c>
      <c r="I8" s="114">
        <v>629520.19776999997</v>
      </c>
      <c r="J8" s="114">
        <v>1326065.68979</v>
      </c>
    </row>
    <row r="9" spans="1:10" s="16" customFormat="1" ht="15" customHeight="1">
      <c r="A9" s="147" t="s">
        <v>202</v>
      </c>
      <c r="B9" s="114">
        <v>1656095.2707199999</v>
      </c>
      <c r="C9" s="114">
        <v>1281851.0505899999</v>
      </c>
      <c r="D9" s="114">
        <v>1028918.26213</v>
      </c>
      <c r="E9" s="114">
        <v>2038567.09791</v>
      </c>
      <c r="F9" s="114">
        <v>1457695.4839999999</v>
      </c>
      <c r="G9" s="114">
        <v>1483072.3910099999</v>
      </c>
      <c r="H9" s="114">
        <v>1502668.58177</v>
      </c>
      <c r="I9" s="114">
        <v>1768812.40063</v>
      </c>
      <c r="J9" s="114">
        <v>1822718.2528599999</v>
      </c>
    </row>
    <row r="10" spans="1:10" s="16" customFormat="1" ht="15" customHeight="1">
      <c r="A10" s="147" t="s">
        <v>211</v>
      </c>
      <c r="B10" s="114">
        <v>3912369.10702</v>
      </c>
      <c r="C10" s="114">
        <v>7356902.2834899994</v>
      </c>
      <c r="D10" s="114">
        <v>9547806.7724699993</v>
      </c>
      <c r="E10" s="114">
        <v>11077410.87671</v>
      </c>
      <c r="F10" s="114">
        <v>11682678.885600001</v>
      </c>
      <c r="G10" s="114">
        <v>13760530.03383</v>
      </c>
      <c r="H10" s="114">
        <v>14639549.339270001</v>
      </c>
      <c r="I10" s="114">
        <v>17244076.2071</v>
      </c>
      <c r="J10" s="114">
        <v>17384909.773619998</v>
      </c>
    </row>
    <row r="11" spans="1:10" s="16" customFormat="1" ht="15" customHeight="1">
      <c r="A11" s="148" t="s">
        <v>677</v>
      </c>
      <c r="B11" s="114">
        <v>3911137.9084899998</v>
      </c>
      <c r="C11" s="114">
        <v>7325777.5816000002</v>
      </c>
      <c r="D11" s="114">
        <v>9490897.0851199999</v>
      </c>
      <c r="E11" s="114">
        <v>11003273.696309999</v>
      </c>
      <c r="F11" s="114">
        <v>11608089.59522</v>
      </c>
      <c r="G11" s="114">
        <v>13694948.67581</v>
      </c>
      <c r="H11" s="114">
        <v>14343995.41893</v>
      </c>
      <c r="I11" s="114">
        <v>16716198.357559999</v>
      </c>
      <c r="J11" s="114">
        <v>16769348.26</v>
      </c>
    </row>
    <row r="12" spans="1:10" s="16" customFormat="1" ht="15" customHeight="1">
      <c r="A12" s="148" t="s">
        <v>678</v>
      </c>
      <c r="B12" s="114">
        <v>3901712.5547699998</v>
      </c>
      <c r="C12" s="114">
        <v>7305986.4491400002</v>
      </c>
      <c r="D12" s="114">
        <v>9457654.3342499994</v>
      </c>
      <c r="E12" s="114">
        <v>10951235.74845</v>
      </c>
      <c r="F12" s="114">
        <v>11438137.119760001</v>
      </c>
      <c r="G12" s="114">
        <v>13494857.32088</v>
      </c>
      <c r="H12" s="114">
        <v>14156869.598229999</v>
      </c>
      <c r="I12" s="114">
        <v>16537124.5101</v>
      </c>
      <c r="J12" s="114">
        <v>16154153.60341</v>
      </c>
    </row>
    <row r="13" spans="1:10" s="16" customFormat="1" ht="15" customHeight="1">
      <c r="A13" s="148" t="s">
        <v>679</v>
      </c>
      <c r="B13" s="114">
        <v>9425.353720000001</v>
      </c>
      <c r="C13" s="114">
        <v>19791.132460000001</v>
      </c>
      <c r="D13" s="114">
        <v>33242.750870000003</v>
      </c>
      <c r="E13" s="114">
        <v>52037.94786</v>
      </c>
      <c r="F13" s="114">
        <v>169952.47546000002</v>
      </c>
      <c r="G13" s="114">
        <v>200091.35493</v>
      </c>
      <c r="H13" s="114">
        <v>187125.82069999998</v>
      </c>
      <c r="I13" s="114">
        <v>179073.84746000002</v>
      </c>
      <c r="J13" s="114">
        <v>615194.65659000003</v>
      </c>
    </row>
    <row r="14" spans="1:10" s="16" customFormat="1" ht="15" customHeight="1">
      <c r="A14" s="148" t="s">
        <v>680</v>
      </c>
      <c r="B14" s="114">
        <v>4464.6438799999996</v>
      </c>
      <c r="C14" s="114">
        <v>7004.6350999999995</v>
      </c>
      <c r="D14" s="114">
        <v>7625.2023899999995</v>
      </c>
      <c r="E14" s="114">
        <v>24079.965359999998</v>
      </c>
      <c r="F14" s="114">
        <v>18922.275460000001</v>
      </c>
      <c r="G14" s="114">
        <v>13889.64841</v>
      </c>
      <c r="H14" s="114">
        <v>20022.57689</v>
      </c>
      <c r="I14" s="114">
        <v>15063.95363</v>
      </c>
      <c r="J14" s="114">
        <v>5539.7553699999999</v>
      </c>
    </row>
    <row r="15" spans="1:10" s="16" customFormat="1" ht="15" customHeight="1">
      <c r="A15" s="148" t="s">
        <v>681</v>
      </c>
      <c r="B15" s="114">
        <v>4437.6018300000005</v>
      </c>
      <c r="C15" s="114">
        <v>6937.8136799999993</v>
      </c>
      <c r="D15" s="114">
        <v>7573.5859500000006</v>
      </c>
      <c r="E15" s="114">
        <v>21342.492579999998</v>
      </c>
      <c r="F15" s="114">
        <v>17143.75333</v>
      </c>
      <c r="G15" s="114">
        <v>11777.14726</v>
      </c>
      <c r="H15" s="114">
        <v>16207.11398</v>
      </c>
      <c r="I15" s="114">
        <v>11359.32402</v>
      </c>
      <c r="J15" s="114">
        <v>5345.5048200000001</v>
      </c>
    </row>
    <row r="16" spans="1:10" s="16" customFormat="1" ht="15" customHeight="1">
      <c r="A16" s="148" t="s">
        <v>682</v>
      </c>
      <c r="B16" s="114">
        <v>27.04205</v>
      </c>
      <c r="C16" s="114">
        <v>66.821420000000003</v>
      </c>
      <c r="D16" s="114">
        <v>51.616440000000004</v>
      </c>
      <c r="E16" s="114">
        <v>2737.4727799999996</v>
      </c>
      <c r="F16" s="114">
        <v>1778.5221299999998</v>
      </c>
      <c r="G16" s="114">
        <v>2112.5011500000001</v>
      </c>
      <c r="H16" s="114">
        <v>3815.4629100000002</v>
      </c>
      <c r="I16" s="114">
        <v>3704.62961</v>
      </c>
      <c r="J16" s="114">
        <v>194.25054999999998</v>
      </c>
    </row>
    <row r="17" spans="1:10" s="16" customFormat="1" ht="15" customHeight="1">
      <c r="A17" s="148" t="s">
        <v>683</v>
      </c>
      <c r="B17" s="114">
        <v>4273.5110500000001</v>
      </c>
      <c r="C17" s="114">
        <v>8549.791369999999</v>
      </c>
      <c r="D17" s="114">
        <v>16553.979739999999</v>
      </c>
      <c r="E17" s="114">
        <v>56396.626210000002</v>
      </c>
      <c r="F17" s="114">
        <v>70417.806400000001</v>
      </c>
      <c r="G17" s="114">
        <v>46563.423450000002</v>
      </c>
      <c r="H17" s="114">
        <v>46923.94586</v>
      </c>
      <c r="I17" s="114">
        <v>44063.526979999995</v>
      </c>
      <c r="J17" s="114">
        <v>52369.896049999996</v>
      </c>
    </row>
    <row r="18" spans="1:10" s="16" customFormat="1" ht="15" customHeight="1">
      <c r="A18" s="148" t="s">
        <v>684</v>
      </c>
      <c r="B18" s="114">
        <v>4173.7039500000001</v>
      </c>
      <c r="C18" s="114">
        <v>8549.791369999999</v>
      </c>
      <c r="D18" s="114">
        <v>16013.863539999998</v>
      </c>
      <c r="E18" s="114">
        <v>52464.16934</v>
      </c>
      <c r="F18" s="114">
        <v>61097.411619999999</v>
      </c>
      <c r="G18" s="114">
        <v>33068.461009999999</v>
      </c>
      <c r="H18" s="114">
        <v>33377.687590000001</v>
      </c>
      <c r="I18" s="114">
        <v>30849.657859999999</v>
      </c>
      <c r="J18" s="114">
        <v>39034.374100000001</v>
      </c>
    </row>
    <row r="19" spans="1:10" s="16" customFormat="1" ht="15" customHeight="1">
      <c r="A19" s="148" t="s">
        <v>685</v>
      </c>
      <c r="B19" s="114">
        <v>99.807100000000005</v>
      </c>
      <c r="C19" s="114">
        <v>0</v>
      </c>
      <c r="D19" s="114">
        <v>540.11619999999994</v>
      </c>
      <c r="E19" s="114">
        <v>3932.45687</v>
      </c>
      <c r="F19" s="114">
        <v>9320.3947799999987</v>
      </c>
      <c r="G19" s="114">
        <v>13494.962439999999</v>
      </c>
      <c r="H19" s="114">
        <v>13546.25827</v>
      </c>
      <c r="I19" s="114">
        <v>13213.869119999999</v>
      </c>
      <c r="J19" s="114">
        <v>13335.521949999998</v>
      </c>
    </row>
    <row r="20" spans="1:10" s="16" customFormat="1" ht="15" customHeight="1">
      <c r="A20" s="148" t="s">
        <v>224</v>
      </c>
      <c r="B20" s="114">
        <v>45999.1708</v>
      </c>
      <c r="C20" s="114">
        <v>78945.784719999996</v>
      </c>
      <c r="D20" s="114">
        <v>104788.86968</v>
      </c>
      <c r="E20" s="114">
        <v>123394.87181999999</v>
      </c>
      <c r="F20" s="114">
        <v>132636.14377</v>
      </c>
      <c r="G20" s="114">
        <v>156564.19725999999</v>
      </c>
      <c r="H20" s="114">
        <v>385519.04849999998</v>
      </c>
      <c r="I20" s="114">
        <v>639981.67159000004</v>
      </c>
      <c r="J20" s="114">
        <v>726154.66628</v>
      </c>
    </row>
    <row r="21" spans="1:10" s="16" customFormat="1" ht="15" customHeight="1">
      <c r="A21" s="148" t="s">
        <v>686</v>
      </c>
      <c r="B21" s="114">
        <v>-53506.127200000003</v>
      </c>
      <c r="C21" s="114">
        <v>-63375.509299999998</v>
      </c>
      <c r="D21" s="114">
        <v>-72058.364459999997</v>
      </c>
      <c r="E21" s="114">
        <v>-129734.28298999999</v>
      </c>
      <c r="F21" s="114">
        <v>-147386.93525000001</v>
      </c>
      <c r="G21" s="114">
        <v>-151435.9111</v>
      </c>
      <c r="H21" s="114">
        <v>-156911.65091</v>
      </c>
      <c r="I21" s="114">
        <v>-171231.30265999999</v>
      </c>
      <c r="J21" s="114">
        <v>-168502.80408</v>
      </c>
    </row>
    <row r="22" spans="1:10" s="16" customFormat="1" ht="15" customHeight="1">
      <c r="A22" s="147" t="s">
        <v>237</v>
      </c>
      <c r="B22" s="114">
        <v>29958.829839999999</v>
      </c>
      <c r="C22" s="114">
        <v>28030.512420000003</v>
      </c>
      <c r="D22" s="114">
        <v>67465.965730000011</v>
      </c>
      <c r="E22" s="114">
        <v>90471.693769999998</v>
      </c>
      <c r="F22" s="114">
        <v>63990.037149999996</v>
      </c>
      <c r="G22" s="114">
        <v>116718.85565000001</v>
      </c>
      <c r="H22" s="114">
        <v>203709.47511000003</v>
      </c>
      <c r="I22" s="114">
        <v>356370.23969999998</v>
      </c>
      <c r="J22" s="114">
        <v>446244.39012</v>
      </c>
    </row>
    <row r="23" spans="1:10" s="16" customFormat="1" ht="15" customHeight="1">
      <c r="A23" s="147" t="s">
        <v>243</v>
      </c>
      <c r="B23" s="114">
        <v>0</v>
      </c>
      <c r="C23" s="114">
        <v>0</v>
      </c>
      <c r="D23" s="114">
        <v>0</v>
      </c>
      <c r="E23" s="114">
        <v>244.31368000000001</v>
      </c>
      <c r="F23" s="114">
        <v>2412.8171400000001</v>
      </c>
      <c r="G23" s="114">
        <v>40.145420000000001</v>
      </c>
      <c r="H23" s="114">
        <v>808.91129000000001</v>
      </c>
      <c r="I23" s="114">
        <v>1359.4031599999998</v>
      </c>
      <c r="J23" s="114">
        <v>2740.7534000000001</v>
      </c>
    </row>
    <row r="24" spans="1:10" s="16" customFormat="1" ht="15" customHeight="1">
      <c r="A24" s="147" t="s">
        <v>687</v>
      </c>
      <c r="B24" s="114">
        <v>848755.55294000008</v>
      </c>
      <c r="C24" s="114">
        <v>1006102.39258</v>
      </c>
      <c r="D24" s="114">
        <v>1118975.5491300002</v>
      </c>
      <c r="E24" s="114">
        <v>824294.46001000004</v>
      </c>
      <c r="F24" s="114">
        <v>841756.2850700001</v>
      </c>
      <c r="G24" s="114">
        <v>977560.37724000006</v>
      </c>
      <c r="H24" s="114">
        <v>1751057.6339799999</v>
      </c>
      <c r="I24" s="114">
        <v>2187649.3993200003</v>
      </c>
      <c r="J24" s="114">
        <v>3062473.5518100001</v>
      </c>
    </row>
    <row r="25" spans="1:10" s="16" customFormat="1" ht="15" customHeight="1">
      <c r="A25" s="147" t="s">
        <v>254</v>
      </c>
      <c r="B25" s="114">
        <v>169653.97206</v>
      </c>
      <c r="C25" s="114">
        <v>215770.51506999999</v>
      </c>
      <c r="D25" s="114">
        <v>266024.09836</v>
      </c>
      <c r="E25" s="114">
        <v>563354.27161000005</v>
      </c>
      <c r="F25" s="114">
        <v>895982.21461999998</v>
      </c>
      <c r="G25" s="114">
        <v>1237358.18533</v>
      </c>
      <c r="H25" s="114">
        <v>1286335.54844</v>
      </c>
      <c r="I25" s="114">
        <v>1474368.7453000001</v>
      </c>
      <c r="J25" s="114">
        <v>1510851.6034200001</v>
      </c>
    </row>
    <row r="26" spans="1:10" s="16" customFormat="1" ht="15" customHeight="1">
      <c r="A26" s="147" t="s">
        <v>688</v>
      </c>
      <c r="B26" s="114">
        <v>60754.116799999996</v>
      </c>
      <c r="C26" s="114">
        <v>58571.111859999997</v>
      </c>
      <c r="D26" s="114">
        <v>64339.921679999999</v>
      </c>
      <c r="E26" s="114">
        <v>91908.407069999987</v>
      </c>
      <c r="F26" s="114">
        <v>102384.61518000001</v>
      </c>
      <c r="G26" s="114">
        <v>156914.79602000001</v>
      </c>
      <c r="H26" s="114">
        <v>77746.076140000005</v>
      </c>
      <c r="I26" s="114">
        <v>161818.31266999998</v>
      </c>
      <c r="J26" s="114">
        <v>218753.89549</v>
      </c>
    </row>
    <row r="27" spans="1:10" s="17" customFormat="1" ht="15" customHeight="1" thickBot="1">
      <c r="A27" s="147" t="s">
        <v>270</v>
      </c>
      <c r="B27" s="114">
        <v>0</v>
      </c>
      <c r="C27" s="114">
        <v>0</v>
      </c>
      <c r="D27" s="114">
        <v>0</v>
      </c>
      <c r="E27" s="114">
        <v>0</v>
      </c>
      <c r="F27" s="114">
        <v>0</v>
      </c>
      <c r="G27" s="114">
        <v>0</v>
      </c>
      <c r="H27" s="114">
        <v>0</v>
      </c>
      <c r="I27" s="114">
        <v>0</v>
      </c>
      <c r="J27" s="114">
        <v>0</v>
      </c>
    </row>
    <row r="28" spans="1:10" ht="15" customHeight="1" thickTop="1" thickBot="1">
      <c r="A28" s="396" t="s">
        <v>689</v>
      </c>
      <c r="B28" s="397">
        <v>6220367.0407600002</v>
      </c>
      <c r="C28" s="397">
        <v>9606374.7908700015</v>
      </c>
      <c r="D28" s="397">
        <v>12331918.0842</v>
      </c>
      <c r="E28" s="397">
        <v>14328041.458690001</v>
      </c>
      <c r="F28" s="397">
        <v>14671739.76369</v>
      </c>
      <c r="G28" s="397">
        <v>17322120.1373</v>
      </c>
      <c r="H28" s="397">
        <v>19482608.695939999</v>
      </c>
      <c r="I28" s="397">
        <v>22436876.13405</v>
      </c>
      <c r="J28" s="397">
        <v>24294686.535750002</v>
      </c>
    </row>
    <row r="29" spans="1:10" s="16" customFormat="1" ht="15" customHeight="1" thickTop="1">
      <c r="A29" s="147" t="s">
        <v>690</v>
      </c>
      <c r="B29" s="114">
        <v>5433483.1614799993</v>
      </c>
      <c r="C29" s="114">
        <v>8774122.8007199988</v>
      </c>
      <c r="D29" s="114">
        <v>11136470.252660001</v>
      </c>
      <c r="E29" s="114">
        <v>12439630.223620001</v>
      </c>
      <c r="F29" s="114">
        <v>12908495.97745</v>
      </c>
      <c r="G29" s="114">
        <v>14127369.116250001</v>
      </c>
      <c r="H29" s="114">
        <v>15645702.54135</v>
      </c>
      <c r="I29" s="114">
        <v>16602840.1625</v>
      </c>
      <c r="J29" s="114">
        <v>18396660.002689999</v>
      </c>
    </row>
    <row r="30" spans="1:10" s="16" customFormat="1" ht="15" customHeight="1">
      <c r="A30" s="148" t="s">
        <v>691</v>
      </c>
      <c r="B30" s="114">
        <v>787359.51185999997</v>
      </c>
      <c r="C30" s="114">
        <v>1636571.4682</v>
      </c>
      <c r="D30" s="114">
        <v>1296411.5383199998</v>
      </c>
      <c r="E30" s="114">
        <v>1786716.45765</v>
      </c>
      <c r="F30" s="114">
        <v>2447189.8410900002</v>
      </c>
      <c r="G30" s="114">
        <v>2599329.87292</v>
      </c>
      <c r="H30" s="114">
        <v>2755787.6496100002</v>
      </c>
      <c r="I30" s="114">
        <v>3272023.5285100001</v>
      </c>
      <c r="J30" s="114">
        <v>3181439.66493</v>
      </c>
    </row>
    <row r="31" spans="1:10" s="16" customFormat="1" ht="15" customHeight="1">
      <c r="A31" s="148" t="s">
        <v>692</v>
      </c>
      <c r="B31" s="114">
        <v>1128989.4476099999</v>
      </c>
      <c r="C31" s="114">
        <v>2393788.43499</v>
      </c>
      <c r="D31" s="114">
        <v>3223787.8549099998</v>
      </c>
      <c r="E31" s="114">
        <v>2333224.1933599999</v>
      </c>
      <c r="F31" s="114">
        <v>2043822.0907999999</v>
      </c>
      <c r="G31" s="114">
        <v>2288814.7550599999</v>
      </c>
      <c r="H31" s="114">
        <v>3048849.3744800002</v>
      </c>
      <c r="I31" s="114">
        <v>3400596.3085700003</v>
      </c>
      <c r="J31" s="114">
        <v>3450119.5695500001</v>
      </c>
    </row>
    <row r="32" spans="1:10" s="16" customFormat="1" ht="15" customHeight="1">
      <c r="A32" s="148" t="s">
        <v>693</v>
      </c>
      <c r="B32" s="114">
        <v>463629.25268000003</v>
      </c>
      <c r="C32" s="114">
        <v>332927.28954999999</v>
      </c>
      <c r="D32" s="114">
        <v>326340.92251999996</v>
      </c>
      <c r="E32" s="114">
        <v>320013.49056999997</v>
      </c>
      <c r="F32" s="114">
        <v>313400.41452999995</v>
      </c>
      <c r="G32" s="114">
        <v>171432.46499000001</v>
      </c>
      <c r="H32" s="114">
        <v>171823.51461000001</v>
      </c>
      <c r="I32" s="114">
        <v>171836.90826</v>
      </c>
      <c r="J32" s="114">
        <v>169003.60250000001</v>
      </c>
    </row>
    <row r="33" spans="1:10" s="16" customFormat="1" ht="15" customHeight="1">
      <c r="A33" s="148" t="s">
        <v>694</v>
      </c>
      <c r="B33" s="114">
        <v>1510793.4400599999</v>
      </c>
      <c r="C33" s="114">
        <v>805107.74895000004</v>
      </c>
      <c r="D33" s="114">
        <v>435565.19364999997</v>
      </c>
      <c r="E33" s="114">
        <v>995233.53265999991</v>
      </c>
      <c r="F33" s="114">
        <v>176822.23196</v>
      </c>
      <c r="G33" s="114">
        <v>316052.15268</v>
      </c>
      <c r="H33" s="114">
        <v>364659.26986</v>
      </c>
      <c r="I33" s="114">
        <v>468610.48381000001</v>
      </c>
      <c r="J33" s="114">
        <v>932700.15221000009</v>
      </c>
    </row>
    <row r="34" spans="1:10" s="16" customFormat="1" ht="15" customHeight="1">
      <c r="A34" s="148" t="s">
        <v>695</v>
      </c>
      <c r="B34" s="114">
        <v>1325632.15702</v>
      </c>
      <c r="C34" s="114">
        <v>3299814.4236599999</v>
      </c>
      <c r="D34" s="114">
        <v>5454995.8648100002</v>
      </c>
      <c r="E34" s="114">
        <v>6401939.2095699999</v>
      </c>
      <c r="F34" s="114">
        <v>7079839.3135600006</v>
      </c>
      <c r="G34" s="114">
        <v>7760237.0081599997</v>
      </c>
      <c r="H34" s="114">
        <v>8186224.0561300004</v>
      </c>
      <c r="I34" s="114">
        <v>8068529.7485100003</v>
      </c>
      <c r="J34" s="114">
        <v>9268155.6919899993</v>
      </c>
    </row>
    <row r="35" spans="1:10" s="16" customFormat="1" ht="15" customHeight="1">
      <c r="A35" s="148" t="s">
        <v>696</v>
      </c>
      <c r="B35" s="114">
        <v>217079.35225</v>
      </c>
      <c r="C35" s="114">
        <v>305913.43537000002</v>
      </c>
      <c r="D35" s="114">
        <v>399368.87844999996</v>
      </c>
      <c r="E35" s="114">
        <v>602503.33980999992</v>
      </c>
      <c r="F35" s="114">
        <v>847422.08551</v>
      </c>
      <c r="G35" s="114">
        <v>991502.86244000006</v>
      </c>
      <c r="H35" s="114">
        <v>1118358.6766600001</v>
      </c>
      <c r="I35" s="114">
        <v>1221243.18484</v>
      </c>
      <c r="J35" s="114">
        <v>1395241.3215099999</v>
      </c>
    </row>
    <row r="36" spans="1:10" s="16" customFormat="1" ht="15" customHeight="1">
      <c r="A36" s="147" t="s">
        <v>697</v>
      </c>
      <c r="B36" s="114">
        <v>2.0088200000000001</v>
      </c>
      <c r="C36" s="114">
        <v>3.8591599999999997</v>
      </c>
      <c r="D36" s="114">
        <v>2.7092199999999997</v>
      </c>
      <c r="E36" s="114">
        <v>16.543230000000001</v>
      </c>
      <c r="F36" s="114">
        <v>27.669930000000001</v>
      </c>
      <c r="G36" s="114">
        <v>24.968220000000002</v>
      </c>
      <c r="H36" s="114">
        <v>495.06968999999998</v>
      </c>
      <c r="I36" s="114">
        <v>13.6783</v>
      </c>
      <c r="J36" s="114">
        <v>34.691839999999999</v>
      </c>
    </row>
    <row r="37" spans="1:10" s="16" customFormat="1" ht="15" customHeight="1">
      <c r="A37" s="147" t="s">
        <v>698</v>
      </c>
      <c r="B37" s="114">
        <v>569138.52127000003</v>
      </c>
      <c r="C37" s="114">
        <v>590013.77720000001</v>
      </c>
      <c r="D37" s="114">
        <v>827729.49369999999</v>
      </c>
      <c r="E37" s="114">
        <v>1234216.09907</v>
      </c>
      <c r="F37" s="114">
        <v>1126385.9618599999</v>
      </c>
      <c r="G37" s="114">
        <v>1693190.2831900001</v>
      </c>
      <c r="H37" s="114">
        <v>2070824.9877800001</v>
      </c>
      <c r="I37" s="114">
        <v>3722047.6556199999</v>
      </c>
      <c r="J37" s="114">
        <v>3945601.3895</v>
      </c>
    </row>
    <row r="38" spans="1:10" s="16" customFormat="1" ht="15" customHeight="1">
      <c r="A38" s="147" t="s">
        <v>699</v>
      </c>
      <c r="B38" s="114">
        <v>93102.736519999991</v>
      </c>
      <c r="C38" s="114">
        <v>90622.149080000003</v>
      </c>
      <c r="D38" s="114">
        <v>174157.50930999999</v>
      </c>
      <c r="E38" s="114">
        <v>273404.63263000001</v>
      </c>
      <c r="F38" s="114">
        <v>280955.07743</v>
      </c>
      <c r="G38" s="114">
        <v>373302.76199000003</v>
      </c>
      <c r="H38" s="114">
        <v>299366.68927999999</v>
      </c>
      <c r="I38" s="114">
        <v>475485.11501999997</v>
      </c>
      <c r="J38" s="114">
        <v>600930.08550000004</v>
      </c>
    </row>
    <row r="39" spans="1:10" s="16" customFormat="1" ht="15" customHeight="1">
      <c r="A39" s="147" t="s">
        <v>308</v>
      </c>
      <c r="B39" s="114">
        <v>52323.211200000005</v>
      </c>
      <c r="C39" s="114">
        <v>95534.341560000001</v>
      </c>
      <c r="D39" s="114">
        <v>102489.7301</v>
      </c>
      <c r="E39" s="114">
        <v>114614.13407</v>
      </c>
      <c r="F39" s="114">
        <v>127574.32278</v>
      </c>
      <c r="G39" s="114">
        <v>282404.71826999995</v>
      </c>
      <c r="H39" s="114">
        <v>288179.39701999997</v>
      </c>
      <c r="I39" s="114">
        <v>206393.58449000001</v>
      </c>
      <c r="J39" s="114">
        <v>228903.38488999999</v>
      </c>
    </row>
    <row r="40" spans="1:10" s="16" customFormat="1" ht="15" customHeight="1">
      <c r="A40" s="147" t="s">
        <v>314</v>
      </c>
      <c r="B40" s="114">
        <v>0</v>
      </c>
      <c r="C40" s="114">
        <v>0</v>
      </c>
      <c r="D40" s="114">
        <v>0</v>
      </c>
      <c r="E40" s="114">
        <v>0</v>
      </c>
      <c r="F40" s="114">
        <v>0</v>
      </c>
      <c r="G40" s="114">
        <v>0</v>
      </c>
      <c r="H40" s="114">
        <v>0</v>
      </c>
      <c r="I40" s="114">
        <v>0</v>
      </c>
      <c r="J40" s="114">
        <v>0</v>
      </c>
    </row>
    <row r="41" spans="1:10" s="16" customFormat="1" ht="15" customHeight="1">
      <c r="A41" s="147" t="s">
        <v>700</v>
      </c>
      <c r="B41" s="114">
        <v>72317.401469999997</v>
      </c>
      <c r="C41" s="114">
        <v>56077.863149999997</v>
      </c>
      <c r="D41" s="114">
        <v>91068.389209999994</v>
      </c>
      <c r="E41" s="114">
        <v>74808.028449999998</v>
      </c>
      <c r="F41" s="114">
        <v>49405.248</v>
      </c>
      <c r="G41" s="114">
        <v>78414.839900000006</v>
      </c>
      <c r="H41" s="114">
        <v>70324.799950000001</v>
      </c>
      <c r="I41" s="114">
        <v>461703.07227999996</v>
      </c>
      <c r="J41" s="114">
        <v>455500.11420000001</v>
      </c>
    </row>
    <row r="42" spans="1:10" s="17" customFormat="1" ht="15" customHeight="1" thickBot="1">
      <c r="A42" s="147" t="s">
        <v>489</v>
      </c>
      <c r="B42" s="114">
        <v>0</v>
      </c>
      <c r="C42" s="114">
        <v>0</v>
      </c>
      <c r="D42" s="114">
        <v>0</v>
      </c>
      <c r="E42" s="114">
        <v>191351.79762</v>
      </c>
      <c r="F42" s="114">
        <v>178895.50624000002</v>
      </c>
      <c r="G42" s="114">
        <v>767413.44948000007</v>
      </c>
      <c r="H42" s="114">
        <v>1107715.2108699998</v>
      </c>
      <c r="I42" s="114">
        <v>968392.86583999998</v>
      </c>
      <c r="J42" s="114">
        <v>667056.86713000003</v>
      </c>
    </row>
    <row r="43" spans="1:10" ht="15" customHeight="1" thickTop="1" thickBot="1">
      <c r="A43" s="396" t="s">
        <v>701</v>
      </c>
      <c r="B43" s="397">
        <v>708427.45328999998</v>
      </c>
      <c r="C43" s="397">
        <v>948643.82266999991</v>
      </c>
      <c r="D43" s="397">
        <v>1058495.23896</v>
      </c>
      <c r="E43" s="397">
        <v>1072440.02272</v>
      </c>
      <c r="F43" s="397">
        <v>1111277.1601500001</v>
      </c>
      <c r="G43" s="397">
        <v>1133563.49969</v>
      </c>
      <c r="H43" s="397">
        <v>1202540.27098</v>
      </c>
      <c r="I43" s="397">
        <v>1387098.7715999999</v>
      </c>
      <c r="J43" s="397">
        <v>1480071.37476</v>
      </c>
    </row>
    <row r="44" spans="1:10" s="16" customFormat="1" ht="15" customHeight="1" thickTop="1">
      <c r="A44" s="147" t="s">
        <v>329</v>
      </c>
      <c r="B44" s="114">
        <v>434700</v>
      </c>
      <c r="C44" s="114">
        <v>808144</v>
      </c>
      <c r="D44" s="114">
        <v>912494</v>
      </c>
      <c r="E44" s="114">
        <v>970068</v>
      </c>
      <c r="F44" s="114">
        <v>1002954</v>
      </c>
      <c r="G44" s="114">
        <v>1057681</v>
      </c>
      <c r="H44" s="114">
        <v>1111220.5</v>
      </c>
      <c r="I44" s="114">
        <v>1181220.5</v>
      </c>
      <c r="J44" s="114">
        <v>1209098</v>
      </c>
    </row>
    <row r="45" spans="1:10" s="16" customFormat="1" ht="15" customHeight="1">
      <c r="A45" s="147" t="s">
        <v>333</v>
      </c>
      <c r="B45" s="114">
        <v>100139.57923999999</v>
      </c>
      <c r="C45" s="114">
        <v>139.57924</v>
      </c>
      <c r="D45" s="114">
        <v>139.57924</v>
      </c>
      <c r="E45" s="114">
        <v>139.57924</v>
      </c>
      <c r="F45" s="114">
        <v>139.57924</v>
      </c>
      <c r="G45" s="114">
        <v>139.57924</v>
      </c>
      <c r="H45" s="114">
        <v>139.57924</v>
      </c>
      <c r="I45" s="114">
        <v>137113.07924000002</v>
      </c>
      <c r="J45" s="114">
        <v>137113.57924000002</v>
      </c>
    </row>
    <row r="46" spans="1:10" s="16" customFormat="1" ht="15" customHeight="1">
      <c r="A46" s="147" t="s">
        <v>337</v>
      </c>
      <c r="B46" s="114">
        <v>0</v>
      </c>
      <c r="C46" s="114">
        <v>0</v>
      </c>
      <c r="D46" s="114">
        <v>0</v>
      </c>
      <c r="E46" s="114">
        <v>0</v>
      </c>
      <c r="F46" s="114">
        <v>0</v>
      </c>
      <c r="G46" s="114">
        <v>0</v>
      </c>
      <c r="H46" s="114">
        <v>0</v>
      </c>
      <c r="I46" s="114">
        <v>0</v>
      </c>
      <c r="J46" s="114">
        <v>0</v>
      </c>
    </row>
    <row r="47" spans="1:10" s="16" customFormat="1" ht="15" customHeight="1">
      <c r="A47" s="147" t="s">
        <v>702</v>
      </c>
      <c r="B47" s="114">
        <v>88321.052909999999</v>
      </c>
      <c r="C47" s="114">
        <v>20271.86478</v>
      </c>
      <c r="D47" s="114">
        <v>32234.940710000003</v>
      </c>
      <c r="E47" s="114">
        <v>43597.056579999997</v>
      </c>
      <c r="F47" s="114">
        <v>49460.595270000005</v>
      </c>
      <c r="G47" s="114">
        <v>55333.20177</v>
      </c>
      <c r="H47" s="114">
        <v>57782.5317</v>
      </c>
      <c r="I47" s="114">
        <v>57782.5317</v>
      </c>
      <c r="J47" s="114">
        <v>58882.192360000001</v>
      </c>
    </row>
    <row r="48" spans="1:10" s="16" customFormat="1" ht="15" customHeight="1">
      <c r="A48" s="147" t="s">
        <v>343</v>
      </c>
      <c r="B48" s="114">
        <v>85266.82114</v>
      </c>
      <c r="C48" s="114">
        <v>120088.37865</v>
      </c>
      <c r="D48" s="114">
        <v>113626.71901</v>
      </c>
      <c r="E48" s="114">
        <v>58635.386899999998</v>
      </c>
      <c r="F48" s="114">
        <v>58722.985639999999</v>
      </c>
      <c r="G48" s="114">
        <v>20409.718679999998</v>
      </c>
      <c r="H48" s="114">
        <v>33397.660040000002</v>
      </c>
      <c r="I48" s="114">
        <v>10982.66066</v>
      </c>
      <c r="J48" s="114">
        <v>74977.603159999999</v>
      </c>
    </row>
    <row r="49" spans="1:10" s="16" customFormat="1" ht="15" customHeight="1">
      <c r="A49" s="148" t="s">
        <v>703</v>
      </c>
      <c r="B49" s="114">
        <v>0</v>
      </c>
      <c r="C49" s="114">
        <v>0</v>
      </c>
      <c r="D49" s="114">
        <v>0</v>
      </c>
      <c r="E49" s="114">
        <v>0</v>
      </c>
      <c r="F49" s="114">
        <v>0</v>
      </c>
      <c r="G49" s="114">
        <v>0</v>
      </c>
      <c r="H49" s="114">
        <v>0</v>
      </c>
      <c r="I49" s="114">
        <v>0</v>
      </c>
      <c r="J49" s="114">
        <v>0</v>
      </c>
    </row>
    <row r="50" spans="1:10" s="17" customFormat="1" ht="15" customHeight="1" thickBot="1">
      <c r="A50" s="148" t="s">
        <v>704</v>
      </c>
      <c r="B50" s="114">
        <v>85266.82114</v>
      </c>
      <c r="C50" s="114">
        <v>120088.37865</v>
      </c>
      <c r="D50" s="114">
        <v>113626.71901</v>
      </c>
      <c r="E50" s="114">
        <v>58635.386899999998</v>
      </c>
      <c r="F50" s="114">
        <v>58722.985639999999</v>
      </c>
      <c r="G50" s="114">
        <v>20409.718679999998</v>
      </c>
      <c r="H50" s="114">
        <v>33397.660040000002</v>
      </c>
      <c r="I50" s="114">
        <v>10982.66066</v>
      </c>
      <c r="J50" s="114">
        <v>74977.603159999999</v>
      </c>
    </row>
    <row r="51" spans="1:10" ht="15" customHeight="1" thickTop="1" thickBot="1">
      <c r="A51" s="396" t="s">
        <v>705</v>
      </c>
      <c r="B51" s="397">
        <v>6928794.4940499999</v>
      </c>
      <c r="C51" s="397">
        <v>10555018.613540001</v>
      </c>
      <c r="D51" s="397">
        <v>13390413.32316</v>
      </c>
      <c r="E51" s="397">
        <v>15400481.48141</v>
      </c>
      <c r="F51" s="397">
        <v>15783016.923839999</v>
      </c>
      <c r="G51" s="397">
        <v>18455683.636990003</v>
      </c>
      <c r="H51" s="397">
        <v>20685148.96692</v>
      </c>
      <c r="I51" s="397">
        <v>23823974.905650001</v>
      </c>
      <c r="J51" s="397">
        <v>25774757.91051</v>
      </c>
    </row>
    <row r="52" spans="1:10" s="16" customFormat="1" ht="15" customHeight="1" thickTop="1">
      <c r="A52" s="113" t="s">
        <v>706</v>
      </c>
      <c r="B52" s="114">
        <v>188990.49086000002</v>
      </c>
      <c r="C52" s="114">
        <v>290850.51474000001</v>
      </c>
      <c r="D52" s="114">
        <v>305353.38844000001</v>
      </c>
      <c r="E52" s="114">
        <v>361984.04281999997</v>
      </c>
      <c r="F52" s="114">
        <v>409859.25811</v>
      </c>
      <c r="G52" s="114">
        <v>424259.93031999998</v>
      </c>
      <c r="H52" s="114">
        <v>390324.18369999999</v>
      </c>
      <c r="I52" s="114">
        <v>373106.79962000001</v>
      </c>
      <c r="J52" s="114">
        <v>410069.61935000005</v>
      </c>
    </row>
    <row r="53" spans="1:10" s="17" customFormat="1" ht="15" customHeight="1">
      <c r="A53" s="148" t="s">
        <v>707</v>
      </c>
      <c r="B53" s="114">
        <v>0</v>
      </c>
      <c r="C53" s="114">
        <v>1002.91828</v>
      </c>
      <c r="D53" s="114">
        <v>2556.7220000000002</v>
      </c>
      <c r="E53" s="114">
        <v>324.8553</v>
      </c>
      <c r="F53" s="114">
        <v>0</v>
      </c>
      <c r="G53" s="114">
        <v>8842.2488599999997</v>
      </c>
      <c r="H53" s="114">
        <v>0</v>
      </c>
      <c r="I53" s="114">
        <v>0</v>
      </c>
      <c r="J53" s="114">
        <v>0</v>
      </c>
    </row>
    <row r="54" spans="1:10" s="17" customFormat="1" ht="15" customHeight="1">
      <c r="A54" s="148" t="s">
        <v>708</v>
      </c>
      <c r="B54" s="114">
        <v>181124.10074000002</v>
      </c>
      <c r="C54" s="114">
        <v>275390.81757999997</v>
      </c>
      <c r="D54" s="114">
        <v>267457.76481000002</v>
      </c>
      <c r="E54" s="114">
        <v>285748.73956999998</v>
      </c>
      <c r="F54" s="114">
        <v>317556.50456999999</v>
      </c>
      <c r="G54" s="114">
        <v>307149.01385000005</v>
      </c>
      <c r="H54" s="114">
        <v>262222.98366999999</v>
      </c>
      <c r="I54" s="114">
        <v>220063.39291999998</v>
      </c>
      <c r="J54" s="114">
        <v>250245.65265</v>
      </c>
    </row>
    <row r="55" spans="1:10" s="17" customFormat="1" ht="15" customHeight="1">
      <c r="A55" s="148" t="s">
        <v>709</v>
      </c>
      <c r="B55" s="114">
        <v>0</v>
      </c>
      <c r="C55" s="114">
        <v>0</v>
      </c>
      <c r="D55" s="114">
        <v>0</v>
      </c>
      <c r="E55" s="114">
        <v>0</v>
      </c>
      <c r="F55" s="114">
        <v>0</v>
      </c>
      <c r="G55" s="114">
        <v>0</v>
      </c>
      <c r="H55" s="114">
        <v>0</v>
      </c>
      <c r="I55" s="114">
        <v>0</v>
      </c>
      <c r="J55" s="114">
        <v>0</v>
      </c>
    </row>
    <row r="56" spans="1:10" s="17" customFormat="1" ht="15" customHeight="1">
      <c r="A56" s="148" t="s">
        <v>710</v>
      </c>
      <c r="B56" s="114">
        <v>594.37497999999994</v>
      </c>
      <c r="C56" s="114">
        <v>12507.3889</v>
      </c>
      <c r="D56" s="114">
        <v>27804.547129999999</v>
      </c>
      <c r="E56" s="114">
        <v>65289.4951</v>
      </c>
      <c r="F56" s="114">
        <v>81704.796489999993</v>
      </c>
      <c r="G56" s="114">
        <v>97670.710560000007</v>
      </c>
      <c r="H56" s="114">
        <v>117503.24298000001</v>
      </c>
      <c r="I56" s="114">
        <v>142445.44965</v>
      </c>
      <c r="J56" s="114">
        <v>149379.55293000001</v>
      </c>
    </row>
    <row r="57" spans="1:10" s="17" customFormat="1" ht="15" customHeight="1">
      <c r="A57" s="148" t="s">
        <v>711</v>
      </c>
      <c r="B57" s="114">
        <v>7272.0151399999995</v>
      </c>
      <c r="C57" s="114">
        <v>1949.3899799999999</v>
      </c>
      <c r="D57" s="114">
        <v>7534.3545000000004</v>
      </c>
      <c r="E57" s="114">
        <v>10620.95285</v>
      </c>
      <c r="F57" s="114">
        <v>10597.957050000001</v>
      </c>
      <c r="G57" s="114">
        <v>10597.957050000001</v>
      </c>
      <c r="H57" s="114">
        <v>10597.957050000001</v>
      </c>
      <c r="I57" s="114">
        <v>10597.957050000001</v>
      </c>
      <c r="J57" s="114">
        <v>10444.413769999999</v>
      </c>
    </row>
    <row r="58" spans="1:10" s="17" customFormat="1" ht="15" customHeight="1">
      <c r="A58" s="147" t="s">
        <v>712</v>
      </c>
      <c r="B58" s="114">
        <v>11368296.23557</v>
      </c>
      <c r="C58" s="114">
        <v>20996604.198009998</v>
      </c>
      <c r="D58" s="114">
        <v>31862224.228860002</v>
      </c>
      <c r="E58" s="114">
        <v>36432517.510109998</v>
      </c>
      <c r="F58" s="114">
        <v>39449666.363540001</v>
      </c>
      <c r="G58" s="114">
        <v>45292050.535470001</v>
      </c>
      <c r="H58" s="114">
        <v>47144196.816089995</v>
      </c>
      <c r="I58" s="114">
        <v>51711439.661250003</v>
      </c>
      <c r="J58" s="114">
        <v>53092346.609410003</v>
      </c>
    </row>
    <row r="59" spans="1:10" ht="30" customHeight="1">
      <c r="A59" s="398" t="s">
        <v>713</v>
      </c>
      <c r="B59" s="399">
        <v>736957.95082999999</v>
      </c>
      <c r="C59" s="399">
        <v>718765.58522000001</v>
      </c>
      <c r="D59" s="399">
        <v>902725.39007000008</v>
      </c>
      <c r="E59" s="399">
        <v>974554.48198000004</v>
      </c>
      <c r="F59" s="399">
        <v>1130081.9409700001</v>
      </c>
      <c r="G59" s="399">
        <v>1156223.26988</v>
      </c>
      <c r="H59" s="399">
        <v>746684.14009</v>
      </c>
      <c r="I59" s="399">
        <v>1347358.89775</v>
      </c>
      <c r="J59" s="399">
        <v>868934.75190999999</v>
      </c>
    </row>
    <row r="60" spans="1:10" ht="15" customHeight="1">
      <c r="A60" s="148" t="s">
        <v>714</v>
      </c>
      <c r="B60" s="114">
        <v>-217606.31305000003</v>
      </c>
      <c r="C60" s="114">
        <v>-226574.46098</v>
      </c>
      <c r="D60" s="114">
        <v>-298226.14016000001</v>
      </c>
      <c r="E60" s="114">
        <v>-401732.80704000004</v>
      </c>
      <c r="F60" s="114">
        <v>-491312.39350999997</v>
      </c>
      <c r="G60" s="114">
        <v>-566007.05900000001</v>
      </c>
      <c r="H60" s="114">
        <v>-393959.36735000001</v>
      </c>
      <c r="I60" s="114">
        <v>-711307.41527999996</v>
      </c>
      <c r="J60" s="114">
        <v>-487412.70293999999</v>
      </c>
    </row>
    <row r="61" spans="1:10" ht="15" customHeight="1">
      <c r="A61" s="147" t="s">
        <v>715</v>
      </c>
      <c r="B61" s="114">
        <v>519351.63777999999</v>
      </c>
      <c r="C61" s="114">
        <v>492191.12424000003</v>
      </c>
      <c r="D61" s="114">
        <v>604499.24991000001</v>
      </c>
      <c r="E61" s="114">
        <v>572821.67494000006</v>
      </c>
      <c r="F61" s="114">
        <v>638769.54746000003</v>
      </c>
      <c r="G61" s="114">
        <v>590216.21088000003</v>
      </c>
      <c r="H61" s="114">
        <v>352724.77273999999</v>
      </c>
      <c r="I61" s="114">
        <v>636051.48247000005</v>
      </c>
      <c r="J61" s="114">
        <v>381522.04897</v>
      </c>
    </row>
    <row r="62" spans="1:10" ht="15" customHeight="1">
      <c r="A62" s="116" t="s">
        <v>716</v>
      </c>
      <c r="B62" s="114">
        <v>111508.59396</v>
      </c>
      <c r="C62" s="114">
        <v>169001.18350000001</v>
      </c>
      <c r="D62" s="114">
        <v>194612.77684999999</v>
      </c>
      <c r="E62" s="114">
        <v>199488.05674999999</v>
      </c>
      <c r="F62" s="114">
        <v>145941.35793999999</v>
      </c>
      <c r="G62" s="114">
        <v>188545.68038000001</v>
      </c>
      <c r="H62" s="114">
        <v>103926.91623999999</v>
      </c>
      <c r="I62" s="114">
        <v>229110.91686000003</v>
      </c>
      <c r="J62" s="114">
        <v>353794.92508999998</v>
      </c>
    </row>
    <row r="63" spans="1:10" ht="15" customHeight="1">
      <c r="A63" s="148" t="s">
        <v>717</v>
      </c>
      <c r="B63" s="114">
        <v>-29062.982949999998</v>
      </c>
      <c r="C63" s="114">
        <v>-35814.325859999997</v>
      </c>
      <c r="D63" s="114">
        <v>-70485.337310000003</v>
      </c>
      <c r="E63" s="114">
        <v>-72189.936690000002</v>
      </c>
      <c r="F63" s="114">
        <v>-57699.739860000001</v>
      </c>
      <c r="G63" s="114">
        <v>-89679.904370000004</v>
      </c>
      <c r="H63" s="114">
        <v>-56284.834009999999</v>
      </c>
      <c r="I63" s="114">
        <v>-122473.8</v>
      </c>
      <c r="J63" s="114">
        <v>-165115.47272999998</v>
      </c>
    </row>
    <row r="64" spans="1:10" ht="15" customHeight="1">
      <c r="A64" s="117" t="s">
        <v>718</v>
      </c>
      <c r="B64" s="114">
        <v>601797.24878999998</v>
      </c>
      <c r="C64" s="114">
        <v>625377.98187999998</v>
      </c>
      <c r="D64" s="114">
        <v>728626.68945000006</v>
      </c>
      <c r="E64" s="114">
        <v>700119.79500000004</v>
      </c>
      <c r="F64" s="114">
        <v>727011.16553999996</v>
      </c>
      <c r="G64" s="114">
        <v>689081.98688999994</v>
      </c>
      <c r="H64" s="114">
        <v>400366.85497000004</v>
      </c>
      <c r="I64" s="114">
        <v>742688.59933</v>
      </c>
      <c r="J64" s="114">
        <v>570201.50133</v>
      </c>
    </row>
    <row r="65" spans="1:10" ht="15" customHeight="1">
      <c r="A65" s="116" t="s">
        <v>719</v>
      </c>
      <c r="B65" s="114">
        <v>357111.62952999998</v>
      </c>
      <c r="C65" s="114">
        <v>255595.25618</v>
      </c>
      <c r="D65" s="114">
        <v>317210.39086000004</v>
      </c>
      <c r="E65" s="114">
        <v>416213.38131999999</v>
      </c>
      <c r="F65" s="114">
        <v>525127.13893000002</v>
      </c>
      <c r="G65" s="114">
        <v>723170.81715999998</v>
      </c>
      <c r="H65" s="114">
        <v>439410.17693999998</v>
      </c>
      <c r="I65" s="114">
        <v>627731.91960000002</v>
      </c>
      <c r="J65" s="114">
        <v>494546.08344000002</v>
      </c>
    </row>
    <row r="66" spans="1:10" ht="15" customHeight="1">
      <c r="A66" s="116" t="s">
        <v>720</v>
      </c>
      <c r="B66" s="114">
        <v>-510613.31107999996</v>
      </c>
      <c r="C66" s="114">
        <v>-335135.9278</v>
      </c>
      <c r="D66" s="114">
        <v>-396475.05914999999</v>
      </c>
      <c r="E66" s="114">
        <v>-511912.33143999998</v>
      </c>
      <c r="F66" s="114">
        <v>-589964.29249000002</v>
      </c>
      <c r="G66" s="114">
        <v>-803044.10296000005</v>
      </c>
      <c r="H66" s="114">
        <v>-467353.08617999998</v>
      </c>
      <c r="I66" s="114">
        <v>-710581.92327000003</v>
      </c>
      <c r="J66" s="114">
        <v>-541195.96941000002</v>
      </c>
    </row>
    <row r="67" spans="1:10" ht="15" customHeight="1">
      <c r="A67" s="147" t="s">
        <v>721</v>
      </c>
      <c r="B67" s="114">
        <v>448295.56724</v>
      </c>
      <c r="C67" s="114">
        <v>545837.31025999994</v>
      </c>
      <c r="D67" s="114">
        <v>649362.02116</v>
      </c>
      <c r="E67" s="114">
        <v>604420.84487999999</v>
      </c>
      <c r="F67" s="114">
        <v>662174.01198000007</v>
      </c>
      <c r="G67" s="114">
        <v>609208.70108999999</v>
      </c>
      <c r="H67" s="114">
        <v>372423.94573000004</v>
      </c>
      <c r="I67" s="114">
        <v>659838.59565999999</v>
      </c>
      <c r="J67" s="114">
        <v>523551.61536</v>
      </c>
    </row>
    <row r="68" spans="1:10" ht="15" customHeight="1">
      <c r="A68" s="148" t="s">
        <v>722</v>
      </c>
      <c r="B68" s="114">
        <v>-357159.25375999999</v>
      </c>
      <c r="C68" s="114">
        <v>-424099.81219999999</v>
      </c>
      <c r="D68" s="114">
        <v>-506339.20746000001</v>
      </c>
      <c r="E68" s="114">
        <v>-544186.22055999993</v>
      </c>
      <c r="F68" s="114">
        <v>-602173.44016</v>
      </c>
      <c r="G68" s="114">
        <v>-587993.43698999996</v>
      </c>
      <c r="H68" s="114">
        <v>-339026.50669000001</v>
      </c>
      <c r="I68" s="114">
        <v>-645419.60876999993</v>
      </c>
      <c r="J68" s="114">
        <v>-448639.6679</v>
      </c>
    </row>
    <row r="69" spans="1:10" ht="15" customHeight="1">
      <c r="A69" s="117" t="s">
        <v>723</v>
      </c>
      <c r="B69" s="114">
        <v>91136.313479999997</v>
      </c>
      <c r="C69" s="114">
        <v>121737.49806</v>
      </c>
      <c r="D69" s="114">
        <v>143022.8137</v>
      </c>
      <c r="E69" s="114">
        <v>60234.624320000003</v>
      </c>
      <c r="F69" s="114">
        <v>60000.571819999997</v>
      </c>
      <c r="G69" s="114">
        <v>21215.2641</v>
      </c>
      <c r="H69" s="114">
        <v>33397.439039999997</v>
      </c>
      <c r="I69" s="114">
        <v>14418.98689</v>
      </c>
      <c r="J69" s="114">
        <v>74911.947459999996</v>
      </c>
    </row>
    <row r="70" spans="1:10" ht="15" customHeight="1">
      <c r="A70" s="117" t="s">
        <v>724</v>
      </c>
      <c r="B70" s="114">
        <v>3.02569</v>
      </c>
      <c r="C70" s="114">
        <v>6.9729700000000001</v>
      </c>
      <c r="D70" s="114">
        <v>0.81476999999999999</v>
      </c>
      <c r="E70" s="114">
        <v>0.71129999999999993</v>
      </c>
      <c r="F70" s="114">
        <v>0.59577000000000002</v>
      </c>
      <c r="G70" s="114">
        <v>0.45504</v>
      </c>
      <c r="H70" s="114">
        <v>0.221</v>
      </c>
      <c r="I70" s="114">
        <v>0.29266000000000003</v>
      </c>
      <c r="J70" s="114">
        <v>0.1157</v>
      </c>
    </row>
    <row r="71" spans="1:10" ht="15" customHeight="1">
      <c r="A71" s="115" t="s">
        <v>1127</v>
      </c>
      <c r="B71" s="114">
        <v>0</v>
      </c>
      <c r="C71" s="114">
        <v>6.0239700000000003</v>
      </c>
      <c r="D71" s="114">
        <v>0</v>
      </c>
      <c r="E71" s="114">
        <v>0</v>
      </c>
      <c r="F71" s="114">
        <v>0</v>
      </c>
      <c r="G71" s="114">
        <v>0</v>
      </c>
      <c r="H71" s="114">
        <v>0</v>
      </c>
      <c r="I71" s="114">
        <v>0</v>
      </c>
      <c r="J71" s="114">
        <v>0</v>
      </c>
    </row>
    <row r="72" spans="1:10" ht="15" customHeight="1">
      <c r="A72" s="115" t="s">
        <v>1128</v>
      </c>
      <c r="B72" s="114">
        <v>3.02569</v>
      </c>
      <c r="C72" s="114">
        <v>0.94899999999999995</v>
      </c>
      <c r="D72" s="114">
        <v>0.81476999999999999</v>
      </c>
      <c r="E72" s="114">
        <v>0.71129999999999993</v>
      </c>
      <c r="F72" s="114">
        <v>0.59577000000000002</v>
      </c>
      <c r="G72" s="114">
        <v>0.45504</v>
      </c>
      <c r="H72" s="114">
        <v>0.221</v>
      </c>
      <c r="I72" s="114">
        <v>0.29266000000000003</v>
      </c>
      <c r="J72" s="114">
        <v>0.1157</v>
      </c>
    </row>
    <row r="73" spans="1:10" ht="15" customHeight="1">
      <c r="A73" s="147" t="s">
        <v>725</v>
      </c>
      <c r="B73" s="114">
        <v>0</v>
      </c>
      <c r="C73" s="114">
        <v>-3.5999999999999997E-4</v>
      </c>
      <c r="D73" s="114">
        <v>-4.0000000000000003E-5</v>
      </c>
      <c r="E73" s="114">
        <v>0</v>
      </c>
      <c r="F73" s="114">
        <v>0</v>
      </c>
      <c r="G73" s="114">
        <v>0</v>
      </c>
      <c r="H73" s="114">
        <v>0</v>
      </c>
      <c r="I73" s="114">
        <v>0</v>
      </c>
      <c r="J73" s="114">
        <v>0</v>
      </c>
    </row>
    <row r="74" spans="1:10" ht="15" customHeight="1">
      <c r="A74" s="147" t="s">
        <v>1559</v>
      </c>
      <c r="B74" s="114">
        <v>0</v>
      </c>
      <c r="C74" s="114">
        <v>0</v>
      </c>
      <c r="D74" s="114">
        <v>0</v>
      </c>
      <c r="E74" s="114">
        <v>0</v>
      </c>
      <c r="F74" s="114">
        <v>0</v>
      </c>
      <c r="G74" s="114">
        <v>0</v>
      </c>
      <c r="H74" s="114">
        <v>0</v>
      </c>
      <c r="I74" s="114">
        <v>0</v>
      </c>
      <c r="J74" s="114">
        <v>0</v>
      </c>
    </row>
    <row r="75" spans="1:10" ht="15" customHeight="1">
      <c r="A75" s="148" t="s">
        <v>467</v>
      </c>
      <c r="B75" s="114">
        <v>0</v>
      </c>
      <c r="C75" s="114">
        <v>-3.5999999999999997E-4</v>
      </c>
      <c r="D75" s="114">
        <v>-4.0000000000000003E-5</v>
      </c>
      <c r="E75" s="114">
        <v>0</v>
      </c>
      <c r="F75" s="114">
        <v>0</v>
      </c>
      <c r="G75" s="114">
        <v>0</v>
      </c>
      <c r="H75" s="114">
        <v>0</v>
      </c>
      <c r="I75" s="114">
        <v>0</v>
      </c>
      <c r="J75" s="114">
        <v>0</v>
      </c>
    </row>
    <row r="76" spans="1:10" ht="15" customHeight="1">
      <c r="A76" s="147" t="s">
        <v>726</v>
      </c>
      <c r="B76" s="114">
        <v>91139.339170000007</v>
      </c>
      <c r="C76" s="114">
        <v>121744.47067</v>
      </c>
      <c r="D76" s="114">
        <v>143023.62843000001</v>
      </c>
      <c r="E76" s="114">
        <v>60235.335619999998</v>
      </c>
      <c r="F76" s="114">
        <v>60001.167590000005</v>
      </c>
      <c r="G76" s="114">
        <v>21215.719140000001</v>
      </c>
      <c r="H76" s="114">
        <v>33397.660040000002</v>
      </c>
      <c r="I76" s="114">
        <v>14419.279550000001</v>
      </c>
      <c r="J76" s="114">
        <v>74912.063159999991</v>
      </c>
    </row>
    <row r="77" spans="1:10" ht="15" customHeight="1">
      <c r="A77" s="149" t="s">
        <v>1118</v>
      </c>
      <c r="B77" s="114">
        <v>0</v>
      </c>
      <c r="C77" s="114">
        <v>0</v>
      </c>
      <c r="D77" s="114">
        <v>0</v>
      </c>
      <c r="E77" s="114">
        <v>0</v>
      </c>
      <c r="F77" s="114">
        <v>958.99843999999996</v>
      </c>
      <c r="G77" s="114">
        <v>0</v>
      </c>
      <c r="H77" s="114">
        <v>0</v>
      </c>
      <c r="I77" s="114">
        <v>418.46</v>
      </c>
      <c r="J77" s="114">
        <v>0</v>
      </c>
    </row>
    <row r="78" spans="1:10" ht="15" customHeight="1">
      <c r="A78" s="117" t="s">
        <v>727</v>
      </c>
      <c r="B78" s="114">
        <v>91139.339170000007</v>
      </c>
      <c r="C78" s="114">
        <v>121744.47067</v>
      </c>
      <c r="D78" s="114">
        <v>143023.62843000001</v>
      </c>
      <c r="E78" s="114">
        <v>60235.335619999998</v>
      </c>
      <c r="F78" s="114">
        <v>60960.16603</v>
      </c>
      <c r="G78" s="114">
        <v>21215.719140000001</v>
      </c>
      <c r="H78" s="114">
        <v>33397.660040000002</v>
      </c>
      <c r="I78" s="114">
        <v>14837.73955</v>
      </c>
      <c r="J78" s="114">
        <v>74912.063159999991</v>
      </c>
    </row>
    <row r="79" spans="1:10" ht="15" customHeight="1">
      <c r="A79" s="116" t="s">
        <v>728</v>
      </c>
      <c r="B79" s="114">
        <v>-243.78003000000001</v>
      </c>
      <c r="C79" s="114">
        <v>521.66197999999997</v>
      </c>
      <c r="D79" s="114">
        <v>71.349580000000003</v>
      </c>
      <c r="E79" s="114">
        <v>-1599.9477199999999</v>
      </c>
      <c r="F79" s="114">
        <v>-24.209389999999999</v>
      </c>
      <c r="G79" s="114">
        <v>1629.4755400000001</v>
      </c>
      <c r="H79" s="114">
        <v>0</v>
      </c>
      <c r="I79" s="114">
        <v>709.79810999999995</v>
      </c>
      <c r="J79" s="114">
        <v>65.540000000000006</v>
      </c>
    </row>
    <row r="80" spans="1:10" ht="15" customHeight="1">
      <c r="A80" s="147" t="s">
        <v>729</v>
      </c>
      <c r="B80" s="114">
        <v>90895.559139999998</v>
      </c>
      <c r="C80" s="114">
        <v>122266.13265</v>
      </c>
      <c r="D80" s="114">
        <v>143094.97800999999</v>
      </c>
      <c r="E80" s="114">
        <v>58635.387900000002</v>
      </c>
      <c r="F80" s="114">
        <v>60935.956640000004</v>
      </c>
      <c r="G80" s="114">
        <v>22845.194680000001</v>
      </c>
      <c r="H80" s="114">
        <v>33397.660040000002</v>
      </c>
      <c r="I80" s="114">
        <v>15547.53766</v>
      </c>
      <c r="J80" s="114">
        <v>74977.603159999999</v>
      </c>
    </row>
    <row r="81" spans="1:10" ht="15" customHeight="1">
      <c r="A81" s="116" t="s">
        <v>730</v>
      </c>
      <c r="B81" s="114">
        <v>0</v>
      </c>
      <c r="C81" s="114">
        <v>0</v>
      </c>
      <c r="D81" s="114">
        <v>0</v>
      </c>
      <c r="E81" s="114">
        <v>0</v>
      </c>
      <c r="F81" s="114">
        <v>0</v>
      </c>
      <c r="G81" s="114">
        <v>0</v>
      </c>
      <c r="H81" s="114">
        <v>0</v>
      </c>
      <c r="I81" s="114">
        <v>0</v>
      </c>
      <c r="J81" s="114">
        <v>0</v>
      </c>
    </row>
    <row r="82" spans="1:10" ht="15" customHeight="1">
      <c r="A82" s="147" t="s">
        <v>731</v>
      </c>
      <c r="B82" s="114">
        <v>90895.559139999998</v>
      </c>
      <c r="C82" s="114">
        <v>122266.13265</v>
      </c>
      <c r="D82" s="114">
        <v>143094.97800999999</v>
      </c>
      <c r="E82" s="114">
        <v>58635.387900000002</v>
      </c>
      <c r="F82" s="114">
        <v>60935.956640000004</v>
      </c>
      <c r="G82" s="114">
        <v>22845.194680000001</v>
      </c>
      <c r="H82" s="114">
        <v>33397.660040000002</v>
      </c>
      <c r="I82" s="114">
        <v>15547.53766</v>
      </c>
      <c r="J82" s="114">
        <v>74977.603159999999</v>
      </c>
    </row>
    <row r="83" spans="1:10" ht="15" customHeight="1" thickBot="1">
      <c r="A83" s="116" t="s">
        <v>732</v>
      </c>
      <c r="B83" s="114">
        <v>-5628.7380000000003</v>
      </c>
      <c r="C83" s="114">
        <v>-2177.7539999999999</v>
      </c>
      <c r="D83" s="114">
        <v>-29468.258999999998</v>
      </c>
      <c r="E83" s="114">
        <v>-1E-3</v>
      </c>
      <c r="F83" s="114">
        <v>-2212.971</v>
      </c>
      <c r="G83" s="114">
        <v>-2435.4760000000001</v>
      </c>
      <c r="H83" s="114">
        <v>0</v>
      </c>
      <c r="I83" s="114">
        <v>-4564.8770000000004</v>
      </c>
      <c r="J83" s="114">
        <v>0</v>
      </c>
    </row>
    <row r="84" spans="1:10" ht="15" customHeight="1" thickTop="1" thickBot="1">
      <c r="A84" s="396" t="s">
        <v>733</v>
      </c>
      <c r="B84" s="397">
        <v>85266.82114</v>
      </c>
      <c r="C84" s="397">
        <v>120088.37865</v>
      </c>
      <c r="D84" s="397">
        <v>113626.71901</v>
      </c>
      <c r="E84" s="397">
        <v>58635.386899999998</v>
      </c>
      <c r="F84" s="397">
        <v>58722.985639999999</v>
      </c>
      <c r="G84" s="397">
        <v>20409.718679999998</v>
      </c>
      <c r="H84" s="397">
        <v>33397.660040000002</v>
      </c>
      <c r="I84" s="397">
        <v>10982.66066</v>
      </c>
      <c r="J84" s="397">
        <v>74977.603159999999</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7" ht="30" customHeight="1">
      <c r="A1" s="739" t="s">
        <v>473</v>
      </c>
      <c r="B1" s="739"/>
      <c r="C1" s="739"/>
      <c r="D1" s="739"/>
      <c r="E1" s="739"/>
      <c r="F1" s="739"/>
      <c r="G1" s="739"/>
      <c r="H1" s="739"/>
      <c r="I1" s="739"/>
      <c r="J1" s="739"/>
      <c r="K1" s="47"/>
      <c r="L1" s="47"/>
      <c r="M1" s="47"/>
      <c r="N1" s="47"/>
      <c r="O1" s="47"/>
      <c r="P1" s="47"/>
      <c r="Q1" s="47"/>
      <c r="R1" s="47"/>
      <c r="S1" s="47"/>
      <c r="T1" s="47"/>
      <c r="U1" s="47"/>
      <c r="V1" s="47"/>
      <c r="W1" s="47"/>
      <c r="X1" s="47"/>
      <c r="Y1" s="47"/>
      <c r="Z1" s="47"/>
      <c r="AA1" s="47"/>
    </row>
    <row r="2" spans="1:27" ht="15" customHeight="1">
      <c r="A2" s="740" t="s">
        <v>668</v>
      </c>
      <c r="B2" s="740"/>
      <c r="C2" s="740"/>
      <c r="D2" s="740"/>
      <c r="E2" s="740"/>
      <c r="F2" s="740"/>
      <c r="G2" s="740"/>
      <c r="H2" s="740"/>
      <c r="I2" s="740"/>
      <c r="J2" s="740"/>
      <c r="K2" s="47"/>
      <c r="L2" s="47"/>
      <c r="M2" s="47"/>
      <c r="N2" s="47"/>
      <c r="O2" s="47"/>
      <c r="P2" s="47"/>
      <c r="Q2" s="47"/>
      <c r="R2" s="47"/>
      <c r="S2" s="47"/>
      <c r="T2" s="47"/>
      <c r="U2" s="47"/>
      <c r="V2" s="47"/>
      <c r="W2" s="47"/>
      <c r="X2" s="47"/>
      <c r="Y2" s="47"/>
      <c r="Z2" s="47"/>
      <c r="AA2" s="47"/>
    </row>
    <row r="3" spans="1:27" ht="15" customHeight="1">
      <c r="A3" s="740" t="s">
        <v>745</v>
      </c>
      <c r="B3" s="740"/>
      <c r="C3" s="740"/>
      <c r="D3" s="740"/>
      <c r="E3" s="740"/>
      <c r="F3" s="740"/>
      <c r="G3" s="740"/>
      <c r="H3" s="740"/>
      <c r="I3" s="740"/>
      <c r="J3" s="740"/>
      <c r="K3" s="47"/>
      <c r="L3" s="47"/>
      <c r="M3" s="47"/>
      <c r="N3" s="47"/>
      <c r="O3" s="47"/>
      <c r="P3" s="47"/>
      <c r="Q3" s="47"/>
      <c r="R3" s="47"/>
      <c r="S3" s="47"/>
      <c r="T3" s="47"/>
      <c r="U3" s="47"/>
      <c r="V3" s="47"/>
      <c r="W3" s="47"/>
      <c r="X3" s="47"/>
      <c r="Y3" s="47"/>
      <c r="Z3" s="47"/>
      <c r="AA3" s="47"/>
    </row>
    <row r="4" spans="1:27" ht="30" customHeight="1">
      <c r="A4" s="741" t="s">
        <v>547</v>
      </c>
      <c r="B4" s="741"/>
      <c r="C4" s="741"/>
      <c r="D4" s="741"/>
      <c r="E4" s="741"/>
      <c r="F4" s="741"/>
      <c r="G4" s="741"/>
      <c r="H4" s="741"/>
      <c r="I4" s="741"/>
      <c r="J4" s="741"/>
      <c r="K4" s="47"/>
      <c r="L4" s="47"/>
      <c r="M4" s="47"/>
      <c r="N4" s="47"/>
      <c r="O4" s="47"/>
      <c r="P4" s="47"/>
      <c r="Q4" s="47"/>
      <c r="R4" s="47"/>
      <c r="S4" s="47"/>
      <c r="T4" s="47"/>
      <c r="U4" s="47"/>
      <c r="V4" s="47"/>
      <c r="W4" s="47"/>
      <c r="X4" s="47"/>
      <c r="Y4" s="47"/>
      <c r="Z4" s="47"/>
      <c r="AA4" s="47"/>
    </row>
    <row r="5" spans="1:27" ht="3.75" customHeight="1" thickBot="1">
      <c r="A5" s="47"/>
      <c r="B5" s="47"/>
      <c r="C5" s="47"/>
      <c r="D5" s="47"/>
      <c r="E5" s="47"/>
      <c r="F5" s="47"/>
      <c r="G5" s="47"/>
      <c r="H5" s="47"/>
      <c r="I5" s="47"/>
      <c r="J5" s="47"/>
      <c r="K5" s="47"/>
      <c r="L5" s="47"/>
      <c r="M5" s="47"/>
      <c r="N5" s="47"/>
      <c r="O5" s="47"/>
      <c r="P5" s="47"/>
      <c r="Q5" s="47"/>
      <c r="R5" s="47"/>
      <c r="S5" s="47"/>
      <c r="T5" s="47"/>
      <c r="U5" s="47"/>
      <c r="V5" s="47"/>
      <c r="W5" s="47"/>
      <c r="X5" s="47"/>
      <c r="Y5" s="47"/>
      <c r="Z5" s="47"/>
      <c r="AA5" s="47"/>
    </row>
    <row r="6" spans="1:27" s="15" customFormat="1" ht="30" customHeight="1" thickTop="1" thickBot="1">
      <c r="A6" s="560"/>
      <c r="B6" s="394" t="s">
        <v>670</v>
      </c>
      <c r="C6" s="394" t="s">
        <v>671</v>
      </c>
      <c r="D6" s="394" t="s">
        <v>672</v>
      </c>
      <c r="E6" s="394" t="s">
        <v>673</v>
      </c>
      <c r="F6" s="394" t="s">
        <v>674</v>
      </c>
      <c r="G6" s="394" t="s">
        <v>675</v>
      </c>
      <c r="H6" s="394" t="s">
        <v>1572</v>
      </c>
      <c r="I6" s="394" t="s">
        <v>1433</v>
      </c>
      <c r="J6" s="394" t="s">
        <v>1573</v>
      </c>
      <c r="K6" s="395"/>
      <c r="L6" s="395"/>
      <c r="M6" s="395"/>
      <c r="N6" s="395"/>
      <c r="O6" s="395"/>
      <c r="P6" s="395"/>
      <c r="Q6" s="395"/>
      <c r="R6" s="395"/>
      <c r="S6" s="395"/>
      <c r="T6" s="395"/>
      <c r="U6" s="395"/>
      <c r="V6" s="395"/>
      <c r="W6" s="395"/>
      <c r="X6" s="395"/>
      <c r="Y6" s="395"/>
      <c r="Z6" s="395"/>
      <c r="AA6" s="395"/>
    </row>
    <row r="7" spans="1:27" ht="15" customHeight="1" thickTop="1" thickBot="1">
      <c r="A7" s="396" t="s">
        <v>676</v>
      </c>
      <c r="B7" s="397">
        <v>6235055.9260600004</v>
      </c>
      <c r="C7" s="397">
        <v>7115436.9610100007</v>
      </c>
      <c r="D7" s="397">
        <v>7792013.1160200005</v>
      </c>
      <c r="E7" s="397">
        <v>8543735.2245300002</v>
      </c>
      <c r="F7" s="397">
        <v>9286432.2984299995</v>
      </c>
      <c r="G7" s="397">
        <v>9049783.9762700014</v>
      </c>
      <c r="H7" s="397">
        <v>8999430.5507999994</v>
      </c>
      <c r="I7" s="397">
        <v>9121125.3314999994</v>
      </c>
      <c r="J7" s="397">
        <v>9629752.0627999995</v>
      </c>
      <c r="K7" s="47"/>
      <c r="L7" s="47"/>
      <c r="M7" s="47"/>
      <c r="N7" s="47"/>
      <c r="O7" s="47"/>
      <c r="P7" s="47"/>
      <c r="Q7" s="47"/>
      <c r="R7" s="47"/>
      <c r="S7" s="47"/>
      <c r="T7" s="47"/>
      <c r="U7" s="47"/>
      <c r="V7" s="47"/>
      <c r="W7" s="47"/>
      <c r="X7" s="47"/>
      <c r="Y7" s="47"/>
      <c r="Z7" s="47"/>
      <c r="AA7" s="47"/>
    </row>
    <row r="8" spans="1:27" s="16" customFormat="1" ht="15" customHeight="1" thickTop="1">
      <c r="A8" s="147" t="s">
        <v>193</v>
      </c>
      <c r="B8" s="114">
        <v>492699.84088999999</v>
      </c>
      <c r="C8" s="114">
        <v>466679.92</v>
      </c>
      <c r="D8" s="114">
        <v>443184.47908999998</v>
      </c>
      <c r="E8" s="114">
        <v>453964.56268000003</v>
      </c>
      <c r="F8" s="114">
        <v>463572.68935</v>
      </c>
      <c r="G8" s="114">
        <v>708192.24774000002</v>
      </c>
      <c r="H8" s="114">
        <v>584925.72385000007</v>
      </c>
      <c r="I8" s="114">
        <v>710339.35304999992</v>
      </c>
      <c r="J8" s="114">
        <v>643876.31122999999</v>
      </c>
      <c r="K8" s="47"/>
      <c r="L8" s="47"/>
      <c r="M8" s="47"/>
      <c r="N8" s="47"/>
      <c r="O8" s="47"/>
      <c r="P8" s="47"/>
      <c r="Q8" s="47"/>
      <c r="R8" s="47"/>
      <c r="S8" s="47"/>
      <c r="T8" s="47"/>
      <c r="U8" s="47"/>
      <c r="V8" s="47"/>
      <c r="W8" s="47"/>
      <c r="X8" s="47"/>
      <c r="Y8" s="47"/>
      <c r="Z8" s="47"/>
      <c r="AA8" s="47"/>
    </row>
    <row r="9" spans="1:27" s="16" customFormat="1" ht="15" customHeight="1">
      <c r="A9" s="147" t="s">
        <v>202</v>
      </c>
      <c r="B9" s="114">
        <v>480119.58558999997</v>
      </c>
      <c r="C9" s="114">
        <v>583689.46020000009</v>
      </c>
      <c r="D9" s="114">
        <v>698905.38219000003</v>
      </c>
      <c r="E9" s="114">
        <v>641288.06994000007</v>
      </c>
      <c r="F9" s="114">
        <v>491627.73608999996</v>
      </c>
      <c r="G9" s="114">
        <v>1269.45353</v>
      </c>
      <c r="H9" s="114">
        <v>367.09145000000001</v>
      </c>
      <c r="I9" s="114">
        <v>362.40181000000001</v>
      </c>
      <c r="J9" s="114">
        <v>156248.26628000001</v>
      </c>
      <c r="K9" s="47"/>
      <c r="L9" s="47"/>
      <c r="M9" s="47"/>
      <c r="N9" s="47"/>
      <c r="O9" s="47"/>
      <c r="P9" s="47"/>
      <c r="Q9" s="47"/>
      <c r="R9" s="47"/>
      <c r="S9" s="47"/>
      <c r="T9" s="47"/>
      <c r="U9" s="47"/>
      <c r="V9" s="47"/>
      <c r="W9" s="47"/>
      <c r="X9" s="47"/>
      <c r="Y9" s="47"/>
      <c r="Z9" s="47"/>
      <c r="AA9" s="47"/>
    </row>
    <row r="10" spans="1:27" s="16" customFormat="1" ht="15" customHeight="1">
      <c r="A10" s="147" t="s">
        <v>211</v>
      </c>
      <c r="B10" s="114">
        <v>5006393.8929700004</v>
      </c>
      <c r="C10" s="114">
        <v>5684238.4734799992</v>
      </c>
      <c r="D10" s="114">
        <v>6354894.1213800004</v>
      </c>
      <c r="E10" s="114">
        <v>7085325.7449099999</v>
      </c>
      <c r="F10" s="114">
        <v>7951630.0270400001</v>
      </c>
      <c r="G10" s="114">
        <v>8183425.7253599996</v>
      </c>
      <c r="H10" s="114">
        <v>8280847.7790000001</v>
      </c>
      <c r="I10" s="114">
        <v>8199707.6084399996</v>
      </c>
      <c r="J10" s="114">
        <v>8529307.7217699997</v>
      </c>
      <c r="K10" s="47"/>
      <c r="L10" s="47"/>
      <c r="M10" s="47"/>
      <c r="N10" s="47"/>
      <c r="O10" s="47"/>
      <c r="P10" s="47"/>
      <c r="Q10" s="47"/>
      <c r="R10" s="47"/>
      <c r="S10" s="47"/>
      <c r="T10" s="47"/>
      <c r="U10" s="47"/>
      <c r="V10" s="47"/>
      <c r="W10" s="47"/>
      <c r="X10" s="47"/>
      <c r="Y10" s="47"/>
      <c r="Z10" s="47"/>
      <c r="AA10" s="47"/>
    </row>
    <row r="11" spans="1:27" s="16" customFormat="1" ht="15" customHeight="1">
      <c r="A11" s="148" t="s">
        <v>677</v>
      </c>
      <c r="B11" s="114">
        <v>5045758.9105900005</v>
      </c>
      <c r="C11" s="114">
        <v>5722118.9777499996</v>
      </c>
      <c r="D11" s="114">
        <v>6380607.00196</v>
      </c>
      <c r="E11" s="114">
        <v>7113569.5045200009</v>
      </c>
      <c r="F11" s="114">
        <v>7987773.6406100001</v>
      </c>
      <c r="G11" s="114">
        <v>8222974.2915200004</v>
      </c>
      <c r="H11" s="114">
        <v>8031576.4847799996</v>
      </c>
      <c r="I11" s="114">
        <v>7704811.3923900006</v>
      </c>
      <c r="J11" s="114">
        <v>7968358.2593100006</v>
      </c>
      <c r="K11" s="47"/>
      <c r="L11" s="47"/>
      <c r="M11" s="47"/>
      <c r="N11" s="47"/>
      <c r="O11" s="47"/>
      <c r="P11" s="47"/>
      <c r="Q11" s="47"/>
      <c r="R11" s="47"/>
      <c r="S11" s="47"/>
      <c r="T11" s="47"/>
      <c r="U11" s="47"/>
      <c r="V11" s="47"/>
      <c r="W11" s="47"/>
      <c r="X11" s="47"/>
      <c r="Y11" s="47"/>
      <c r="Z11" s="47"/>
      <c r="AA11" s="47"/>
    </row>
    <row r="12" spans="1:27" s="16" customFormat="1" ht="15" customHeight="1">
      <c r="A12" s="148" t="s">
        <v>678</v>
      </c>
      <c r="B12" s="114">
        <v>5022167.42631</v>
      </c>
      <c r="C12" s="114">
        <v>5674768.82283</v>
      </c>
      <c r="D12" s="114">
        <v>6305680.1382400002</v>
      </c>
      <c r="E12" s="114">
        <v>6945186.1997600002</v>
      </c>
      <c r="F12" s="114">
        <v>7753538.4148399998</v>
      </c>
      <c r="G12" s="114">
        <v>7932844.0391000006</v>
      </c>
      <c r="H12" s="114">
        <v>7735184.8384499997</v>
      </c>
      <c r="I12" s="114">
        <v>7395149.2234700006</v>
      </c>
      <c r="J12" s="114">
        <v>6618621.6792399995</v>
      </c>
      <c r="K12" s="47"/>
      <c r="L12" s="47"/>
      <c r="M12" s="47"/>
      <c r="N12" s="47"/>
      <c r="O12" s="47"/>
      <c r="P12" s="47"/>
      <c r="Q12" s="47"/>
      <c r="R12" s="47"/>
      <c r="S12" s="47"/>
      <c r="T12" s="47"/>
      <c r="U12" s="47"/>
      <c r="V12" s="47"/>
      <c r="W12" s="47"/>
      <c r="X12" s="47"/>
      <c r="Y12" s="47"/>
      <c r="Z12" s="47"/>
      <c r="AA12" s="47"/>
    </row>
    <row r="13" spans="1:27" s="16" customFormat="1" ht="15" customHeight="1">
      <c r="A13" s="148" t="s">
        <v>679</v>
      </c>
      <c r="B13" s="114">
        <v>23591.484280000001</v>
      </c>
      <c r="C13" s="114">
        <v>47350.154920000001</v>
      </c>
      <c r="D13" s="114">
        <v>74926.863719999994</v>
      </c>
      <c r="E13" s="114">
        <v>168383.30476</v>
      </c>
      <c r="F13" s="114">
        <v>234235.22577000002</v>
      </c>
      <c r="G13" s="114">
        <v>290130.25242000003</v>
      </c>
      <c r="H13" s="114">
        <v>296391.64632999996</v>
      </c>
      <c r="I13" s="114">
        <v>309662.16892000003</v>
      </c>
      <c r="J13" s="114">
        <v>1349736.5800699999</v>
      </c>
      <c r="K13" s="47"/>
      <c r="L13" s="47"/>
      <c r="M13" s="47"/>
      <c r="N13" s="47"/>
      <c r="O13" s="47"/>
      <c r="P13" s="47"/>
      <c r="Q13" s="47"/>
      <c r="R13" s="47"/>
      <c r="S13" s="47"/>
      <c r="T13" s="47"/>
      <c r="U13" s="47"/>
      <c r="V13" s="47"/>
      <c r="W13" s="47"/>
      <c r="X13" s="47"/>
      <c r="Y13" s="47"/>
      <c r="Z13" s="47"/>
      <c r="AA13" s="47"/>
    </row>
    <row r="14" spans="1:27" s="16" customFormat="1" ht="15" customHeight="1">
      <c r="A14" s="148" t="s">
        <v>680</v>
      </c>
      <c r="B14" s="114">
        <v>30036.166949999999</v>
      </c>
      <c r="C14" s="114">
        <v>33265.296649999997</v>
      </c>
      <c r="D14" s="114">
        <v>37796.531670000004</v>
      </c>
      <c r="E14" s="114">
        <v>29968.302050000002</v>
      </c>
      <c r="F14" s="114">
        <v>31581.92726</v>
      </c>
      <c r="G14" s="114">
        <v>22863.08628</v>
      </c>
      <c r="H14" s="114">
        <v>24656.950270000001</v>
      </c>
      <c r="I14" s="114">
        <v>12184.138000000001</v>
      </c>
      <c r="J14" s="114">
        <v>6645.6647300000004</v>
      </c>
      <c r="K14" s="47"/>
      <c r="L14" s="47"/>
      <c r="M14" s="47"/>
      <c r="N14" s="47"/>
      <c r="O14" s="47"/>
      <c r="P14" s="47"/>
      <c r="Q14" s="47"/>
      <c r="R14" s="47"/>
      <c r="S14" s="47"/>
      <c r="T14" s="47"/>
      <c r="U14" s="47"/>
      <c r="V14" s="47"/>
      <c r="W14" s="47"/>
      <c r="X14" s="47"/>
      <c r="Y14" s="47"/>
      <c r="Z14" s="47"/>
      <c r="AA14" s="47"/>
    </row>
    <row r="15" spans="1:27" s="16" customFormat="1" ht="15" customHeight="1">
      <c r="A15" s="148" t="s">
        <v>681</v>
      </c>
      <c r="B15" s="114">
        <v>29443.295050000001</v>
      </c>
      <c r="C15" s="114">
        <v>31722.048050000001</v>
      </c>
      <c r="D15" s="114">
        <v>35890.053650000002</v>
      </c>
      <c r="E15" s="114">
        <v>26539.715670000001</v>
      </c>
      <c r="F15" s="114">
        <v>25492.571800000002</v>
      </c>
      <c r="G15" s="114">
        <v>17698.45825</v>
      </c>
      <c r="H15" s="114">
        <v>18755.206839999999</v>
      </c>
      <c r="I15" s="114">
        <v>9134.7622499999998</v>
      </c>
      <c r="J15" s="114">
        <v>5262.8085799999999</v>
      </c>
      <c r="K15" s="47"/>
      <c r="L15" s="47"/>
      <c r="M15" s="47"/>
      <c r="N15" s="47"/>
      <c r="O15" s="47"/>
      <c r="P15" s="47"/>
      <c r="Q15" s="47"/>
      <c r="R15" s="47"/>
      <c r="S15" s="47"/>
      <c r="T15" s="47"/>
      <c r="U15" s="47"/>
      <c r="V15" s="47"/>
      <c r="W15" s="47"/>
      <c r="X15" s="47"/>
      <c r="Y15" s="47"/>
      <c r="Z15" s="47"/>
      <c r="AA15" s="47"/>
    </row>
    <row r="16" spans="1:27" s="16" customFormat="1" ht="15" customHeight="1">
      <c r="A16" s="148" t="s">
        <v>682</v>
      </c>
      <c r="B16" s="114">
        <v>592.87189999999998</v>
      </c>
      <c r="C16" s="114">
        <v>1543.2486000000001</v>
      </c>
      <c r="D16" s="114">
        <v>1906.47802</v>
      </c>
      <c r="E16" s="114">
        <v>3428.5863799999997</v>
      </c>
      <c r="F16" s="114">
        <v>6089.3554599999998</v>
      </c>
      <c r="G16" s="114">
        <v>5164.6280299999999</v>
      </c>
      <c r="H16" s="114">
        <v>5901.7434299999995</v>
      </c>
      <c r="I16" s="114">
        <v>3049.3757500000002</v>
      </c>
      <c r="J16" s="114">
        <v>1382.8561499999998</v>
      </c>
      <c r="K16" s="47"/>
      <c r="L16" s="47"/>
      <c r="M16" s="47"/>
      <c r="N16" s="47"/>
      <c r="O16" s="47"/>
      <c r="P16" s="47"/>
      <c r="Q16" s="47"/>
      <c r="R16" s="47"/>
      <c r="S16" s="47"/>
      <c r="T16" s="47"/>
      <c r="U16" s="47"/>
      <c r="V16" s="47"/>
      <c r="W16" s="47"/>
      <c r="X16" s="47"/>
      <c r="Y16" s="47"/>
      <c r="Z16" s="47"/>
      <c r="AA16" s="47"/>
    </row>
    <row r="17" spans="1:27" s="16" customFormat="1" ht="15" customHeight="1">
      <c r="A17" s="148" t="s">
        <v>683</v>
      </c>
      <c r="B17" s="114">
        <v>37302.27895</v>
      </c>
      <c r="C17" s="114">
        <v>34021.848279999998</v>
      </c>
      <c r="D17" s="114">
        <v>46782.226750000002</v>
      </c>
      <c r="E17" s="114">
        <v>49240.689810000003</v>
      </c>
      <c r="F17" s="114">
        <v>48830.327420000001</v>
      </c>
      <c r="G17" s="114">
        <v>60760.448520000005</v>
      </c>
      <c r="H17" s="114">
        <v>60882.649880000004</v>
      </c>
      <c r="I17" s="114">
        <v>46561.24106</v>
      </c>
      <c r="J17" s="114">
        <v>33858.387340000001</v>
      </c>
      <c r="K17" s="47"/>
      <c r="L17" s="47"/>
      <c r="M17" s="47"/>
      <c r="N17" s="47"/>
      <c r="O17" s="47"/>
      <c r="P17" s="47"/>
      <c r="Q17" s="47"/>
      <c r="R17" s="47"/>
      <c r="S17" s="47"/>
      <c r="T17" s="47"/>
      <c r="U17" s="47"/>
      <c r="V17" s="47"/>
      <c r="W17" s="47"/>
      <c r="X17" s="47"/>
      <c r="Y17" s="47"/>
      <c r="Z17" s="47"/>
      <c r="AA17" s="47"/>
    </row>
    <row r="18" spans="1:27" s="16" customFormat="1" ht="15" customHeight="1">
      <c r="A18" s="148" t="s">
        <v>684</v>
      </c>
      <c r="B18" s="114">
        <v>34750.634850000002</v>
      </c>
      <c r="C18" s="114">
        <v>31042.05026</v>
      </c>
      <c r="D18" s="114">
        <v>43285.414530000002</v>
      </c>
      <c r="E18" s="114">
        <v>43718.485229999998</v>
      </c>
      <c r="F18" s="114">
        <v>39511.983140000004</v>
      </c>
      <c r="G18" s="114">
        <v>45821.209799999997</v>
      </c>
      <c r="H18" s="114">
        <v>44982.114379999999</v>
      </c>
      <c r="I18" s="114">
        <v>37413.397969999998</v>
      </c>
      <c r="J18" s="114">
        <v>26165.686269999998</v>
      </c>
      <c r="K18" s="47"/>
      <c r="L18" s="47"/>
      <c r="M18" s="47"/>
      <c r="N18" s="47"/>
      <c r="O18" s="47"/>
      <c r="P18" s="47"/>
      <c r="Q18" s="47"/>
      <c r="R18" s="47"/>
      <c r="S18" s="47"/>
      <c r="T18" s="47"/>
      <c r="U18" s="47"/>
      <c r="V18" s="47"/>
      <c r="W18" s="47"/>
      <c r="X18" s="47"/>
      <c r="Y18" s="47"/>
      <c r="Z18" s="47"/>
      <c r="AA18" s="47"/>
    </row>
    <row r="19" spans="1:27" s="16" customFormat="1" ht="15" customHeight="1">
      <c r="A19" s="148" t="s">
        <v>685</v>
      </c>
      <c r="B19" s="114">
        <v>2551.6441</v>
      </c>
      <c r="C19" s="114">
        <v>2979.7980200000002</v>
      </c>
      <c r="D19" s="114">
        <v>3496.8122200000003</v>
      </c>
      <c r="E19" s="114">
        <v>5522.2045799999996</v>
      </c>
      <c r="F19" s="114">
        <v>9318.3442799999993</v>
      </c>
      <c r="G19" s="114">
        <v>14939.238720000001</v>
      </c>
      <c r="H19" s="114">
        <v>15900.5355</v>
      </c>
      <c r="I19" s="114">
        <v>9147.8430900000003</v>
      </c>
      <c r="J19" s="114">
        <v>7692.7010700000001</v>
      </c>
      <c r="K19" s="47"/>
      <c r="L19" s="47"/>
      <c r="M19" s="47"/>
      <c r="N19" s="47"/>
      <c r="O19" s="47"/>
      <c r="P19" s="47"/>
      <c r="Q19" s="47"/>
      <c r="R19" s="47"/>
      <c r="S19" s="47"/>
      <c r="T19" s="47"/>
      <c r="U19" s="47"/>
      <c r="V19" s="47"/>
      <c r="W19" s="47"/>
      <c r="X19" s="47"/>
      <c r="Y19" s="47"/>
      <c r="Z19" s="47"/>
      <c r="AA19" s="47"/>
    </row>
    <row r="20" spans="1:27" s="16" customFormat="1" ht="15" customHeight="1">
      <c r="A20" s="148" t="s">
        <v>224</v>
      </c>
      <c r="B20" s="114">
        <v>65979.397490000003</v>
      </c>
      <c r="C20" s="114">
        <v>74617.68323000001</v>
      </c>
      <c r="D20" s="114">
        <v>84183.02102</v>
      </c>
      <c r="E20" s="114">
        <v>95249.370060000001</v>
      </c>
      <c r="F20" s="114">
        <v>108207.53383</v>
      </c>
      <c r="G20" s="114">
        <v>117035.01586</v>
      </c>
      <c r="H20" s="114">
        <v>431318.16587999999</v>
      </c>
      <c r="I20" s="114">
        <v>705571.01032</v>
      </c>
      <c r="J20" s="114">
        <v>775263.51142999995</v>
      </c>
      <c r="K20" s="47"/>
      <c r="L20" s="47"/>
      <c r="M20" s="47"/>
      <c r="N20" s="47"/>
      <c r="O20" s="47"/>
      <c r="P20" s="47"/>
      <c r="Q20" s="47"/>
      <c r="R20" s="47"/>
      <c r="S20" s="47"/>
      <c r="T20" s="47"/>
      <c r="U20" s="47"/>
      <c r="V20" s="47"/>
      <c r="W20" s="47"/>
      <c r="X20" s="47"/>
      <c r="Y20" s="47"/>
      <c r="Z20" s="47"/>
      <c r="AA20" s="47"/>
    </row>
    <row r="21" spans="1:27" s="16" customFormat="1" ht="15" customHeight="1">
      <c r="A21" s="148" t="s">
        <v>686</v>
      </c>
      <c r="B21" s="114">
        <v>-172682.86100999999</v>
      </c>
      <c r="C21" s="114">
        <v>-179785.33243000001</v>
      </c>
      <c r="D21" s="114">
        <v>-194474.66002000001</v>
      </c>
      <c r="E21" s="114">
        <v>-202702.12153</v>
      </c>
      <c r="F21" s="114">
        <v>-224763.40208</v>
      </c>
      <c r="G21" s="114">
        <v>-240207.11682</v>
      </c>
      <c r="H21" s="114">
        <v>-267586.47181000002</v>
      </c>
      <c r="I21" s="114">
        <v>-269420.17332999996</v>
      </c>
      <c r="J21" s="114">
        <v>-254818.10103999998</v>
      </c>
      <c r="K21" s="47"/>
      <c r="L21" s="47"/>
      <c r="M21" s="47"/>
      <c r="N21" s="47"/>
      <c r="O21" s="47"/>
      <c r="P21" s="47"/>
      <c r="Q21" s="47"/>
      <c r="R21" s="47"/>
      <c r="S21" s="47"/>
      <c r="T21" s="47"/>
      <c r="U21" s="47"/>
      <c r="V21" s="47"/>
      <c r="W21" s="47"/>
      <c r="X21" s="47"/>
      <c r="Y21" s="47"/>
      <c r="Z21" s="47"/>
      <c r="AA21" s="47"/>
    </row>
    <row r="22" spans="1:27" s="16" customFormat="1" ht="15" customHeight="1">
      <c r="A22" s="147" t="s">
        <v>237</v>
      </c>
      <c r="B22" s="114">
        <v>43554.379639999999</v>
      </c>
      <c r="C22" s="114">
        <v>44843.306090000005</v>
      </c>
      <c r="D22" s="114">
        <v>64571.687030000001</v>
      </c>
      <c r="E22" s="114">
        <v>64536.874250000001</v>
      </c>
      <c r="F22" s="114">
        <v>63266.957390000003</v>
      </c>
      <c r="G22" s="114">
        <v>64169.214060000006</v>
      </c>
      <c r="H22" s="114">
        <v>49598.842810000002</v>
      </c>
      <c r="I22" s="114">
        <v>126630.5343</v>
      </c>
      <c r="J22" s="114">
        <v>105140.28494</v>
      </c>
      <c r="K22" s="47"/>
      <c r="L22" s="47"/>
      <c r="M22" s="47"/>
      <c r="N22" s="47"/>
      <c r="O22" s="47"/>
      <c r="P22" s="47"/>
      <c r="Q22" s="47"/>
      <c r="R22" s="47"/>
      <c r="S22" s="47"/>
      <c r="T22" s="47"/>
      <c r="U22" s="47"/>
      <c r="V22" s="47"/>
      <c r="W22" s="47"/>
      <c r="X22" s="47"/>
      <c r="Y22" s="47"/>
      <c r="Z22" s="47"/>
      <c r="AA22" s="47"/>
    </row>
    <row r="23" spans="1:27" s="16" customFormat="1" ht="15" customHeight="1">
      <c r="A23" s="147" t="s">
        <v>243</v>
      </c>
      <c r="B23" s="114">
        <v>104.20549000000001</v>
      </c>
      <c r="C23" s="114">
        <v>107.07675999999999</v>
      </c>
      <c r="D23" s="114">
        <v>238.16916000000001</v>
      </c>
      <c r="E23" s="114">
        <v>2324.0547799999999</v>
      </c>
      <c r="F23" s="114">
        <v>2056.9290099999998</v>
      </c>
      <c r="G23" s="114">
        <v>2612.6034500000001</v>
      </c>
      <c r="H23" s="114">
        <v>1472.24325</v>
      </c>
      <c r="I23" s="114">
        <v>2508.6480899999997</v>
      </c>
      <c r="J23" s="114">
        <v>2252.9621000000002</v>
      </c>
      <c r="K23" s="47"/>
      <c r="L23" s="47"/>
      <c r="M23" s="47"/>
      <c r="N23" s="47"/>
      <c r="O23" s="47"/>
      <c r="P23" s="47"/>
      <c r="Q23" s="47"/>
      <c r="R23" s="47"/>
      <c r="S23" s="47"/>
      <c r="T23" s="47"/>
      <c r="U23" s="47"/>
      <c r="V23" s="47"/>
      <c r="W23" s="47"/>
      <c r="X23" s="47"/>
      <c r="Y23" s="47"/>
      <c r="Z23" s="47"/>
      <c r="AA23" s="47"/>
    </row>
    <row r="24" spans="1:27" s="16" customFormat="1" ht="15" customHeight="1">
      <c r="A24" s="147" t="s">
        <v>687</v>
      </c>
      <c r="B24" s="114">
        <v>126212.80089</v>
      </c>
      <c r="C24" s="114">
        <v>259325.13633000001</v>
      </c>
      <c r="D24" s="114">
        <v>157653.84516999999</v>
      </c>
      <c r="E24" s="114">
        <v>227720.18949000002</v>
      </c>
      <c r="F24" s="114">
        <v>252241.80240000002</v>
      </c>
      <c r="G24" s="114">
        <v>31647.753059999999</v>
      </c>
      <c r="H24" s="114">
        <v>31777.951069999999</v>
      </c>
      <c r="I24" s="114">
        <v>34152.49194</v>
      </c>
      <c r="J24" s="114">
        <v>149247.14628000002</v>
      </c>
      <c r="K24" s="47"/>
      <c r="L24" s="47"/>
      <c r="M24" s="47"/>
      <c r="N24" s="47"/>
      <c r="O24" s="47"/>
      <c r="P24" s="47"/>
      <c r="Q24" s="47"/>
      <c r="R24" s="47"/>
      <c r="S24" s="47"/>
      <c r="T24" s="47"/>
      <c r="U24" s="47"/>
      <c r="V24" s="47"/>
      <c r="W24" s="47"/>
      <c r="X24" s="47"/>
      <c r="Y24" s="47"/>
      <c r="Z24" s="47"/>
      <c r="AA24" s="47"/>
    </row>
    <row r="25" spans="1:27" s="16" customFormat="1" ht="15" customHeight="1">
      <c r="A25" s="147" t="s">
        <v>254</v>
      </c>
      <c r="B25" s="114">
        <v>70612.992840000006</v>
      </c>
      <c r="C25" s="114">
        <v>61382.408859999996</v>
      </c>
      <c r="D25" s="114">
        <v>60240.961040000002</v>
      </c>
      <c r="E25" s="114">
        <v>56552.185850000002</v>
      </c>
      <c r="F25" s="114">
        <v>52064.344789999996</v>
      </c>
      <c r="G25" s="114">
        <v>48077.80962</v>
      </c>
      <c r="H25" s="114">
        <v>42136.206539999999</v>
      </c>
      <c r="I25" s="114">
        <v>39007.609320000003</v>
      </c>
      <c r="J25" s="114">
        <v>34871.436090000003</v>
      </c>
      <c r="K25" s="47"/>
      <c r="L25" s="47"/>
      <c r="M25" s="47"/>
      <c r="N25" s="47"/>
      <c r="O25" s="47"/>
      <c r="P25" s="47"/>
      <c r="Q25" s="47"/>
      <c r="R25" s="47"/>
      <c r="S25" s="47"/>
      <c r="T25" s="47"/>
      <c r="U25" s="47"/>
      <c r="V25" s="47"/>
      <c r="W25" s="47"/>
      <c r="X25" s="47"/>
      <c r="Y25" s="47"/>
      <c r="Z25" s="47"/>
      <c r="AA25" s="47"/>
    </row>
    <row r="26" spans="1:27" s="16" customFormat="1" ht="15" customHeight="1">
      <c r="A26" s="147" t="s">
        <v>688</v>
      </c>
      <c r="B26" s="114">
        <v>15358.22775</v>
      </c>
      <c r="C26" s="114">
        <v>15171.179289999998</v>
      </c>
      <c r="D26" s="114">
        <v>12324.470960000001</v>
      </c>
      <c r="E26" s="114">
        <v>12023.54263</v>
      </c>
      <c r="F26" s="114">
        <v>9971.8123599999999</v>
      </c>
      <c r="G26" s="114">
        <v>10389.169449999999</v>
      </c>
      <c r="H26" s="114">
        <v>8304.7128300000004</v>
      </c>
      <c r="I26" s="114">
        <v>8416.6845499999999</v>
      </c>
      <c r="J26" s="114">
        <v>8807.9341100000001</v>
      </c>
      <c r="K26" s="47"/>
      <c r="L26" s="47"/>
      <c r="M26" s="47"/>
      <c r="N26" s="47"/>
      <c r="O26" s="47"/>
      <c r="P26" s="47"/>
      <c r="Q26" s="47"/>
      <c r="R26" s="47"/>
      <c r="S26" s="47"/>
      <c r="T26" s="47"/>
      <c r="U26" s="47"/>
      <c r="V26" s="47"/>
      <c r="W26" s="47"/>
      <c r="X26" s="47"/>
      <c r="Y26" s="47"/>
      <c r="Z26" s="47"/>
      <c r="AA26" s="47"/>
    </row>
    <row r="27" spans="1:27" s="17" customFormat="1" ht="15" customHeight="1" thickBot="1">
      <c r="A27" s="147" t="s">
        <v>270</v>
      </c>
      <c r="B27" s="114">
        <v>0</v>
      </c>
      <c r="C27" s="114">
        <v>0</v>
      </c>
      <c r="D27" s="114">
        <v>0</v>
      </c>
      <c r="E27" s="114">
        <v>0</v>
      </c>
      <c r="F27" s="114">
        <v>0</v>
      </c>
      <c r="G27" s="114">
        <v>0</v>
      </c>
      <c r="H27" s="114">
        <v>0</v>
      </c>
      <c r="I27" s="114">
        <v>0</v>
      </c>
      <c r="J27" s="114">
        <v>0</v>
      </c>
      <c r="K27" s="47"/>
      <c r="L27" s="47"/>
      <c r="M27" s="47"/>
      <c r="N27" s="47"/>
      <c r="O27" s="47"/>
      <c r="P27" s="47"/>
      <c r="Q27" s="47"/>
      <c r="R27" s="47"/>
      <c r="S27" s="47"/>
      <c r="T27" s="47"/>
      <c r="U27" s="47"/>
      <c r="V27" s="47"/>
      <c r="W27" s="47"/>
      <c r="X27" s="47"/>
      <c r="Y27" s="47"/>
      <c r="Z27" s="47"/>
      <c r="AA27" s="47"/>
    </row>
    <row r="28" spans="1:27" ht="15" customHeight="1" thickTop="1" thickBot="1">
      <c r="A28" s="396" t="s">
        <v>689</v>
      </c>
      <c r="B28" s="397">
        <v>5711587.9390000002</v>
      </c>
      <c r="C28" s="397">
        <v>6523087.4262200007</v>
      </c>
      <c r="D28" s="397">
        <v>7120031.0131099997</v>
      </c>
      <c r="E28" s="397">
        <v>7797449.0514899995</v>
      </c>
      <c r="F28" s="397">
        <v>8462744.5353599992</v>
      </c>
      <c r="G28" s="397">
        <v>8104661.1399900001</v>
      </c>
      <c r="H28" s="397">
        <v>8045162.1317799995</v>
      </c>
      <c r="I28" s="397">
        <v>8150202.4007799998</v>
      </c>
      <c r="J28" s="397">
        <v>8630210.8383399993</v>
      </c>
      <c r="K28" s="47"/>
      <c r="L28" s="47"/>
      <c r="M28" s="47"/>
      <c r="N28" s="47"/>
      <c r="O28" s="47"/>
      <c r="P28" s="47"/>
      <c r="Q28" s="47"/>
      <c r="R28" s="47"/>
      <c r="S28" s="47"/>
      <c r="T28" s="47"/>
      <c r="U28" s="47"/>
      <c r="V28" s="47"/>
      <c r="W28" s="47"/>
      <c r="X28" s="47"/>
      <c r="Y28" s="47"/>
      <c r="Z28" s="47"/>
      <c r="AA28" s="47"/>
    </row>
    <row r="29" spans="1:27" s="16" customFormat="1" ht="15" customHeight="1" thickTop="1">
      <c r="A29" s="147" t="s">
        <v>690</v>
      </c>
      <c r="B29" s="114">
        <v>5024053.32015</v>
      </c>
      <c r="C29" s="114">
        <v>5879045.8973199995</v>
      </c>
      <c r="D29" s="114">
        <v>6512108.0117899999</v>
      </c>
      <c r="E29" s="114">
        <v>6857811.4040000001</v>
      </c>
      <c r="F29" s="114">
        <v>7565552.3805499999</v>
      </c>
      <c r="G29" s="114">
        <v>6621167.3259799993</v>
      </c>
      <c r="H29" s="114">
        <v>6571552.3140799999</v>
      </c>
      <c r="I29" s="114">
        <v>6763235.7255500006</v>
      </c>
      <c r="J29" s="114">
        <v>7240436.1591999996</v>
      </c>
      <c r="K29" s="47"/>
      <c r="L29" s="47"/>
      <c r="M29" s="47"/>
      <c r="N29" s="47"/>
      <c r="O29" s="47"/>
      <c r="P29" s="47"/>
      <c r="Q29" s="47"/>
      <c r="R29" s="47"/>
      <c r="S29" s="47"/>
      <c r="T29" s="47"/>
      <c r="U29" s="47"/>
      <c r="V29" s="47"/>
      <c r="W29" s="47"/>
      <c r="X29" s="47"/>
      <c r="Y29" s="47"/>
      <c r="Z29" s="47"/>
      <c r="AA29" s="47"/>
    </row>
    <row r="30" spans="1:27" s="16" customFormat="1" ht="15" customHeight="1">
      <c r="A30" s="148" t="s">
        <v>691</v>
      </c>
      <c r="B30" s="114">
        <v>36772.214700000004</v>
      </c>
      <c r="C30" s="114">
        <v>38625.268069999998</v>
      </c>
      <c r="D30" s="114">
        <v>36827.817299999995</v>
      </c>
      <c r="E30" s="114">
        <v>44285.182350000003</v>
      </c>
      <c r="F30" s="114">
        <v>53233.516649999998</v>
      </c>
      <c r="G30" s="114">
        <v>21094.585620000002</v>
      </c>
      <c r="H30" s="114">
        <v>8796.4866600000005</v>
      </c>
      <c r="I30" s="114">
        <v>8299.00036</v>
      </c>
      <c r="J30" s="114">
        <v>12197.588699999998</v>
      </c>
      <c r="K30" s="47"/>
      <c r="L30" s="47"/>
      <c r="M30" s="47"/>
      <c r="N30" s="47"/>
      <c r="O30" s="47"/>
      <c r="P30" s="47"/>
      <c r="Q30" s="47"/>
      <c r="R30" s="47"/>
      <c r="S30" s="47"/>
      <c r="T30" s="47"/>
      <c r="U30" s="47"/>
      <c r="V30" s="47"/>
      <c r="W30" s="47"/>
      <c r="X30" s="47"/>
      <c r="Y30" s="47"/>
      <c r="Z30" s="47"/>
      <c r="AA30" s="47"/>
    </row>
    <row r="31" spans="1:27" s="16" customFormat="1" ht="15" customHeight="1">
      <c r="A31" s="148" t="s">
        <v>692</v>
      </c>
      <c r="B31" s="114">
        <v>1767913.91258</v>
      </c>
      <c r="C31" s="114">
        <v>1761333.85103</v>
      </c>
      <c r="D31" s="114">
        <v>1856812.06794</v>
      </c>
      <c r="E31" s="114">
        <v>1996776.81443</v>
      </c>
      <c r="F31" s="114">
        <v>2257607.83029</v>
      </c>
      <c r="G31" s="114">
        <v>1878970.3016600001</v>
      </c>
      <c r="H31" s="114">
        <v>1797738.27299</v>
      </c>
      <c r="I31" s="114">
        <v>1848446.8095999998</v>
      </c>
      <c r="J31" s="114">
        <v>1991426.1604000002</v>
      </c>
      <c r="K31" s="47"/>
      <c r="L31" s="47"/>
      <c r="M31" s="47"/>
      <c r="N31" s="47"/>
      <c r="O31" s="47"/>
      <c r="P31" s="47"/>
      <c r="Q31" s="47"/>
      <c r="R31" s="47"/>
      <c r="S31" s="47"/>
      <c r="T31" s="47"/>
      <c r="U31" s="47"/>
      <c r="V31" s="47"/>
      <c r="W31" s="47"/>
      <c r="X31" s="47"/>
      <c r="Y31" s="47"/>
      <c r="Z31" s="47"/>
      <c r="AA31" s="47"/>
    </row>
    <row r="32" spans="1:27" s="16" customFormat="1" ht="15" customHeight="1">
      <c r="A32" s="148" t="s">
        <v>693</v>
      </c>
      <c r="B32" s="114">
        <v>121725.52303</v>
      </c>
      <c r="C32" s="114">
        <v>39996.651539999999</v>
      </c>
      <c r="D32" s="114">
        <v>25718.469840000002</v>
      </c>
      <c r="E32" s="114">
        <v>14518.404759999999</v>
      </c>
      <c r="F32" s="114">
        <v>8899.987070000001</v>
      </c>
      <c r="G32" s="114">
        <v>3026.5209300000001</v>
      </c>
      <c r="H32" s="114">
        <v>2506.1384900000003</v>
      </c>
      <c r="I32" s="114">
        <v>2291.6935099999996</v>
      </c>
      <c r="J32" s="114">
        <v>2102.40335</v>
      </c>
      <c r="K32" s="47"/>
      <c r="L32" s="47"/>
      <c r="M32" s="47"/>
      <c r="N32" s="47"/>
      <c r="O32" s="47"/>
      <c r="P32" s="47"/>
      <c r="Q32" s="47"/>
      <c r="R32" s="47"/>
      <c r="S32" s="47"/>
      <c r="T32" s="47"/>
      <c r="U32" s="47"/>
      <c r="V32" s="47"/>
      <c r="W32" s="47"/>
      <c r="X32" s="47"/>
      <c r="Y32" s="47"/>
      <c r="Z32" s="47"/>
      <c r="AA32" s="47"/>
    </row>
    <row r="33" spans="1:27" s="16" customFormat="1" ht="15" customHeight="1">
      <c r="A33" s="148" t="s">
        <v>694</v>
      </c>
      <c r="B33" s="114">
        <v>52481.221950000006</v>
      </c>
      <c r="C33" s="114">
        <v>46617.626979999994</v>
      </c>
      <c r="D33" s="114">
        <v>58762.237759999996</v>
      </c>
      <c r="E33" s="114">
        <v>59434.135880000002</v>
      </c>
      <c r="F33" s="114">
        <v>62060.621509999997</v>
      </c>
      <c r="G33" s="114">
        <v>57386.023520000002</v>
      </c>
      <c r="H33" s="114">
        <v>54018.161820000001</v>
      </c>
      <c r="I33" s="114">
        <v>54736.71931</v>
      </c>
      <c r="J33" s="114">
        <v>66896.340979999994</v>
      </c>
      <c r="K33" s="47"/>
      <c r="L33" s="47"/>
      <c r="M33" s="47"/>
      <c r="N33" s="47"/>
      <c r="O33" s="47"/>
      <c r="P33" s="47"/>
      <c r="Q33" s="47"/>
      <c r="R33" s="47"/>
      <c r="S33" s="47"/>
      <c r="T33" s="47"/>
      <c r="U33" s="47"/>
      <c r="V33" s="47"/>
      <c r="W33" s="47"/>
      <c r="X33" s="47"/>
      <c r="Y33" s="47"/>
      <c r="Z33" s="47"/>
      <c r="AA33" s="47"/>
    </row>
    <row r="34" spans="1:27" s="16" customFormat="1" ht="15" customHeight="1">
      <c r="A34" s="148" t="s">
        <v>695</v>
      </c>
      <c r="B34" s="114">
        <v>2845291.5095799998</v>
      </c>
      <c r="C34" s="114">
        <v>3703802.6225399999</v>
      </c>
      <c r="D34" s="114">
        <v>4159475.9601599998</v>
      </c>
      <c r="E34" s="114">
        <v>4282178.1687500002</v>
      </c>
      <c r="F34" s="114">
        <v>4658322.7273399998</v>
      </c>
      <c r="G34" s="114">
        <v>4087296.3019599998</v>
      </c>
      <c r="H34" s="114">
        <v>4087524.0017900001</v>
      </c>
      <c r="I34" s="114">
        <v>4184480.4608899998</v>
      </c>
      <c r="J34" s="114">
        <v>4499728.5022099996</v>
      </c>
      <c r="K34" s="47"/>
      <c r="L34" s="47"/>
      <c r="M34" s="47"/>
      <c r="N34" s="47"/>
      <c r="O34" s="47"/>
      <c r="P34" s="47"/>
      <c r="Q34" s="47"/>
      <c r="R34" s="47"/>
      <c r="S34" s="47"/>
      <c r="T34" s="47"/>
      <c r="U34" s="47"/>
      <c r="V34" s="47"/>
      <c r="W34" s="47"/>
      <c r="X34" s="47"/>
      <c r="Y34" s="47"/>
      <c r="Z34" s="47"/>
      <c r="AA34" s="47"/>
    </row>
    <row r="35" spans="1:27" s="16" customFormat="1" ht="15" customHeight="1">
      <c r="A35" s="148" t="s">
        <v>696</v>
      </c>
      <c r="B35" s="114">
        <v>199868.93831</v>
      </c>
      <c r="C35" s="114">
        <v>288669.87716000003</v>
      </c>
      <c r="D35" s="114">
        <v>374511.45879</v>
      </c>
      <c r="E35" s="114">
        <v>460618.69782999996</v>
      </c>
      <c r="F35" s="114">
        <v>525427.69768999994</v>
      </c>
      <c r="G35" s="114">
        <v>573393.59228999994</v>
      </c>
      <c r="H35" s="114">
        <v>620969.25233000005</v>
      </c>
      <c r="I35" s="114">
        <v>664981.04188000003</v>
      </c>
      <c r="J35" s="114">
        <v>668085.1635599999</v>
      </c>
      <c r="K35" s="47"/>
      <c r="L35" s="47"/>
      <c r="M35" s="47"/>
      <c r="N35" s="47"/>
      <c r="O35" s="47"/>
      <c r="P35" s="47"/>
      <c r="Q35" s="47"/>
      <c r="R35" s="47"/>
      <c r="S35" s="47"/>
      <c r="T35" s="47"/>
      <c r="U35" s="47"/>
      <c r="V35" s="47"/>
      <c r="W35" s="47"/>
      <c r="X35" s="47"/>
      <c r="Y35" s="47"/>
      <c r="Z35" s="47"/>
      <c r="AA35" s="47"/>
    </row>
    <row r="36" spans="1:27" s="16" customFormat="1" ht="15" customHeight="1">
      <c r="A36" s="147" t="s">
        <v>697</v>
      </c>
      <c r="B36" s="114">
        <v>9617.6268700000001</v>
      </c>
      <c r="C36" s="114">
        <v>6032.2792300000001</v>
      </c>
      <c r="D36" s="114">
        <v>627.54165999999998</v>
      </c>
      <c r="E36" s="114">
        <v>4883.7588399999995</v>
      </c>
      <c r="F36" s="114">
        <v>5038.8527899999999</v>
      </c>
      <c r="G36" s="114">
        <v>848.29186000000004</v>
      </c>
      <c r="H36" s="114">
        <v>242.08161999999999</v>
      </c>
      <c r="I36" s="114">
        <v>549.44732999999997</v>
      </c>
      <c r="J36" s="114">
        <v>189.33195999999998</v>
      </c>
      <c r="K36" s="47"/>
      <c r="L36" s="47"/>
      <c r="M36" s="47"/>
      <c r="N36" s="47"/>
      <c r="O36" s="47"/>
      <c r="P36" s="47"/>
      <c r="Q36" s="47"/>
      <c r="R36" s="47"/>
      <c r="S36" s="47"/>
      <c r="T36" s="47"/>
      <c r="U36" s="47"/>
      <c r="V36" s="47"/>
      <c r="W36" s="47"/>
      <c r="X36" s="47"/>
      <c r="Y36" s="47"/>
      <c r="Z36" s="47"/>
      <c r="AA36" s="47"/>
    </row>
    <row r="37" spans="1:27" s="16" customFormat="1" ht="15" customHeight="1">
      <c r="A37" s="147" t="s">
        <v>698</v>
      </c>
      <c r="B37" s="114">
        <v>296432.97174000001</v>
      </c>
      <c r="C37" s="114">
        <v>299331.56112000003</v>
      </c>
      <c r="D37" s="114">
        <v>207794.89728</v>
      </c>
      <c r="E37" s="114">
        <v>463977.04412999999</v>
      </c>
      <c r="F37" s="114">
        <v>459531.27639999997</v>
      </c>
      <c r="G37" s="114">
        <v>577996.89549000002</v>
      </c>
      <c r="H37" s="114">
        <v>472094.67148000002</v>
      </c>
      <c r="I37" s="114">
        <v>444205.24343999999</v>
      </c>
      <c r="J37" s="114">
        <v>581548.38920000009</v>
      </c>
      <c r="K37" s="47"/>
      <c r="L37" s="47"/>
      <c r="M37" s="47"/>
      <c r="N37" s="47"/>
      <c r="O37" s="47"/>
      <c r="P37" s="47"/>
      <c r="Q37" s="47"/>
      <c r="R37" s="47"/>
      <c r="S37" s="47"/>
      <c r="T37" s="47"/>
      <c r="U37" s="47"/>
      <c r="V37" s="47"/>
      <c r="W37" s="47"/>
      <c r="X37" s="47"/>
      <c r="Y37" s="47"/>
      <c r="Z37" s="47"/>
      <c r="AA37" s="47"/>
    </row>
    <row r="38" spans="1:27" s="16" customFormat="1" ht="15" customHeight="1">
      <c r="A38" s="147" t="s">
        <v>699</v>
      </c>
      <c r="B38" s="114">
        <v>138049.63529000001</v>
      </c>
      <c r="C38" s="114">
        <v>148446.22865999999</v>
      </c>
      <c r="D38" s="114">
        <v>180192.05544</v>
      </c>
      <c r="E38" s="114">
        <v>243704.43306000001</v>
      </c>
      <c r="F38" s="114">
        <v>223359.894</v>
      </c>
      <c r="G38" s="114">
        <v>310557.33114999998</v>
      </c>
      <c r="H38" s="114">
        <v>406476.62998000003</v>
      </c>
      <c r="I38" s="114">
        <v>351747.38481999998</v>
      </c>
      <c r="J38" s="114">
        <v>195510.89762</v>
      </c>
      <c r="K38" s="47"/>
      <c r="L38" s="47"/>
      <c r="M38" s="47"/>
      <c r="N38" s="47"/>
      <c r="O38" s="47"/>
      <c r="P38" s="47"/>
      <c r="Q38" s="47"/>
      <c r="R38" s="47"/>
      <c r="S38" s="47"/>
      <c r="T38" s="47"/>
      <c r="U38" s="47"/>
      <c r="V38" s="47"/>
      <c r="W38" s="47"/>
      <c r="X38" s="47"/>
      <c r="Y38" s="47"/>
      <c r="Z38" s="47"/>
      <c r="AA38" s="47"/>
    </row>
    <row r="39" spans="1:27" s="16" customFormat="1" ht="15" customHeight="1">
      <c r="A39" s="147" t="s">
        <v>308</v>
      </c>
      <c r="B39" s="114">
        <v>163732.26771000001</v>
      </c>
      <c r="C39" s="114">
        <v>170492.81667</v>
      </c>
      <c r="D39" s="114">
        <v>178764.15963000001</v>
      </c>
      <c r="E39" s="114">
        <v>192813.42274000001</v>
      </c>
      <c r="F39" s="114">
        <v>203958.74363999997</v>
      </c>
      <c r="G39" s="114">
        <v>215733.88756</v>
      </c>
      <c r="H39" s="114">
        <v>215367.22053999998</v>
      </c>
      <c r="I39" s="114">
        <v>227547.90375999999</v>
      </c>
      <c r="J39" s="114">
        <v>231277.35537999999</v>
      </c>
      <c r="K39" s="47"/>
      <c r="L39" s="47"/>
      <c r="M39" s="47"/>
      <c r="N39" s="47"/>
      <c r="O39" s="47"/>
      <c r="P39" s="47"/>
      <c r="Q39" s="47"/>
      <c r="R39" s="47"/>
      <c r="S39" s="47"/>
      <c r="T39" s="47"/>
      <c r="U39" s="47"/>
      <c r="V39" s="47"/>
      <c r="W39" s="47"/>
      <c r="X39" s="47"/>
      <c r="Y39" s="47"/>
      <c r="Z39" s="47"/>
      <c r="AA39" s="47"/>
    </row>
    <row r="40" spans="1:27" s="16" customFormat="1" ht="15" customHeight="1">
      <c r="A40" s="147" t="s">
        <v>314</v>
      </c>
      <c r="B40" s="114">
        <v>0</v>
      </c>
      <c r="C40" s="114">
        <v>0</v>
      </c>
      <c r="D40" s="114">
        <v>0</v>
      </c>
      <c r="E40" s="114">
        <v>0</v>
      </c>
      <c r="F40" s="114">
        <v>0</v>
      </c>
      <c r="G40" s="114">
        <v>0</v>
      </c>
      <c r="H40" s="114">
        <v>0</v>
      </c>
      <c r="I40" s="114">
        <v>0</v>
      </c>
      <c r="J40" s="114">
        <v>0</v>
      </c>
      <c r="K40" s="47"/>
      <c r="L40" s="47"/>
      <c r="M40" s="47"/>
      <c r="N40" s="47"/>
      <c r="O40" s="47"/>
      <c r="P40" s="47"/>
      <c r="Q40" s="47"/>
      <c r="R40" s="47"/>
      <c r="S40" s="47"/>
      <c r="T40" s="47"/>
      <c r="U40" s="47"/>
      <c r="V40" s="47"/>
      <c r="W40" s="47"/>
      <c r="X40" s="47"/>
      <c r="Y40" s="47"/>
      <c r="Z40" s="47"/>
      <c r="AA40" s="47"/>
    </row>
    <row r="41" spans="1:27" s="16" customFormat="1" ht="15" customHeight="1">
      <c r="A41" s="147" t="s">
        <v>700</v>
      </c>
      <c r="B41" s="114">
        <v>0</v>
      </c>
      <c r="C41" s="114">
        <v>0</v>
      </c>
      <c r="D41" s="114">
        <v>0</v>
      </c>
      <c r="E41" s="114">
        <v>0</v>
      </c>
      <c r="F41" s="114">
        <v>0</v>
      </c>
      <c r="G41" s="114">
        <v>0</v>
      </c>
      <c r="H41" s="114">
        <v>0</v>
      </c>
      <c r="I41" s="114">
        <v>0</v>
      </c>
      <c r="J41" s="114">
        <v>0</v>
      </c>
      <c r="K41" s="47"/>
      <c r="L41" s="47"/>
      <c r="M41" s="47"/>
      <c r="N41" s="47"/>
      <c r="O41" s="47"/>
      <c r="P41" s="47"/>
      <c r="Q41" s="47"/>
      <c r="R41" s="47"/>
      <c r="S41" s="47"/>
      <c r="T41" s="47"/>
      <c r="U41" s="47"/>
      <c r="V41" s="47"/>
      <c r="W41" s="47"/>
      <c r="X41" s="47"/>
      <c r="Y41" s="47"/>
      <c r="Z41" s="47"/>
      <c r="AA41" s="47"/>
    </row>
    <row r="42" spans="1:27" s="17" customFormat="1" ht="15" customHeight="1" thickBot="1">
      <c r="A42" s="147" t="s">
        <v>489</v>
      </c>
      <c r="B42" s="114">
        <v>79702.117239999992</v>
      </c>
      <c r="C42" s="114">
        <v>19738.643219999998</v>
      </c>
      <c r="D42" s="114">
        <v>40544.347310000005</v>
      </c>
      <c r="E42" s="114">
        <v>34258.988720000001</v>
      </c>
      <c r="F42" s="114">
        <v>5303.3879800000004</v>
      </c>
      <c r="G42" s="114">
        <v>378357.40794999996</v>
      </c>
      <c r="H42" s="114">
        <v>379429.21408000001</v>
      </c>
      <c r="I42" s="114">
        <v>362916.69588000001</v>
      </c>
      <c r="J42" s="114">
        <v>381248.70498000004</v>
      </c>
      <c r="K42" s="47"/>
      <c r="L42" s="47"/>
      <c r="M42" s="47"/>
      <c r="N42" s="47"/>
      <c r="O42" s="47"/>
      <c r="P42" s="47"/>
      <c r="Q42" s="47"/>
      <c r="R42" s="47"/>
      <c r="S42" s="47"/>
      <c r="T42" s="47"/>
      <c r="U42" s="47"/>
      <c r="V42" s="47"/>
      <c r="W42" s="47"/>
      <c r="X42" s="47"/>
      <c r="Y42" s="47"/>
      <c r="Z42" s="47"/>
      <c r="AA42" s="47"/>
    </row>
    <row r="43" spans="1:27" ht="15" customHeight="1" thickTop="1" thickBot="1">
      <c r="A43" s="396" t="s">
        <v>701</v>
      </c>
      <c r="B43" s="397">
        <v>523467.98706000001</v>
      </c>
      <c r="C43" s="397">
        <v>592349.53478999995</v>
      </c>
      <c r="D43" s="397">
        <v>671982.10291000002</v>
      </c>
      <c r="E43" s="397">
        <v>746286.17303999991</v>
      </c>
      <c r="F43" s="397">
        <v>823687.7630700001</v>
      </c>
      <c r="G43" s="397">
        <v>945122.83627999993</v>
      </c>
      <c r="H43" s="397">
        <v>954268.41902000003</v>
      </c>
      <c r="I43" s="397">
        <v>970922.93072000006</v>
      </c>
      <c r="J43" s="397">
        <v>999541.22446000006</v>
      </c>
      <c r="K43" s="47"/>
      <c r="L43" s="47"/>
      <c r="M43" s="47"/>
      <c r="N43" s="47"/>
      <c r="O43" s="47"/>
      <c r="P43" s="47"/>
      <c r="Q43" s="47"/>
      <c r="R43" s="47"/>
      <c r="S43" s="47"/>
      <c r="T43" s="47"/>
      <c r="U43" s="47"/>
      <c r="V43" s="47"/>
      <c r="W43" s="47"/>
      <c r="X43" s="47"/>
      <c r="Y43" s="47"/>
      <c r="Z43" s="47"/>
      <c r="AA43" s="47"/>
    </row>
    <row r="44" spans="1:27" s="16" customFormat="1" ht="15" customHeight="1" thickTop="1">
      <c r="A44" s="147" t="s">
        <v>329</v>
      </c>
      <c r="B44" s="114">
        <v>381026.6</v>
      </c>
      <c r="C44" s="114">
        <v>428774.1</v>
      </c>
      <c r="D44" s="114">
        <v>501416.2</v>
      </c>
      <c r="E44" s="114">
        <v>545511.6</v>
      </c>
      <c r="F44" s="114">
        <v>614137.69999999995</v>
      </c>
      <c r="G44" s="114">
        <v>680130.4</v>
      </c>
      <c r="H44" s="114">
        <v>743268.1</v>
      </c>
      <c r="I44" s="114">
        <v>743268.1</v>
      </c>
      <c r="J44" s="114">
        <v>823361.7</v>
      </c>
      <c r="K44" s="47"/>
      <c r="L44" s="47"/>
      <c r="M44" s="47"/>
      <c r="N44" s="47"/>
      <c r="O44" s="47"/>
      <c r="P44" s="47"/>
      <c r="Q44" s="47"/>
      <c r="R44" s="47"/>
      <c r="S44" s="47"/>
      <c r="T44" s="47"/>
      <c r="U44" s="47"/>
      <c r="V44" s="47"/>
      <c r="W44" s="47"/>
      <c r="X44" s="47"/>
      <c r="Y44" s="47"/>
      <c r="Z44" s="47"/>
      <c r="AA44" s="47"/>
    </row>
    <row r="45" spans="1:27" s="16" customFormat="1" ht="15" customHeight="1">
      <c r="A45" s="147" t="s">
        <v>333</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47"/>
      <c r="L45" s="47"/>
      <c r="M45" s="47"/>
      <c r="N45" s="47"/>
      <c r="O45" s="47"/>
      <c r="P45" s="47"/>
      <c r="Q45" s="47"/>
      <c r="R45" s="47"/>
      <c r="S45" s="47"/>
      <c r="T45" s="47"/>
      <c r="U45" s="47"/>
      <c r="V45" s="47"/>
      <c r="W45" s="47"/>
      <c r="X45" s="47"/>
      <c r="Y45" s="47"/>
      <c r="Z45" s="47"/>
      <c r="AA45" s="47"/>
    </row>
    <row r="46" spans="1:27" s="16" customFormat="1" ht="15" customHeight="1">
      <c r="A46" s="147" t="s">
        <v>337</v>
      </c>
      <c r="B46" s="114">
        <v>0</v>
      </c>
      <c r="C46" s="114">
        <v>0</v>
      </c>
      <c r="D46" s="114">
        <v>0</v>
      </c>
      <c r="E46" s="114">
        <v>0</v>
      </c>
      <c r="F46" s="114">
        <v>0</v>
      </c>
      <c r="G46" s="114">
        <v>0</v>
      </c>
      <c r="H46" s="114">
        <v>0</v>
      </c>
      <c r="I46" s="114">
        <v>0</v>
      </c>
      <c r="J46" s="114">
        <v>0</v>
      </c>
      <c r="K46" s="47"/>
      <c r="L46" s="47"/>
      <c r="M46" s="47"/>
      <c r="N46" s="47"/>
      <c r="O46" s="47"/>
      <c r="P46" s="47"/>
      <c r="Q46" s="47"/>
      <c r="R46" s="47"/>
      <c r="S46" s="47"/>
      <c r="T46" s="47"/>
      <c r="U46" s="47"/>
      <c r="V46" s="47"/>
      <c r="W46" s="47"/>
      <c r="X46" s="47"/>
      <c r="Y46" s="47"/>
      <c r="Z46" s="47"/>
      <c r="AA46" s="47"/>
    </row>
    <row r="47" spans="1:27" s="16" customFormat="1" ht="15" customHeight="1">
      <c r="A47" s="147" t="s">
        <v>702</v>
      </c>
      <c r="B47" s="114">
        <v>50417.392159999996</v>
      </c>
      <c r="C47" s="114">
        <v>59066.763989999999</v>
      </c>
      <c r="D47" s="114">
        <v>68964.603409999996</v>
      </c>
      <c r="E47" s="114">
        <v>78571.705700000006</v>
      </c>
      <c r="F47" s="114">
        <v>90238.844819999998</v>
      </c>
      <c r="G47" s="114">
        <v>101616.85947</v>
      </c>
      <c r="H47" s="114">
        <v>120558.22588</v>
      </c>
      <c r="I47" s="114">
        <v>120558.22588</v>
      </c>
      <c r="J47" s="114">
        <v>130714.78189</v>
      </c>
      <c r="K47" s="47"/>
      <c r="L47" s="47"/>
      <c r="M47" s="47"/>
      <c r="N47" s="47"/>
      <c r="O47" s="47"/>
      <c r="P47" s="47"/>
      <c r="Q47" s="47"/>
      <c r="R47" s="47"/>
      <c r="S47" s="47"/>
      <c r="T47" s="47"/>
      <c r="U47" s="47"/>
      <c r="V47" s="47"/>
      <c r="W47" s="47"/>
      <c r="X47" s="47"/>
      <c r="Y47" s="47"/>
      <c r="Z47" s="47"/>
      <c r="AA47" s="47"/>
    </row>
    <row r="48" spans="1:27" s="16" customFormat="1" ht="15" customHeight="1">
      <c r="A48" s="147" t="s">
        <v>343</v>
      </c>
      <c r="B48" s="114">
        <v>86494.466589999996</v>
      </c>
      <c r="C48" s="114">
        <v>98979.142489999998</v>
      </c>
      <c r="D48" s="114">
        <v>96071.771189999999</v>
      </c>
      <c r="E48" s="114">
        <v>116673.33903</v>
      </c>
      <c r="F48" s="114">
        <v>113781.68994</v>
      </c>
      <c r="G48" s="114">
        <v>157846.0485</v>
      </c>
      <c r="H48" s="114">
        <v>84912.564830000003</v>
      </c>
      <c r="I48" s="114">
        <v>101567.07653000001</v>
      </c>
      <c r="J48" s="114">
        <v>39935.214260000001</v>
      </c>
      <c r="K48" s="47"/>
      <c r="L48" s="47"/>
      <c r="M48" s="47"/>
      <c r="N48" s="47"/>
      <c r="O48" s="47"/>
      <c r="P48" s="47"/>
      <c r="Q48" s="47"/>
      <c r="R48" s="47"/>
      <c r="S48" s="47"/>
      <c r="T48" s="47"/>
      <c r="U48" s="47"/>
      <c r="V48" s="47"/>
      <c r="W48" s="47"/>
      <c r="X48" s="47"/>
      <c r="Y48" s="47"/>
      <c r="Z48" s="47"/>
      <c r="AA48" s="47"/>
    </row>
    <row r="49" spans="1:27" s="16" customFormat="1" ht="15" customHeight="1">
      <c r="A49" s="148" t="s">
        <v>703</v>
      </c>
      <c r="B49" s="114">
        <v>0.74833000000000005</v>
      </c>
      <c r="C49" s="114">
        <v>0.74833000000000005</v>
      </c>
      <c r="D49" s="114">
        <v>0.74833000000000005</v>
      </c>
      <c r="E49" s="114">
        <v>1.9478199999999999</v>
      </c>
      <c r="F49" s="114">
        <v>1.5434300000000001</v>
      </c>
      <c r="G49" s="114">
        <v>1.3284100000000001</v>
      </c>
      <c r="H49" s="114">
        <v>1.5164500000000001</v>
      </c>
      <c r="I49" s="114">
        <v>1.5164500000000001</v>
      </c>
      <c r="J49" s="114">
        <v>1.97123</v>
      </c>
      <c r="K49" s="47"/>
      <c r="L49" s="47"/>
      <c r="M49" s="47"/>
      <c r="N49" s="47"/>
      <c r="O49" s="47"/>
      <c r="P49" s="47"/>
      <c r="Q49" s="47"/>
      <c r="R49" s="47"/>
      <c r="S49" s="47"/>
      <c r="T49" s="47"/>
      <c r="U49" s="47"/>
      <c r="V49" s="47"/>
      <c r="W49" s="47"/>
      <c r="X49" s="47"/>
      <c r="Y49" s="47"/>
      <c r="Z49" s="47"/>
      <c r="AA49" s="47"/>
    </row>
    <row r="50" spans="1:27" s="17" customFormat="1" ht="15" customHeight="1" thickBot="1">
      <c r="A50" s="148" t="s">
        <v>704</v>
      </c>
      <c r="B50" s="114">
        <v>86493.718260000009</v>
      </c>
      <c r="C50" s="114">
        <v>98978.394159999996</v>
      </c>
      <c r="D50" s="114">
        <v>96071.022859999997</v>
      </c>
      <c r="E50" s="114">
        <v>116671.39120999999</v>
      </c>
      <c r="F50" s="114">
        <v>113780.14651000001</v>
      </c>
      <c r="G50" s="114">
        <v>157844.72009000002</v>
      </c>
      <c r="H50" s="114">
        <v>84911.048379999993</v>
      </c>
      <c r="I50" s="114">
        <v>101565.56008</v>
      </c>
      <c r="J50" s="114">
        <v>39933.243029999998</v>
      </c>
      <c r="K50" s="47"/>
      <c r="L50" s="47"/>
      <c r="M50" s="47"/>
      <c r="N50" s="47"/>
      <c r="O50" s="47"/>
      <c r="P50" s="47"/>
      <c r="Q50" s="47"/>
      <c r="R50" s="47"/>
      <c r="S50" s="47"/>
      <c r="T50" s="47"/>
      <c r="U50" s="47"/>
      <c r="V50" s="47"/>
      <c r="W50" s="47"/>
      <c r="X50" s="47"/>
      <c r="Y50" s="47"/>
      <c r="Z50" s="47"/>
      <c r="AA50" s="47"/>
    </row>
    <row r="51" spans="1:27" ht="15" customHeight="1" thickTop="1" thickBot="1">
      <c r="A51" s="396" t="s">
        <v>705</v>
      </c>
      <c r="B51" s="397">
        <v>6235055.9260600004</v>
      </c>
      <c r="C51" s="397">
        <v>7115436.9610100007</v>
      </c>
      <c r="D51" s="397">
        <v>7792013.1160200005</v>
      </c>
      <c r="E51" s="397">
        <v>8543735.2245300002</v>
      </c>
      <c r="F51" s="397">
        <v>9286432.2984299995</v>
      </c>
      <c r="G51" s="397">
        <v>9049783.9762700014</v>
      </c>
      <c r="H51" s="397">
        <v>8999430.5507999994</v>
      </c>
      <c r="I51" s="397">
        <v>9121125.3314999994</v>
      </c>
      <c r="J51" s="397">
        <v>9629752.0627999995</v>
      </c>
      <c r="K51" s="47"/>
      <c r="L51" s="47"/>
      <c r="M51" s="47"/>
      <c r="N51" s="47"/>
      <c r="O51" s="47"/>
      <c r="P51" s="47"/>
      <c r="Q51" s="47"/>
      <c r="R51" s="47"/>
      <c r="S51" s="47"/>
      <c r="T51" s="47"/>
      <c r="U51" s="47"/>
      <c r="V51" s="47"/>
      <c r="W51" s="47"/>
      <c r="X51" s="47"/>
      <c r="Y51" s="47"/>
      <c r="Z51" s="47"/>
      <c r="AA51" s="47"/>
    </row>
    <row r="52" spans="1:27" s="16" customFormat="1" ht="15" customHeight="1" thickTop="1">
      <c r="A52" s="113" t="s">
        <v>706</v>
      </c>
      <c r="B52" s="114">
        <v>105581.37276</v>
      </c>
      <c r="C52" s="114">
        <v>119828.16426000001</v>
      </c>
      <c r="D52" s="114">
        <v>140403.91438999999</v>
      </c>
      <c r="E52" s="114">
        <v>138896.77283999999</v>
      </c>
      <c r="F52" s="114">
        <v>149469.97477999999</v>
      </c>
      <c r="G52" s="114">
        <v>211382.58894999998</v>
      </c>
      <c r="H52" s="114">
        <v>222426.19289999999</v>
      </c>
      <c r="I52" s="114">
        <v>219758.06788999998</v>
      </c>
      <c r="J52" s="114">
        <v>248992.15044999999</v>
      </c>
      <c r="K52" s="47"/>
      <c r="L52" s="47"/>
      <c r="M52" s="47"/>
      <c r="N52" s="47"/>
      <c r="O52" s="47"/>
      <c r="P52" s="47"/>
      <c r="Q52" s="47"/>
      <c r="R52" s="47"/>
      <c r="S52" s="47"/>
      <c r="T52" s="47"/>
      <c r="U52" s="47"/>
      <c r="V52" s="47"/>
      <c r="W52" s="47"/>
      <c r="X52" s="47"/>
      <c r="Y52" s="47"/>
      <c r="Z52" s="47"/>
      <c r="AA52" s="47"/>
    </row>
    <row r="53" spans="1:27" s="17" customFormat="1" ht="15" customHeight="1">
      <c r="A53" s="148" t="s">
        <v>707</v>
      </c>
      <c r="B53" s="114">
        <v>0</v>
      </c>
      <c r="C53" s="114">
        <v>0</v>
      </c>
      <c r="D53" s="114">
        <v>0</v>
      </c>
      <c r="E53" s="114">
        <v>0</v>
      </c>
      <c r="F53" s="114">
        <v>0</v>
      </c>
      <c r="G53" s="114">
        <v>0</v>
      </c>
      <c r="H53" s="114">
        <v>0</v>
      </c>
      <c r="I53" s="114">
        <v>0</v>
      </c>
      <c r="J53" s="114">
        <v>0</v>
      </c>
      <c r="K53" s="47"/>
      <c r="L53" s="47"/>
      <c r="M53" s="47"/>
      <c r="N53" s="47"/>
      <c r="O53" s="47"/>
      <c r="P53" s="47"/>
      <c r="Q53" s="47"/>
      <c r="R53" s="47"/>
      <c r="S53" s="47"/>
      <c r="T53" s="47"/>
      <c r="U53" s="47"/>
      <c r="V53" s="47"/>
      <c r="W53" s="47"/>
      <c r="X53" s="47"/>
      <c r="Y53" s="47"/>
      <c r="Z53" s="47"/>
      <c r="AA53" s="47"/>
    </row>
    <row r="54" spans="1:27" s="17" customFormat="1" ht="15" customHeight="1">
      <c r="A54" s="148" t="s">
        <v>708</v>
      </c>
      <c r="B54" s="114">
        <v>19197.408219999998</v>
      </c>
      <c r="C54" s="114">
        <v>13735.037390000001</v>
      </c>
      <c r="D54" s="114">
        <v>16888.105329999999</v>
      </c>
      <c r="E54" s="114">
        <v>25429.590579999996</v>
      </c>
      <c r="F54" s="114">
        <v>23294.650899999997</v>
      </c>
      <c r="G54" s="114">
        <v>33478.727489999997</v>
      </c>
      <c r="H54" s="114">
        <v>28730.11938</v>
      </c>
      <c r="I54" s="114">
        <v>25132.794819999999</v>
      </c>
      <c r="J54" s="114">
        <v>30792.959260000003</v>
      </c>
      <c r="K54" s="47"/>
      <c r="L54" s="47"/>
      <c r="M54" s="47"/>
      <c r="N54" s="47"/>
      <c r="O54" s="47"/>
      <c r="P54" s="47"/>
      <c r="Q54" s="47"/>
      <c r="R54" s="47"/>
      <c r="S54" s="47"/>
      <c r="T54" s="47"/>
      <c r="U54" s="47"/>
      <c r="V54" s="47"/>
      <c r="W54" s="47"/>
      <c r="X54" s="47"/>
      <c r="Y54" s="47"/>
      <c r="Z54" s="47"/>
      <c r="AA54" s="47"/>
    </row>
    <row r="55" spans="1:27" s="17" customFormat="1" ht="15" customHeight="1">
      <c r="A55" s="148" t="s">
        <v>709</v>
      </c>
      <c r="B55" s="114">
        <v>0</v>
      </c>
      <c r="C55" s="114">
        <v>0</v>
      </c>
      <c r="D55" s="114">
        <v>0</v>
      </c>
      <c r="E55" s="114">
        <v>0</v>
      </c>
      <c r="F55" s="114">
        <v>0</v>
      </c>
      <c r="G55" s="114">
        <v>0</v>
      </c>
      <c r="H55" s="114">
        <v>0</v>
      </c>
      <c r="I55" s="114">
        <v>0</v>
      </c>
      <c r="J55" s="114">
        <v>0</v>
      </c>
      <c r="K55" s="47"/>
      <c r="L55" s="47"/>
      <c r="M55" s="47"/>
      <c r="N55" s="47"/>
      <c r="O55" s="47"/>
      <c r="P55" s="47"/>
      <c r="Q55" s="47"/>
      <c r="R55" s="47"/>
      <c r="S55" s="47"/>
      <c r="T55" s="47"/>
      <c r="U55" s="47"/>
      <c r="V55" s="47"/>
      <c r="W55" s="47"/>
      <c r="X55" s="47"/>
      <c r="Y55" s="47"/>
      <c r="Z55" s="47"/>
      <c r="AA55" s="47"/>
    </row>
    <row r="56" spans="1:27" s="17" customFormat="1" ht="15" customHeight="1">
      <c r="A56" s="148" t="s">
        <v>710</v>
      </c>
      <c r="B56" s="114">
        <v>86383.964540000001</v>
      </c>
      <c r="C56" s="114">
        <v>106093.12687000001</v>
      </c>
      <c r="D56" s="114">
        <v>123515.80906</v>
      </c>
      <c r="E56" s="114">
        <v>113467.18226</v>
      </c>
      <c r="F56" s="114">
        <v>126175.32388</v>
      </c>
      <c r="G56" s="114">
        <v>177903.86146000001</v>
      </c>
      <c r="H56" s="114">
        <v>193696.07352000001</v>
      </c>
      <c r="I56" s="114">
        <v>194625.27307</v>
      </c>
      <c r="J56" s="114">
        <v>218199.19118999998</v>
      </c>
      <c r="K56" s="47"/>
      <c r="L56" s="47"/>
      <c r="M56" s="47"/>
      <c r="N56" s="47"/>
      <c r="O56" s="47"/>
      <c r="P56" s="47"/>
      <c r="Q56" s="47"/>
      <c r="R56" s="47"/>
      <c r="S56" s="47"/>
      <c r="T56" s="47"/>
      <c r="U56" s="47"/>
      <c r="V56" s="47"/>
      <c r="W56" s="47"/>
      <c r="X56" s="47"/>
      <c r="Y56" s="47"/>
      <c r="Z56" s="47"/>
      <c r="AA56" s="47"/>
    </row>
    <row r="57" spans="1:27" s="17" customFormat="1" ht="15" customHeight="1">
      <c r="A57" s="148" t="s">
        <v>711</v>
      </c>
      <c r="B57" s="114">
        <v>0</v>
      </c>
      <c r="C57" s="114">
        <v>0</v>
      </c>
      <c r="D57" s="114">
        <v>0</v>
      </c>
      <c r="E57" s="114">
        <v>0</v>
      </c>
      <c r="F57" s="114">
        <v>0</v>
      </c>
      <c r="G57" s="114">
        <v>0</v>
      </c>
      <c r="H57" s="114">
        <v>0</v>
      </c>
      <c r="I57" s="114">
        <v>0</v>
      </c>
      <c r="J57" s="114">
        <v>0</v>
      </c>
      <c r="K57" s="47"/>
      <c r="L57" s="47"/>
      <c r="M57" s="47"/>
      <c r="N57" s="47"/>
      <c r="O57" s="47"/>
      <c r="P57" s="47"/>
      <c r="Q57" s="47"/>
      <c r="R57" s="47"/>
      <c r="S57" s="47"/>
      <c r="T57" s="47"/>
      <c r="U57" s="47"/>
      <c r="V57" s="47"/>
      <c r="W57" s="47"/>
      <c r="X57" s="47"/>
      <c r="Y57" s="47"/>
      <c r="Z57" s="47"/>
      <c r="AA57" s="47"/>
    </row>
    <row r="58" spans="1:27" s="17" customFormat="1" ht="15" customHeight="1">
      <c r="A58" s="147" t="s">
        <v>712</v>
      </c>
      <c r="B58" s="114">
        <v>13225489.3358</v>
      </c>
      <c r="C58" s="114">
        <v>13080050.99769</v>
      </c>
      <c r="D58" s="114">
        <v>12842725.342020001</v>
      </c>
      <c r="E58" s="114">
        <v>12712497.120129999</v>
      </c>
      <c r="F58" s="114">
        <v>13720722.951459998</v>
      </c>
      <c r="G58" s="114">
        <v>14241248.981120002</v>
      </c>
      <c r="H58" s="114">
        <v>14026306.55862</v>
      </c>
      <c r="I58" s="114">
        <v>13823414.638489999</v>
      </c>
      <c r="J58" s="114">
        <v>13330511.279930001</v>
      </c>
      <c r="K58" s="47"/>
      <c r="L58" s="47"/>
      <c r="M58" s="47"/>
      <c r="N58" s="47"/>
      <c r="O58" s="47"/>
      <c r="P58" s="47"/>
      <c r="Q58" s="47"/>
      <c r="R58" s="47"/>
      <c r="S58" s="47"/>
      <c r="T58" s="47"/>
      <c r="U58" s="47"/>
      <c r="V58" s="47"/>
      <c r="W58" s="47"/>
      <c r="X58" s="47"/>
      <c r="Y58" s="47"/>
      <c r="Z58" s="47"/>
      <c r="AA58" s="47"/>
    </row>
    <row r="59" spans="1:27" ht="30" customHeight="1">
      <c r="A59" s="398" t="s">
        <v>713</v>
      </c>
      <c r="B59" s="399">
        <v>728055.37435000006</v>
      </c>
      <c r="C59" s="399">
        <v>807292.66583000007</v>
      </c>
      <c r="D59" s="399">
        <v>866943.64954000001</v>
      </c>
      <c r="E59" s="399">
        <v>969283.22855999996</v>
      </c>
      <c r="F59" s="399">
        <v>1041257.6391199999</v>
      </c>
      <c r="G59" s="399">
        <v>1130190.6468399998</v>
      </c>
      <c r="H59" s="399">
        <v>648595.07997000008</v>
      </c>
      <c r="I59" s="399">
        <v>1045136.58813</v>
      </c>
      <c r="J59" s="399">
        <v>521860.71406999999</v>
      </c>
      <c r="K59" s="47"/>
      <c r="L59" s="47"/>
      <c r="M59" s="47"/>
      <c r="N59" s="47"/>
      <c r="O59" s="47"/>
      <c r="P59" s="47"/>
      <c r="Q59" s="47"/>
      <c r="R59" s="47"/>
      <c r="S59" s="47"/>
      <c r="T59" s="47"/>
      <c r="U59" s="47"/>
      <c r="V59" s="47"/>
      <c r="W59" s="47"/>
      <c r="X59" s="47"/>
      <c r="Y59" s="47"/>
      <c r="Z59" s="47"/>
      <c r="AA59" s="47"/>
    </row>
    <row r="60" spans="1:27" ht="15" customHeight="1">
      <c r="A60" s="148" t="s">
        <v>714</v>
      </c>
      <c r="B60" s="114">
        <v>-114304.05764</v>
      </c>
      <c r="C60" s="114">
        <v>-161523.51059999998</v>
      </c>
      <c r="D60" s="114">
        <v>-175714.48936000001</v>
      </c>
      <c r="E60" s="114">
        <v>-189522.00684000002</v>
      </c>
      <c r="F60" s="114">
        <v>-217489.25453000001</v>
      </c>
      <c r="G60" s="114">
        <v>-238563.47290999998</v>
      </c>
      <c r="H60" s="114">
        <v>-141155.47584999999</v>
      </c>
      <c r="I60" s="114">
        <v>-245337.64655</v>
      </c>
      <c r="J60" s="114">
        <v>-156155.71146000002</v>
      </c>
      <c r="K60" s="47"/>
      <c r="L60" s="47"/>
      <c r="M60" s="47"/>
      <c r="N60" s="47"/>
      <c r="O60" s="47"/>
      <c r="P60" s="47"/>
      <c r="Q60" s="47"/>
      <c r="R60" s="47"/>
      <c r="S60" s="47"/>
      <c r="T60" s="47"/>
      <c r="U60" s="47"/>
      <c r="V60" s="47"/>
      <c r="W60" s="47"/>
      <c r="X60" s="47"/>
      <c r="Y60" s="47"/>
      <c r="Z60" s="47"/>
      <c r="AA60" s="47"/>
    </row>
    <row r="61" spans="1:27" ht="15" customHeight="1">
      <c r="A61" s="147" t="s">
        <v>715</v>
      </c>
      <c r="B61" s="114">
        <v>613751.31671000004</v>
      </c>
      <c r="C61" s="114">
        <v>645769.15523000003</v>
      </c>
      <c r="D61" s="114">
        <v>691229.16017999989</v>
      </c>
      <c r="E61" s="114">
        <v>779761.22172000003</v>
      </c>
      <c r="F61" s="114">
        <v>823768.38459000003</v>
      </c>
      <c r="G61" s="114">
        <v>891627.17392999993</v>
      </c>
      <c r="H61" s="114">
        <v>507439.60412000003</v>
      </c>
      <c r="I61" s="114">
        <v>799798.9415800001</v>
      </c>
      <c r="J61" s="114">
        <v>365705.00261000003</v>
      </c>
      <c r="K61" s="47"/>
      <c r="L61" s="47"/>
      <c r="M61" s="47"/>
      <c r="N61" s="47"/>
      <c r="O61" s="47"/>
      <c r="P61" s="47"/>
      <c r="Q61" s="47"/>
      <c r="R61" s="47"/>
      <c r="S61" s="47"/>
      <c r="T61" s="47"/>
      <c r="U61" s="47"/>
      <c r="V61" s="47"/>
      <c r="W61" s="47"/>
      <c r="X61" s="47"/>
      <c r="Y61" s="47"/>
      <c r="Z61" s="47"/>
      <c r="AA61" s="47"/>
    </row>
    <row r="62" spans="1:27" ht="15" customHeight="1">
      <c r="A62" s="116" t="s">
        <v>716</v>
      </c>
      <c r="B62" s="114">
        <v>53686.046689999996</v>
      </c>
      <c r="C62" s="114">
        <v>56810.019130000001</v>
      </c>
      <c r="D62" s="114">
        <v>64966.660779999998</v>
      </c>
      <c r="E62" s="114">
        <v>71281.566800000001</v>
      </c>
      <c r="F62" s="114">
        <v>79655.711009999999</v>
      </c>
      <c r="G62" s="114">
        <v>82202.246780000001</v>
      </c>
      <c r="H62" s="114">
        <v>28529.45838</v>
      </c>
      <c r="I62" s="114">
        <v>65919.029049999997</v>
      </c>
      <c r="J62" s="114">
        <v>39493.191129999999</v>
      </c>
      <c r="K62" s="47"/>
      <c r="L62" s="47"/>
      <c r="M62" s="47"/>
      <c r="N62" s="47"/>
      <c r="O62" s="47"/>
      <c r="P62" s="47"/>
      <c r="Q62" s="47"/>
      <c r="R62" s="47"/>
      <c r="S62" s="47"/>
      <c r="T62" s="47"/>
      <c r="U62" s="47"/>
      <c r="V62" s="47"/>
      <c r="W62" s="47"/>
      <c r="X62" s="47"/>
      <c r="Y62" s="47"/>
      <c r="Z62" s="47"/>
      <c r="AA62" s="47"/>
    </row>
    <row r="63" spans="1:27" ht="15" customHeight="1">
      <c r="A63" s="148" t="s">
        <v>717</v>
      </c>
      <c r="B63" s="114">
        <v>-10422.336160000001</v>
      </c>
      <c r="C63" s="114">
        <v>-5553.8753499999993</v>
      </c>
      <c r="D63" s="114">
        <v>-8624.2229499999994</v>
      </c>
      <c r="E63" s="114">
        <v>-12931.085439999999</v>
      </c>
      <c r="F63" s="114">
        <v>-16257.63492</v>
      </c>
      <c r="G63" s="114">
        <v>-12993.02729</v>
      </c>
      <c r="H63" s="114">
        <v>-4026.6002599999997</v>
      </c>
      <c r="I63" s="114">
        <v>-6032.8593200000005</v>
      </c>
      <c r="J63" s="114">
        <v>-14219.098820000001</v>
      </c>
      <c r="K63" s="47"/>
      <c r="L63" s="47"/>
      <c r="M63" s="47"/>
      <c r="N63" s="47"/>
      <c r="O63" s="47"/>
      <c r="P63" s="47"/>
      <c r="Q63" s="47"/>
      <c r="R63" s="47"/>
      <c r="S63" s="47"/>
      <c r="T63" s="47"/>
      <c r="U63" s="47"/>
      <c r="V63" s="47"/>
      <c r="W63" s="47"/>
      <c r="X63" s="47"/>
      <c r="Y63" s="47"/>
      <c r="Z63" s="47"/>
      <c r="AA63" s="47"/>
    </row>
    <row r="64" spans="1:27" ht="15" customHeight="1">
      <c r="A64" s="117" t="s">
        <v>718</v>
      </c>
      <c r="B64" s="114">
        <v>657015.02723999997</v>
      </c>
      <c r="C64" s="114">
        <v>697025.29900999996</v>
      </c>
      <c r="D64" s="114">
        <v>747571.59800999996</v>
      </c>
      <c r="E64" s="114">
        <v>838111.70308000001</v>
      </c>
      <c r="F64" s="114">
        <v>887166.4606799999</v>
      </c>
      <c r="G64" s="114">
        <v>960836.39341999998</v>
      </c>
      <c r="H64" s="114">
        <v>531942.46224000002</v>
      </c>
      <c r="I64" s="114">
        <v>859685.11130999995</v>
      </c>
      <c r="J64" s="114">
        <v>390979.09492</v>
      </c>
      <c r="K64" s="47"/>
      <c r="L64" s="47"/>
      <c r="M64" s="47"/>
      <c r="N64" s="47"/>
      <c r="O64" s="47"/>
      <c r="P64" s="47"/>
      <c r="Q64" s="47"/>
      <c r="R64" s="47"/>
      <c r="S64" s="47"/>
      <c r="T64" s="47"/>
      <c r="U64" s="47"/>
      <c r="V64" s="47"/>
      <c r="W64" s="47"/>
      <c r="X64" s="47"/>
      <c r="Y64" s="47"/>
      <c r="Z64" s="47"/>
      <c r="AA64" s="47"/>
    </row>
    <row r="65" spans="1:27" ht="15" customHeight="1">
      <c r="A65" s="116" t="s">
        <v>719</v>
      </c>
      <c r="B65" s="114">
        <v>110046.76972</v>
      </c>
      <c r="C65" s="114">
        <v>45882.119909999994</v>
      </c>
      <c r="D65" s="114">
        <v>61503.475310000002</v>
      </c>
      <c r="E65" s="114">
        <v>52429.434639999999</v>
      </c>
      <c r="F65" s="114">
        <v>72885.3554</v>
      </c>
      <c r="G65" s="114">
        <v>46046.54924</v>
      </c>
      <c r="H65" s="114">
        <v>33835.967170000004</v>
      </c>
      <c r="I65" s="114">
        <v>119786.76036</v>
      </c>
      <c r="J65" s="114">
        <v>32259.097829999999</v>
      </c>
      <c r="K65" s="47"/>
      <c r="L65" s="47"/>
      <c r="M65" s="47"/>
      <c r="N65" s="47"/>
      <c r="O65" s="47"/>
      <c r="P65" s="47"/>
      <c r="Q65" s="47"/>
      <c r="R65" s="47"/>
      <c r="S65" s="47"/>
      <c r="T65" s="47"/>
      <c r="U65" s="47"/>
      <c r="V65" s="47"/>
      <c r="W65" s="47"/>
      <c r="X65" s="47"/>
      <c r="Y65" s="47"/>
      <c r="Z65" s="47"/>
      <c r="AA65" s="47"/>
    </row>
    <row r="66" spans="1:27" ht="15" customHeight="1">
      <c r="A66" s="116" t="s">
        <v>720</v>
      </c>
      <c r="B66" s="114">
        <v>-152907.41668999998</v>
      </c>
      <c r="C66" s="114">
        <v>-87168.698810000002</v>
      </c>
      <c r="D66" s="114">
        <v>-99874.302629999991</v>
      </c>
      <c r="E66" s="114">
        <v>-104004.85210999999</v>
      </c>
      <c r="F66" s="114">
        <v>-136226.27563999998</v>
      </c>
      <c r="G66" s="114">
        <v>-97705.843689999994</v>
      </c>
      <c r="H66" s="114">
        <v>-67640.85312</v>
      </c>
      <c r="I66" s="114">
        <v>-186174.51588999998</v>
      </c>
      <c r="J66" s="114">
        <v>-46435.23461</v>
      </c>
      <c r="K66" s="47"/>
      <c r="L66" s="47"/>
      <c r="M66" s="47"/>
      <c r="N66" s="47"/>
      <c r="O66" s="47"/>
      <c r="P66" s="47"/>
      <c r="Q66" s="47"/>
      <c r="R66" s="47"/>
      <c r="S66" s="47"/>
      <c r="T66" s="47"/>
      <c r="U66" s="47"/>
      <c r="V66" s="47"/>
      <c r="W66" s="47"/>
      <c r="X66" s="47"/>
      <c r="Y66" s="47"/>
      <c r="Z66" s="47"/>
      <c r="AA66" s="47"/>
    </row>
    <row r="67" spans="1:27" ht="15" customHeight="1">
      <c r="A67" s="147" t="s">
        <v>721</v>
      </c>
      <c r="B67" s="114">
        <v>614154.38026999997</v>
      </c>
      <c r="C67" s="114">
        <v>655738.72010999999</v>
      </c>
      <c r="D67" s="114">
        <v>709200.77069000003</v>
      </c>
      <c r="E67" s="114">
        <v>786536.28561000002</v>
      </c>
      <c r="F67" s="114">
        <v>823825.54044000001</v>
      </c>
      <c r="G67" s="114">
        <v>909177.09897000005</v>
      </c>
      <c r="H67" s="114">
        <v>498137.57629</v>
      </c>
      <c r="I67" s="114">
        <v>793297.35577999998</v>
      </c>
      <c r="J67" s="114">
        <v>376802.95814</v>
      </c>
      <c r="K67" s="47"/>
      <c r="L67" s="47"/>
      <c r="M67" s="47"/>
      <c r="N67" s="47"/>
      <c r="O67" s="47"/>
      <c r="P67" s="47"/>
      <c r="Q67" s="47"/>
      <c r="R67" s="47"/>
      <c r="S67" s="47"/>
      <c r="T67" s="47"/>
      <c r="U67" s="47"/>
      <c r="V67" s="47"/>
      <c r="W67" s="47"/>
      <c r="X67" s="47"/>
      <c r="Y67" s="47"/>
      <c r="Z67" s="47"/>
      <c r="AA67" s="47"/>
    </row>
    <row r="68" spans="1:27" ht="15" customHeight="1">
      <c r="A68" s="148" t="s">
        <v>722</v>
      </c>
      <c r="B68" s="114">
        <v>-484709.78129000001</v>
      </c>
      <c r="C68" s="114">
        <v>-508522.32158999995</v>
      </c>
      <c r="D68" s="114">
        <v>-528367.57660999999</v>
      </c>
      <c r="E68" s="114">
        <v>-562227.1632999999</v>
      </c>
      <c r="F68" s="114">
        <v>-610536.03590999998</v>
      </c>
      <c r="G68" s="114">
        <v>-601995.20588999998</v>
      </c>
      <c r="H68" s="114">
        <v>-335266.78865</v>
      </c>
      <c r="I68" s="114">
        <v>-551039.22473000002</v>
      </c>
      <c r="J68" s="114">
        <v>-300969.68618999998</v>
      </c>
      <c r="K68" s="47"/>
      <c r="L68" s="47"/>
      <c r="M68" s="47"/>
      <c r="N68" s="47"/>
      <c r="O68" s="47"/>
      <c r="P68" s="47"/>
      <c r="Q68" s="47"/>
      <c r="R68" s="47"/>
      <c r="S68" s="47"/>
      <c r="T68" s="47"/>
      <c r="U68" s="47"/>
      <c r="V68" s="47"/>
      <c r="W68" s="47"/>
      <c r="X68" s="47"/>
      <c r="Y68" s="47"/>
      <c r="Z68" s="47"/>
      <c r="AA68" s="47"/>
    </row>
    <row r="69" spans="1:27" ht="15" customHeight="1">
      <c r="A69" s="117" t="s">
        <v>723</v>
      </c>
      <c r="B69" s="114">
        <v>129444.59898000001</v>
      </c>
      <c r="C69" s="114">
        <v>147216.39852000002</v>
      </c>
      <c r="D69" s="114">
        <v>180833.19408000002</v>
      </c>
      <c r="E69" s="114">
        <v>224309.12231000001</v>
      </c>
      <c r="F69" s="114">
        <v>213289.50453000001</v>
      </c>
      <c r="G69" s="114">
        <v>307181.89308000001</v>
      </c>
      <c r="H69" s="114">
        <v>162870.78764</v>
      </c>
      <c r="I69" s="114">
        <v>242258.13105000003</v>
      </c>
      <c r="J69" s="114">
        <v>75833.271950000009</v>
      </c>
      <c r="K69" s="47"/>
      <c r="L69" s="47"/>
      <c r="M69" s="47"/>
      <c r="N69" s="47"/>
      <c r="O69" s="47"/>
      <c r="P69" s="47"/>
      <c r="Q69" s="47"/>
      <c r="R69" s="47"/>
      <c r="S69" s="47"/>
      <c r="T69" s="47"/>
      <c r="U69" s="47"/>
      <c r="V69" s="47"/>
      <c r="W69" s="47"/>
      <c r="X69" s="47"/>
      <c r="Y69" s="47"/>
      <c r="Z69" s="47"/>
      <c r="AA69" s="47"/>
    </row>
    <row r="70" spans="1:27" ht="15" customHeight="1">
      <c r="A70" s="117" t="s">
        <v>724</v>
      </c>
      <c r="B70" s="114">
        <v>7.7675400000000003</v>
      </c>
      <c r="C70" s="114">
        <v>5.51898</v>
      </c>
      <c r="D70" s="114">
        <v>0.25373000000000001</v>
      </c>
      <c r="E70" s="114">
        <v>8.7660000000000002E-2</v>
      </c>
      <c r="F70" s="114">
        <v>-1225.01749</v>
      </c>
      <c r="G70" s="114">
        <v>-712.07596999999998</v>
      </c>
      <c r="H70" s="114">
        <v>-351.92027000000002</v>
      </c>
      <c r="I70" s="114">
        <v>-394.20569</v>
      </c>
      <c r="J70" s="114">
        <v>-55.378860000000003</v>
      </c>
      <c r="K70" s="47"/>
      <c r="L70" s="47"/>
      <c r="M70" s="47"/>
      <c r="N70" s="47"/>
      <c r="O70" s="47"/>
      <c r="P70" s="47"/>
      <c r="Q70" s="47"/>
      <c r="R70" s="47"/>
      <c r="S70" s="47"/>
      <c r="T70" s="47"/>
      <c r="U70" s="47"/>
      <c r="V70" s="47"/>
      <c r="W70" s="47"/>
      <c r="X70" s="47"/>
      <c r="Y70" s="47"/>
      <c r="Z70" s="47"/>
      <c r="AA70" s="47"/>
    </row>
    <row r="71" spans="1:27" ht="15" customHeight="1">
      <c r="A71" s="115" t="s">
        <v>1127</v>
      </c>
      <c r="B71" s="114">
        <v>0</v>
      </c>
      <c r="C71" s="114">
        <v>0.22036</v>
      </c>
      <c r="D71" s="114">
        <v>6.6060000000000008E-2</v>
      </c>
      <c r="E71" s="114">
        <v>8.7660000000000002E-2</v>
      </c>
      <c r="F71" s="114">
        <v>-1225.01749</v>
      </c>
      <c r="G71" s="114">
        <v>-712.07596999999998</v>
      </c>
      <c r="H71" s="114">
        <v>-351.92027000000002</v>
      </c>
      <c r="I71" s="114">
        <v>-394.20569</v>
      </c>
      <c r="J71" s="114">
        <v>-55.378860000000003</v>
      </c>
      <c r="K71" s="47"/>
      <c r="L71" s="47"/>
      <c r="M71" s="47"/>
      <c r="N71" s="47"/>
      <c r="O71" s="47"/>
      <c r="P71" s="47"/>
      <c r="Q71" s="47"/>
      <c r="R71" s="47"/>
      <c r="S71" s="47"/>
      <c r="T71" s="47"/>
      <c r="U71" s="47"/>
      <c r="V71" s="47"/>
      <c r="W71" s="47"/>
      <c r="X71" s="47"/>
      <c r="Y71" s="47"/>
      <c r="Z71" s="47"/>
      <c r="AA71" s="47"/>
    </row>
    <row r="72" spans="1:27" ht="15" customHeight="1">
      <c r="A72" s="115" t="s">
        <v>1128</v>
      </c>
      <c r="B72" s="114">
        <v>7.7675400000000003</v>
      </c>
      <c r="C72" s="114">
        <v>5.2986199999999997</v>
      </c>
      <c r="D72" s="114">
        <v>0.18766999999999998</v>
      </c>
      <c r="E72" s="114">
        <v>0</v>
      </c>
      <c r="F72" s="114">
        <v>0</v>
      </c>
      <c r="G72" s="114">
        <v>0</v>
      </c>
      <c r="H72" s="114">
        <v>0</v>
      </c>
      <c r="I72" s="114">
        <v>0</v>
      </c>
      <c r="J72" s="114">
        <v>0</v>
      </c>
      <c r="K72" s="47"/>
      <c r="L72" s="47"/>
      <c r="M72" s="47"/>
      <c r="N72" s="47"/>
      <c r="O72" s="47"/>
      <c r="P72" s="47"/>
      <c r="Q72" s="47"/>
      <c r="R72" s="47"/>
      <c r="S72" s="47"/>
      <c r="T72" s="47"/>
      <c r="U72" s="47"/>
      <c r="V72" s="47"/>
      <c r="W72" s="47"/>
      <c r="X72" s="47"/>
      <c r="Y72" s="47"/>
      <c r="Z72" s="47"/>
      <c r="AA72" s="47"/>
    </row>
    <row r="73" spans="1:27" ht="15" customHeight="1">
      <c r="A73" s="147" t="s">
        <v>725</v>
      </c>
      <c r="B73" s="114">
        <v>-1.28094</v>
      </c>
      <c r="C73" s="114">
        <v>-0.91016999999999992</v>
      </c>
      <c r="D73" s="114">
        <v>-0.55646000000000007</v>
      </c>
      <c r="E73" s="114">
        <v>-0.42066000000000003</v>
      </c>
      <c r="F73" s="114">
        <v>-0.27731</v>
      </c>
      <c r="G73" s="114">
        <v>-0.38402999999999998</v>
      </c>
      <c r="H73" s="114">
        <v>-0.26392000000000004</v>
      </c>
      <c r="I73" s="114">
        <v>-0.41164999999999996</v>
      </c>
      <c r="J73" s="114">
        <v>-0.27105000000000001</v>
      </c>
      <c r="K73" s="47"/>
      <c r="L73" s="47"/>
      <c r="M73" s="47"/>
      <c r="N73" s="47"/>
      <c r="O73" s="47"/>
      <c r="P73" s="47"/>
      <c r="Q73" s="47"/>
      <c r="R73" s="47"/>
      <c r="S73" s="47"/>
      <c r="T73" s="47"/>
      <c r="U73" s="47"/>
      <c r="V73" s="47"/>
      <c r="W73" s="47"/>
      <c r="X73" s="47"/>
      <c r="Y73" s="47"/>
      <c r="Z73" s="47"/>
      <c r="AA73" s="47"/>
    </row>
    <row r="74" spans="1:27" ht="15" customHeight="1">
      <c r="A74" s="147" t="s">
        <v>1559</v>
      </c>
      <c r="B74" s="114">
        <v>0</v>
      </c>
      <c r="C74" s="114">
        <v>-3.4070000000000003E-2</v>
      </c>
      <c r="D74" s="114">
        <v>0</v>
      </c>
      <c r="E74" s="114">
        <v>-8.3999999999999993E-4</v>
      </c>
      <c r="F74" s="114">
        <v>-4.0999999999999999E-4</v>
      </c>
      <c r="G74" s="114">
        <v>0</v>
      </c>
      <c r="H74" s="114">
        <v>0</v>
      </c>
      <c r="I74" s="114">
        <v>0</v>
      </c>
      <c r="J74" s="114">
        <v>0</v>
      </c>
      <c r="K74" s="47"/>
      <c r="L74" s="47"/>
      <c r="M74" s="47"/>
      <c r="N74" s="47"/>
      <c r="O74" s="47"/>
      <c r="P74" s="47"/>
      <c r="Q74" s="47"/>
      <c r="R74" s="47"/>
      <c r="S74" s="47"/>
      <c r="T74" s="47"/>
      <c r="U74" s="47"/>
      <c r="V74" s="47"/>
      <c r="W74" s="47"/>
      <c r="X74" s="47"/>
      <c r="Y74" s="47"/>
      <c r="Z74" s="47"/>
      <c r="AA74" s="47"/>
    </row>
    <row r="75" spans="1:27" ht="15" customHeight="1">
      <c r="A75" s="148" t="s">
        <v>467</v>
      </c>
      <c r="B75" s="114">
        <v>-1.28094</v>
      </c>
      <c r="C75" s="114">
        <v>-0.87609999999999999</v>
      </c>
      <c r="D75" s="114">
        <v>-0.55646000000000007</v>
      </c>
      <c r="E75" s="114">
        <v>-0.41981999999999997</v>
      </c>
      <c r="F75" s="114">
        <v>-0.27689999999999998</v>
      </c>
      <c r="G75" s="114">
        <v>-0.38402999999999998</v>
      </c>
      <c r="H75" s="114">
        <v>-0.26392000000000004</v>
      </c>
      <c r="I75" s="114">
        <v>-0.41164999999999996</v>
      </c>
      <c r="J75" s="114">
        <v>-0.27105000000000001</v>
      </c>
      <c r="K75" s="47"/>
      <c r="L75" s="47"/>
      <c r="M75" s="47"/>
      <c r="N75" s="47"/>
      <c r="O75" s="47"/>
      <c r="P75" s="47"/>
      <c r="Q75" s="47"/>
      <c r="R75" s="47"/>
      <c r="S75" s="47"/>
      <c r="T75" s="47"/>
      <c r="U75" s="47"/>
      <c r="V75" s="47"/>
      <c r="W75" s="47"/>
      <c r="X75" s="47"/>
      <c r="Y75" s="47"/>
      <c r="Z75" s="47"/>
      <c r="AA75" s="47"/>
    </row>
    <row r="76" spans="1:27" ht="15" customHeight="1">
      <c r="A76" s="147" t="s">
        <v>726</v>
      </c>
      <c r="B76" s="114">
        <v>129451.08558</v>
      </c>
      <c r="C76" s="114">
        <v>147221.00733000002</v>
      </c>
      <c r="D76" s="114">
        <v>180832.89134999999</v>
      </c>
      <c r="E76" s="114">
        <v>224308.78930999999</v>
      </c>
      <c r="F76" s="114">
        <v>212064.20973</v>
      </c>
      <c r="G76" s="114">
        <v>306469.43307999999</v>
      </c>
      <c r="H76" s="114">
        <v>162518.60345</v>
      </c>
      <c r="I76" s="114">
        <v>241863.51371</v>
      </c>
      <c r="J76" s="114">
        <v>75777.622040000002</v>
      </c>
      <c r="K76" s="47"/>
      <c r="L76" s="47"/>
      <c r="M76" s="47"/>
      <c r="N76" s="47"/>
      <c r="O76" s="47"/>
      <c r="P76" s="47"/>
      <c r="Q76" s="47"/>
      <c r="R76" s="47"/>
      <c r="S76" s="47"/>
      <c r="T76" s="47"/>
      <c r="U76" s="47"/>
      <c r="V76" s="47"/>
      <c r="W76" s="47"/>
      <c r="X76" s="47"/>
      <c r="Y76" s="47"/>
      <c r="Z76" s="47"/>
      <c r="AA76" s="47"/>
    </row>
    <row r="77" spans="1:27" ht="15" customHeight="1">
      <c r="A77" s="149" t="s">
        <v>1118</v>
      </c>
      <c r="B77" s="114">
        <v>40.690300000000001</v>
      </c>
      <c r="C77" s="114">
        <v>227.16127</v>
      </c>
      <c r="D77" s="114">
        <v>38.612790000000004</v>
      </c>
      <c r="E77" s="114">
        <v>41.520449999999997</v>
      </c>
      <c r="F77" s="114">
        <v>385.86338000000001</v>
      </c>
      <c r="G77" s="114">
        <v>-3927.1448</v>
      </c>
      <c r="H77" s="114">
        <v>203.77072000000001</v>
      </c>
      <c r="I77" s="114">
        <v>-2167.0021499999998</v>
      </c>
      <c r="J77" s="114">
        <v>779.21162000000004</v>
      </c>
      <c r="K77" s="47"/>
      <c r="L77" s="47"/>
      <c r="M77" s="47"/>
      <c r="N77" s="47"/>
      <c r="O77" s="47"/>
      <c r="P77" s="47"/>
      <c r="Q77" s="47"/>
      <c r="R77" s="47"/>
      <c r="S77" s="47"/>
      <c r="T77" s="47"/>
      <c r="U77" s="47"/>
      <c r="V77" s="47"/>
      <c r="W77" s="47"/>
      <c r="X77" s="47"/>
      <c r="Y77" s="47"/>
      <c r="Z77" s="47"/>
      <c r="AA77" s="47"/>
    </row>
    <row r="78" spans="1:27" ht="15" customHeight="1">
      <c r="A78" s="117" t="s">
        <v>727</v>
      </c>
      <c r="B78" s="114">
        <v>129491.77588</v>
      </c>
      <c r="C78" s="114">
        <v>147448.1686</v>
      </c>
      <c r="D78" s="114">
        <v>180871.50413999998</v>
      </c>
      <c r="E78" s="114">
        <v>224350.30976</v>
      </c>
      <c r="F78" s="114">
        <v>212450.07311000003</v>
      </c>
      <c r="G78" s="114">
        <v>302542.28827999998</v>
      </c>
      <c r="H78" s="114">
        <v>162722.37417</v>
      </c>
      <c r="I78" s="114">
        <v>239696.51156000001</v>
      </c>
      <c r="J78" s="114">
        <v>76556.833659999989</v>
      </c>
      <c r="K78" s="47"/>
      <c r="L78" s="47"/>
      <c r="M78" s="47"/>
      <c r="N78" s="47"/>
      <c r="O78" s="47"/>
      <c r="P78" s="47"/>
      <c r="Q78" s="47"/>
      <c r="R78" s="47"/>
      <c r="S78" s="47"/>
      <c r="T78" s="47"/>
      <c r="U78" s="47"/>
      <c r="V78" s="47"/>
      <c r="W78" s="47"/>
      <c r="X78" s="47"/>
      <c r="Y78" s="47"/>
      <c r="Z78" s="47"/>
      <c r="AA78" s="47"/>
    </row>
    <row r="79" spans="1:27" ht="15" customHeight="1">
      <c r="A79" s="116" t="s">
        <v>728</v>
      </c>
      <c r="B79" s="114">
        <v>592.79438000000005</v>
      </c>
      <c r="C79" s="114">
        <v>1098.39356</v>
      </c>
      <c r="D79" s="114">
        <v>-12149.770909999999</v>
      </c>
      <c r="E79" s="114">
        <v>-6156.5924199999999</v>
      </c>
      <c r="F79" s="114">
        <v>859.3036800000001</v>
      </c>
      <c r="G79" s="114">
        <v>2057.3665900000001</v>
      </c>
      <c r="H79" s="114">
        <v>4168.7566800000004</v>
      </c>
      <c r="I79" s="114">
        <v>5042.0407000000005</v>
      </c>
      <c r="J79" s="114">
        <v>634.76454000000001</v>
      </c>
      <c r="K79" s="47"/>
      <c r="L79" s="47"/>
      <c r="M79" s="47"/>
      <c r="N79" s="47"/>
      <c r="O79" s="47"/>
      <c r="P79" s="47"/>
      <c r="Q79" s="47"/>
      <c r="R79" s="47"/>
      <c r="S79" s="47"/>
      <c r="T79" s="47"/>
      <c r="U79" s="47"/>
      <c r="V79" s="47"/>
      <c r="W79" s="47"/>
      <c r="X79" s="47"/>
      <c r="Y79" s="47"/>
      <c r="Z79" s="47"/>
      <c r="AA79" s="47"/>
    </row>
    <row r="80" spans="1:27" ht="15" customHeight="1">
      <c r="A80" s="147" t="s">
        <v>729</v>
      </c>
      <c r="B80" s="114">
        <v>130084.57026000001</v>
      </c>
      <c r="C80" s="114">
        <v>148546.56216</v>
      </c>
      <c r="D80" s="114">
        <v>168721.73322999998</v>
      </c>
      <c r="E80" s="114">
        <v>218193.71734</v>
      </c>
      <c r="F80" s="114">
        <v>213309.37678999998</v>
      </c>
      <c r="G80" s="114">
        <v>304599.65487000003</v>
      </c>
      <c r="H80" s="114">
        <v>166891.13084999999</v>
      </c>
      <c r="I80" s="114">
        <v>244738.55226</v>
      </c>
      <c r="J80" s="114">
        <v>77191.598200000008</v>
      </c>
      <c r="K80" s="47"/>
      <c r="L80" s="47"/>
      <c r="M80" s="47"/>
      <c r="N80" s="47"/>
      <c r="O80" s="47"/>
      <c r="P80" s="47"/>
      <c r="Q80" s="47"/>
      <c r="R80" s="47"/>
      <c r="S80" s="47"/>
      <c r="T80" s="47"/>
      <c r="U80" s="47"/>
      <c r="V80" s="47"/>
      <c r="W80" s="47"/>
      <c r="X80" s="47"/>
      <c r="Y80" s="47"/>
      <c r="Z80" s="47"/>
      <c r="AA80" s="47"/>
    </row>
    <row r="81" spans="1:27" ht="15" customHeight="1">
      <c r="A81" s="116" t="s">
        <v>730</v>
      </c>
      <c r="B81" s="114">
        <v>0</v>
      </c>
      <c r="C81" s="114">
        <v>0</v>
      </c>
      <c r="D81" s="114">
        <v>0</v>
      </c>
      <c r="E81" s="114">
        <v>0</v>
      </c>
      <c r="F81" s="114">
        <v>0</v>
      </c>
      <c r="G81" s="114">
        <v>0</v>
      </c>
      <c r="H81" s="114">
        <v>0</v>
      </c>
      <c r="I81" s="114">
        <v>0</v>
      </c>
      <c r="J81" s="114">
        <v>0</v>
      </c>
      <c r="K81" s="47"/>
      <c r="L81" s="47"/>
      <c r="M81" s="47"/>
      <c r="N81" s="47"/>
      <c r="O81" s="47"/>
      <c r="P81" s="47"/>
      <c r="Q81" s="47"/>
      <c r="R81" s="47"/>
      <c r="S81" s="47"/>
      <c r="T81" s="47"/>
      <c r="U81" s="47"/>
      <c r="V81" s="47"/>
      <c r="W81" s="47"/>
      <c r="X81" s="47"/>
      <c r="Y81" s="47"/>
      <c r="Z81" s="47"/>
      <c r="AA81" s="47"/>
    </row>
    <row r="82" spans="1:27" ht="15" customHeight="1">
      <c r="A82" s="147" t="s">
        <v>731</v>
      </c>
      <c r="B82" s="114">
        <v>130084.57026000001</v>
      </c>
      <c r="C82" s="114">
        <v>148546.56216</v>
      </c>
      <c r="D82" s="114">
        <v>168721.73322999998</v>
      </c>
      <c r="E82" s="114">
        <v>218193.71734</v>
      </c>
      <c r="F82" s="114">
        <v>213309.37678999998</v>
      </c>
      <c r="G82" s="114">
        <v>304599.65487000003</v>
      </c>
      <c r="H82" s="114">
        <v>166891.13084999999</v>
      </c>
      <c r="I82" s="114">
        <v>244738.55226</v>
      </c>
      <c r="J82" s="114">
        <v>77191.598200000008</v>
      </c>
      <c r="K82" s="47"/>
      <c r="L82" s="47"/>
      <c r="M82" s="47"/>
      <c r="N82" s="47"/>
      <c r="O82" s="47"/>
      <c r="P82" s="47"/>
      <c r="Q82" s="47"/>
      <c r="R82" s="47"/>
      <c r="S82" s="47"/>
      <c r="T82" s="47"/>
      <c r="U82" s="47"/>
      <c r="V82" s="47"/>
      <c r="W82" s="47"/>
      <c r="X82" s="47"/>
      <c r="Y82" s="47"/>
      <c r="Z82" s="47"/>
      <c r="AA82" s="47"/>
    </row>
    <row r="83" spans="1:27" ht="15" customHeight="1" thickBot="1">
      <c r="A83" s="116" t="s">
        <v>732</v>
      </c>
      <c r="B83" s="114">
        <v>-43590.851999999999</v>
      </c>
      <c r="C83" s="114">
        <v>-49568.167999999998</v>
      </c>
      <c r="D83" s="114">
        <v>-72650.710370000001</v>
      </c>
      <c r="E83" s="114">
        <v>-101522.32613</v>
      </c>
      <c r="F83" s="114">
        <v>-99529.230280000003</v>
      </c>
      <c r="G83" s="114">
        <v>-146754.93478000001</v>
      </c>
      <c r="H83" s="114">
        <v>-81980.082469999994</v>
      </c>
      <c r="I83" s="114">
        <v>-143172.99218</v>
      </c>
      <c r="J83" s="114">
        <v>-37258.355170000003</v>
      </c>
      <c r="K83" s="47"/>
      <c r="L83" s="47"/>
      <c r="M83" s="47"/>
      <c r="N83" s="47"/>
      <c r="O83" s="47"/>
      <c r="P83" s="47"/>
      <c r="Q83" s="47"/>
      <c r="R83" s="47"/>
      <c r="S83" s="47"/>
      <c r="T83" s="47"/>
      <c r="U83" s="47"/>
      <c r="V83" s="47"/>
      <c r="W83" s="47"/>
      <c r="X83" s="47"/>
      <c r="Y83" s="47"/>
      <c r="Z83" s="47"/>
      <c r="AA83" s="47"/>
    </row>
    <row r="84" spans="1:27" ht="15" customHeight="1" thickTop="1" thickBot="1">
      <c r="A84" s="396" t="s">
        <v>733</v>
      </c>
      <c r="B84" s="397">
        <v>86493.718260000009</v>
      </c>
      <c r="C84" s="397">
        <v>98978.394159999996</v>
      </c>
      <c r="D84" s="397">
        <v>96071.022859999997</v>
      </c>
      <c r="E84" s="397">
        <v>116671.39120999999</v>
      </c>
      <c r="F84" s="397">
        <v>113780.14651000001</v>
      </c>
      <c r="G84" s="397">
        <v>157844.72009000002</v>
      </c>
      <c r="H84" s="397">
        <v>84911.048379999993</v>
      </c>
      <c r="I84" s="397">
        <v>101565.56008</v>
      </c>
      <c r="J84" s="397">
        <v>39933.243029999998</v>
      </c>
      <c r="K84" s="47"/>
      <c r="L84" s="47"/>
      <c r="M84" s="47"/>
      <c r="N84" s="47"/>
      <c r="O84" s="47"/>
      <c r="P84" s="47"/>
      <c r="Q84" s="47"/>
      <c r="R84" s="47"/>
      <c r="S84" s="47"/>
      <c r="T84" s="47"/>
      <c r="U84" s="47"/>
      <c r="V84" s="47"/>
      <c r="W84" s="47"/>
      <c r="X84" s="47"/>
      <c r="Y84" s="47"/>
      <c r="Z84" s="47"/>
      <c r="AA84" s="47"/>
    </row>
    <row r="85" spans="1:27" ht="3.75" customHeight="1" thickTop="1" thickBot="1">
      <c r="A85" s="118"/>
      <c r="B85" s="119"/>
      <c r="C85" s="119"/>
      <c r="D85" s="119"/>
      <c r="E85" s="119"/>
      <c r="F85" s="119"/>
      <c r="G85" s="119"/>
      <c r="H85" s="119"/>
      <c r="I85" s="119"/>
      <c r="J85" s="119"/>
      <c r="K85" s="47"/>
      <c r="L85" s="47"/>
      <c r="M85" s="47"/>
      <c r="N85" s="47"/>
      <c r="O85" s="47"/>
      <c r="P85" s="47"/>
      <c r="Q85" s="47"/>
      <c r="R85" s="47"/>
      <c r="S85" s="47"/>
      <c r="T85" s="47"/>
      <c r="U85" s="47"/>
      <c r="V85" s="47"/>
      <c r="W85" s="47"/>
      <c r="X85" s="47"/>
      <c r="Y85" s="47"/>
      <c r="Z85" s="47"/>
      <c r="AA85" s="47"/>
    </row>
    <row r="86" spans="1:27" ht="15" customHeight="1" thickTop="1">
      <c r="A86" s="70"/>
      <c r="B86" s="25"/>
      <c r="C86" s="25"/>
      <c r="D86" s="25"/>
      <c r="E86" s="25"/>
      <c r="F86" s="25"/>
      <c r="G86" s="25"/>
      <c r="H86" s="25"/>
      <c r="I86" s="25"/>
      <c r="J86" s="25"/>
      <c r="K86" s="47"/>
      <c r="L86" s="47"/>
      <c r="M86" s="47"/>
      <c r="N86" s="47"/>
      <c r="O86" s="47"/>
      <c r="P86" s="47"/>
      <c r="Q86" s="47"/>
      <c r="R86" s="47"/>
      <c r="S86" s="47"/>
      <c r="T86" s="47"/>
      <c r="U86" s="47"/>
      <c r="V86" s="47"/>
      <c r="W86" s="47"/>
      <c r="X86" s="47"/>
      <c r="Y86" s="47"/>
      <c r="Z86" s="47"/>
      <c r="AA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13" width="20.140625" style="642" customWidth="1"/>
    <col min="14" max="15" width="21" style="642" customWidth="1"/>
    <col min="16" max="16384" width="9.140625" style="642"/>
  </cols>
  <sheetData>
    <row r="1" spans="1:15" ht="30" customHeight="1">
      <c r="A1" s="739" t="s">
        <v>473</v>
      </c>
      <c r="B1" s="749"/>
      <c r="C1" s="749"/>
      <c r="D1" s="749"/>
      <c r="E1" s="749"/>
      <c r="F1" s="749"/>
      <c r="G1" s="749"/>
      <c r="H1" s="749"/>
      <c r="I1" s="749"/>
      <c r="J1" s="749"/>
      <c r="K1" s="749"/>
      <c r="L1" s="749"/>
      <c r="M1" s="749"/>
      <c r="N1" s="749"/>
      <c r="O1" s="749"/>
    </row>
    <row r="2" spans="1:15" ht="18">
      <c r="A2" s="740" t="s">
        <v>746</v>
      </c>
      <c r="B2" s="750"/>
      <c r="C2" s="750"/>
      <c r="D2" s="750"/>
      <c r="E2" s="750"/>
      <c r="F2" s="750"/>
      <c r="G2" s="750"/>
      <c r="H2" s="750"/>
      <c r="I2" s="750"/>
      <c r="J2" s="750"/>
      <c r="K2" s="750"/>
      <c r="L2" s="750"/>
      <c r="M2" s="750"/>
      <c r="N2" s="750"/>
      <c r="O2" s="750"/>
    </row>
    <row r="3" spans="1:15" ht="15" customHeight="1">
      <c r="A3" s="751" t="s">
        <v>1569</v>
      </c>
      <c r="B3" s="752"/>
      <c r="C3" s="752"/>
      <c r="D3" s="752"/>
      <c r="E3" s="752"/>
      <c r="F3" s="752"/>
      <c r="G3" s="752"/>
      <c r="H3" s="752"/>
      <c r="I3" s="752"/>
      <c r="J3" s="752"/>
      <c r="K3" s="752"/>
      <c r="L3" s="752"/>
      <c r="M3" s="752"/>
      <c r="N3" s="752"/>
      <c r="O3" s="752"/>
    </row>
    <row r="4" spans="1:15" s="78" customFormat="1" ht="30" customHeight="1">
      <c r="A4" s="741" t="s">
        <v>747</v>
      </c>
      <c r="B4" s="753"/>
      <c r="C4" s="753"/>
      <c r="D4" s="753"/>
      <c r="E4" s="753"/>
      <c r="F4" s="753"/>
      <c r="G4" s="753"/>
      <c r="H4" s="753"/>
      <c r="I4" s="753"/>
      <c r="J4" s="753"/>
      <c r="K4" s="753"/>
      <c r="L4" s="753"/>
      <c r="M4" s="753"/>
      <c r="N4" s="753"/>
      <c r="O4" s="753"/>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147</v>
      </c>
      <c r="D6" s="240" t="s">
        <v>36</v>
      </c>
      <c r="E6" s="240" t="s">
        <v>38</v>
      </c>
      <c r="F6" s="240" t="s">
        <v>46</v>
      </c>
      <c r="G6" s="240" t="s">
        <v>44</v>
      </c>
      <c r="H6" s="240" t="s">
        <v>40</v>
      </c>
      <c r="I6" s="240" t="s">
        <v>42</v>
      </c>
      <c r="J6" s="240" t="s">
        <v>48</v>
      </c>
      <c r="K6" s="240" t="s">
        <v>50</v>
      </c>
      <c r="L6" s="240" t="s">
        <v>52</v>
      </c>
      <c r="M6" s="240" t="s">
        <v>54</v>
      </c>
      <c r="N6" s="371" t="s">
        <v>56</v>
      </c>
      <c r="O6" s="371" t="s">
        <v>554</v>
      </c>
    </row>
    <row r="7" spans="1:15" s="20" customFormat="1" ht="15" customHeight="1">
      <c r="A7" s="241" t="s">
        <v>748</v>
      </c>
      <c r="B7" s="242">
        <v>0.13150000000000001</v>
      </c>
      <c r="C7" s="242">
        <v>0.1183</v>
      </c>
      <c r="D7" s="242">
        <v>0.1226</v>
      </c>
      <c r="E7" s="242">
        <v>0.12659999999999999</v>
      </c>
      <c r="F7" s="242">
        <v>0.1163</v>
      </c>
      <c r="G7" s="242">
        <v>0.1147</v>
      </c>
      <c r="H7" s="242">
        <v>0.1118</v>
      </c>
      <c r="I7" s="242">
        <v>0.13980000000000001</v>
      </c>
      <c r="J7" s="242">
        <v>0.74760000000000004</v>
      </c>
      <c r="K7" s="242">
        <v>0.12</v>
      </c>
      <c r="L7" s="242">
        <v>0.1188</v>
      </c>
      <c r="M7" s="242">
        <v>0.1174</v>
      </c>
      <c r="N7" s="242">
        <v>0.1308</v>
      </c>
      <c r="O7" s="242">
        <v>0.1234</v>
      </c>
    </row>
    <row r="8" spans="1:15" s="78" customFormat="1" ht="15" customHeight="1">
      <c r="A8" s="120" t="s">
        <v>749</v>
      </c>
      <c r="B8" s="121">
        <v>7062056128.46</v>
      </c>
      <c r="C8" s="121">
        <v>38677877139.669998</v>
      </c>
      <c r="D8" s="121">
        <v>8924548866.9099998</v>
      </c>
      <c r="E8" s="121">
        <v>7070230906.6199999</v>
      </c>
      <c r="F8" s="121">
        <v>4506136378.0100002</v>
      </c>
      <c r="G8" s="121">
        <v>3034062556.0100002</v>
      </c>
      <c r="H8" s="121">
        <v>1896321668.4300001</v>
      </c>
      <c r="I8" s="121">
        <v>1536020259.6800001</v>
      </c>
      <c r="J8" s="121">
        <v>102450693.67</v>
      </c>
      <c r="K8" s="121">
        <v>2371982573.4099998</v>
      </c>
      <c r="L8" s="121">
        <v>668644375.34000003</v>
      </c>
      <c r="M8" s="121">
        <v>6091456292.8800001</v>
      </c>
      <c r="N8" s="121">
        <v>733096556.65999997</v>
      </c>
      <c r="O8" s="121">
        <v>82674884395.75</v>
      </c>
    </row>
    <row r="9" spans="1:15" s="78" customFormat="1" ht="15" customHeight="1">
      <c r="A9" s="120" t="s">
        <v>750</v>
      </c>
      <c r="B9" s="121">
        <v>27912447.579999998</v>
      </c>
      <c r="C9" s="121">
        <v>0</v>
      </c>
      <c r="D9" s="121">
        <v>0</v>
      </c>
      <c r="E9" s="121">
        <v>0</v>
      </c>
      <c r="F9" s="121">
        <v>35982570.130000003</v>
      </c>
      <c r="G9" s="121">
        <v>0</v>
      </c>
      <c r="H9" s="121">
        <v>10440008.99</v>
      </c>
      <c r="I9" s="121">
        <v>0</v>
      </c>
      <c r="J9" s="121">
        <v>0</v>
      </c>
      <c r="K9" s="121">
        <v>0</v>
      </c>
      <c r="L9" s="121">
        <v>0</v>
      </c>
      <c r="M9" s="121">
        <v>0</v>
      </c>
      <c r="N9" s="121">
        <v>0</v>
      </c>
      <c r="O9" s="121">
        <v>74335026.700000003</v>
      </c>
    </row>
    <row r="10" spans="1:15" s="21" customFormat="1" ht="15" customHeight="1">
      <c r="A10" s="120" t="s">
        <v>751</v>
      </c>
      <c r="B10" s="121">
        <v>4938323207.2700005</v>
      </c>
      <c r="C10" s="121">
        <v>2693461206.6599998</v>
      </c>
      <c r="D10" s="121">
        <v>4166819131.0599999</v>
      </c>
      <c r="E10" s="121">
        <v>7023859969.1099997</v>
      </c>
      <c r="F10" s="121">
        <v>5241963035.3800001</v>
      </c>
      <c r="G10" s="121">
        <v>1457627956.74</v>
      </c>
      <c r="H10" s="121">
        <v>1021426500.66</v>
      </c>
      <c r="I10" s="121">
        <v>1543077971.0699999</v>
      </c>
      <c r="J10" s="121">
        <v>39346971.399999999</v>
      </c>
      <c r="K10" s="121">
        <v>1713572213.6500001</v>
      </c>
      <c r="L10" s="121">
        <v>1130431390.05</v>
      </c>
      <c r="M10" s="121">
        <v>272742191</v>
      </c>
      <c r="N10" s="121">
        <v>394596810.06999999</v>
      </c>
      <c r="O10" s="121">
        <v>31637248554.119999</v>
      </c>
    </row>
    <row r="11" spans="1:15" s="21" customFormat="1" ht="15" customHeight="1">
      <c r="A11" s="120" t="s">
        <v>752</v>
      </c>
      <c r="B11" s="121">
        <v>6426650986.9099998</v>
      </c>
      <c r="C11" s="121">
        <v>4364720564.1800003</v>
      </c>
      <c r="D11" s="121">
        <v>14922017359.690001</v>
      </c>
      <c r="E11" s="121">
        <v>868204340.13999999</v>
      </c>
      <c r="F11" s="121">
        <v>3927708614.98</v>
      </c>
      <c r="G11" s="121">
        <v>2927042553.4099998</v>
      </c>
      <c r="H11" s="121">
        <v>1820130770.45</v>
      </c>
      <c r="I11" s="121">
        <v>349259634.85000002</v>
      </c>
      <c r="J11" s="121">
        <v>0</v>
      </c>
      <c r="K11" s="121">
        <v>1865838294.03</v>
      </c>
      <c r="L11" s="121">
        <v>805871852.32000005</v>
      </c>
      <c r="M11" s="121">
        <v>2013571693.3099999</v>
      </c>
      <c r="N11" s="121">
        <v>423286325.02999997</v>
      </c>
      <c r="O11" s="121">
        <v>40714302989.300003</v>
      </c>
    </row>
    <row r="12" spans="1:15" s="21" customFormat="1" ht="15" customHeight="1">
      <c r="A12" s="120" t="s">
        <v>753</v>
      </c>
      <c r="B12" s="121">
        <v>5373599022.8800001</v>
      </c>
      <c r="C12" s="121">
        <v>6834132479.5299997</v>
      </c>
      <c r="D12" s="121">
        <v>3917886651.25</v>
      </c>
      <c r="E12" s="121">
        <v>8737527875.5200005</v>
      </c>
      <c r="F12" s="121">
        <v>4599174533.6700001</v>
      </c>
      <c r="G12" s="121">
        <v>4245943803.04</v>
      </c>
      <c r="H12" s="121">
        <v>3614935855.4299998</v>
      </c>
      <c r="I12" s="121">
        <v>306869277.93000001</v>
      </c>
      <c r="J12" s="121">
        <v>70630651.489999995</v>
      </c>
      <c r="K12" s="121">
        <v>2658809880.3899999</v>
      </c>
      <c r="L12" s="121">
        <v>869198459.88999999</v>
      </c>
      <c r="M12" s="121">
        <v>8278527853.3400002</v>
      </c>
      <c r="N12" s="121">
        <v>1332511577.1500001</v>
      </c>
      <c r="O12" s="121">
        <v>50839747921.510002</v>
      </c>
    </row>
    <row r="13" spans="1:15" s="21" customFormat="1" ht="15" customHeight="1">
      <c r="A13" s="120" t="s">
        <v>754</v>
      </c>
      <c r="B13" s="121">
        <v>9458011209.7700005</v>
      </c>
      <c r="C13" s="121">
        <v>11519543689.41</v>
      </c>
      <c r="D13" s="121">
        <v>8740760083.9200001</v>
      </c>
      <c r="E13" s="121">
        <v>7832403291.21</v>
      </c>
      <c r="F13" s="121">
        <v>8836711631.7399998</v>
      </c>
      <c r="G13" s="121">
        <v>4199065463.1399999</v>
      </c>
      <c r="H13" s="121">
        <v>4223286968.3699999</v>
      </c>
      <c r="I13" s="121">
        <v>13383580166.879999</v>
      </c>
      <c r="J13" s="121">
        <v>57979749.469999999</v>
      </c>
      <c r="K13" s="121">
        <v>9837684753.2199993</v>
      </c>
      <c r="L13" s="121">
        <v>1835236190.3</v>
      </c>
      <c r="M13" s="121">
        <v>9603658438.8799992</v>
      </c>
      <c r="N13" s="121">
        <v>7211347732.5</v>
      </c>
      <c r="O13" s="121">
        <v>96739269368.809998</v>
      </c>
    </row>
    <row r="14" spans="1:15" s="21" customFormat="1" ht="15" customHeight="1">
      <c r="A14" s="243" t="s">
        <v>755</v>
      </c>
      <c r="B14" s="122">
        <v>33286553002.869999</v>
      </c>
      <c r="C14" s="122">
        <v>64089735079.449997</v>
      </c>
      <c r="D14" s="122">
        <v>40672032092.830002</v>
      </c>
      <c r="E14" s="122">
        <v>31532226382.599998</v>
      </c>
      <c r="F14" s="122">
        <v>27147676763.91</v>
      </c>
      <c r="G14" s="122">
        <v>15863742332.34</v>
      </c>
      <c r="H14" s="122">
        <v>12586541772.33</v>
      </c>
      <c r="I14" s="122">
        <v>17118807310.41</v>
      </c>
      <c r="J14" s="122">
        <v>270408066.02999997</v>
      </c>
      <c r="K14" s="122">
        <v>18447887714.700001</v>
      </c>
      <c r="L14" s="122">
        <v>5309382267.8999996</v>
      </c>
      <c r="M14" s="122">
        <v>26259956469.41</v>
      </c>
      <c r="N14" s="122">
        <v>10094839001.41</v>
      </c>
      <c r="O14" s="122">
        <v>302679788256.19</v>
      </c>
    </row>
    <row r="15" spans="1:15" s="22" customFormat="1" ht="15" customHeight="1">
      <c r="A15" s="120" t="s">
        <v>756</v>
      </c>
      <c r="B15" s="121">
        <v>17691991856.597</v>
      </c>
      <c r="C15" s="121">
        <v>19366195572.4795</v>
      </c>
      <c r="D15" s="121">
        <v>19973547578.414501</v>
      </c>
      <c r="E15" s="121">
        <v>16224423361.742001</v>
      </c>
      <c r="F15" s="121">
        <v>15301937703.571501</v>
      </c>
      <c r="G15" s="121">
        <v>9138570183.4729996</v>
      </c>
      <c r="H15" s="121">
        <v>8049883546.1984997</v>
      </c>
      <c r="I15" s="121">
        <v>14096977536.966499</v>
      </c>
      <c r="J15" s="121">
        <v>118822132.36750001</v>
      </c>
      <c r="K15" s="121">
        <v>13107425753.2575</v>
      </c>
      <c r="L15" s="121">
        <v>3116157239.3874998</v>
      </c>
      <c r="M15" s="121">
        <v>16873888613.74</v>
      </c>
      <c r="N15" s="121">
        <v>8501293939.8915005</v>
      </c>
      <c r="O15" s="121">
        <v>161561115018.086</v>
      </c>
    </row>
    <row r="16" spans="1:15" s="23" customFormat="1" ht="15" customHeight="1">
      <c r="A16" s="244" t="s">
        <v>757</v>
      </c>
      <c r="B16" s="123">
        <v>0.53149999999999997</v>
      </c>
      <c r="C16" s="123">
        <v>0.30220000000000002</v>
      </c>
      <c r="D16" s="123">
        <v>0.49109999999999998</v>
      </c>
      <c r="E16" s="123">
        <v>0.51449999999999996</v>
      </c>
      <c r="F16" s="123">
        <v>0.56369999999999998</v>
      </c>
      <c r="G16" s="123">
        <v>0.57609999999999995</v>
      </c>
      <c r="H16" s="123">
        <v>0.63959999999999995</v>
      </c>
      <c r="I16" s="123">
        <v>0.82350000000000001</v>
      </c>
      <c r="J16" s="123">
        <v>0.43940000000000001</v>
      </c>
      <c r="K16" s="123">
        <v>0.71050000000000002</v>
      </c>
      <c r="L16" s="123">
        <v>0.58689999999999998</v>
      </c>
      <c r="M16" s="123">
        <v>0.64259999999999995</v>
      </c>
      <c r="N16" s="123">
        <v>0.84209999999999996</v>
      </c>
      <c r="O16" s="123">
        <v>0.53380000000000005</v>
      </c>
    </row>
    <row r="17" spans="1:15" s="21" customFormat="1" ht="15" customHeight="1">
      <c r="A17" s="243" t="s">
        <v>758</v>
      </c>
      <c r="B17" s="122">
        <v>1769199185.6596999</v>
      </c>
      <c r="C17" s="122">
        <v>1936619557.2479999</v>
      </c>
      <c r="D17" s="122">
        <v>1997354757.8415</v>
      </c>
      <c r="E17" s="122">
        <v>1622442336.1742001</v>
      </c>
      <c r="F17" s="122">
        <v>1530193770.3571999</v>
      </c>
      <c r="G17" s="122">
        <v>913857018.34730005</v>
      </c>
      <c r="H17" s="122">
        <v>804988354.61989999</v>
      </c>
      <c r="I17" s="122">
        <v>1409697753.6967001</v>
      </c>
      <c r="J17" s="122">
        <v>11882213.2368</v>
      </c>
      <c r="K17" s="122">
        <v>1310742575.3257999</v>
      </c>
      <c r="L17" s="122">
        <v>311615723.93879998</v>
      </c>
      <c r="M17" s="122">
        <v>1687388861.3740001</v>
      </c>
      <c r="N17" s="122">
        <v>850129393.9892</v>
      </c>
      <c r="O17" s="122">
        <v>16156111501.808599</v>
      </c>
    </row>
    <row r="18" spans="1:15" s="21" customFormat="1" ht="15" customHeight="1">
      <c r="A18" s="120" t="s">
        <v>759</v>
      </c>
      <c r="B18" s="121">
        <v>1815871620</v>
      </c>
      <c r="C18" s="121">
        <v>2405456318</v>
      </c>
      <c r="D18" s="121">
        <v>2034176674</v>
      </c>
      <c r="E18" s="121">
        <v>1601008521</v>
      </c>
      <c r="F18" s="121">
        <v>1401395727</v>
      </c>
      <c r="G18" s="121">
        <v>816250351</v>
      </c>
      <c r="H18" s="121">
        <v>724746007</v>
      </c>
      <c r="I18" s="121">
        <v>1664997701</v>
      </c>
      <c r="J18" s="121">
        <v>107582168</v>
      </c>
      <c r="K18" s="121">
        <v>1188103326</v>
      </c>
      <c r="L18" s="121">
        <v>290630565</v>
      </c>
      <c r="M18" s="121">
        <v>1404954192</v>
      </c>
      <c r="N18" s="121">
        <v>954076481</v>
      </c>
      <c r="O18" s="121">
        <v>16409249651</v>
      </c>
    </row>
    <row r="19" spans="1:15" s="21" customFormat="1" ht="15" customHeight="1">
      <c r="A19" s="120" t="s">
        <v>760</v>
      </c>
      <c r="B19" s="121">
        <v>0</v>
      </c>
      <c r="C19" s="121">
        <v>30266</v>
      </c>
      <c r="D19" s="121">
        <v>0</v>
      </c>
      <c r="E19" s="121">
        <v>0</v>
      </c>
      <c r="F19" s="121">
        <v>0</v>
      </c>
      <c r="G19" s="121">
        <v>0</v>
      </c>
      <c r="H19" s="121">
        <v>0</v>
      </c>
      <c r="I19" s="121">
        <v>0</v>
      </c>
      <c r="J19" s="121">
        <v>0</v>
      </c>
      <c r="K19" s="121">
        <v>0</v>
      </c>
      <c r="L19" s="121">
        <v>32510</v>
      </c>
      <c r="M19" s="121">
        <v>0</v>
      </c>
      <c r="N19" s="121">
        <v>0</v>
      </c>
      <c r="O19" s="121">
        <v>62776</v>
      </c>
    </row>
    <row r="20" spans="1:15" s="21" customFormat="1" ht="15" customHeight="1">
      <c r="A20" s="244" t="s">
        <v>761</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762</v>
      </c>
      <c r="B21" s="121">
        <v>0</v>
      </c>
      <c r="C21" s="121">
        <v>334803</v>
      </c>
      <c r="D21" s="121">
        <v>0</v>
      </c>
      <c r="E21" s="121">
        <v>865790</v>
      </c>
      <c r="F21" s="121">
        <v>2529989</v>
      </c>
      <c r="G21" s="121">
        <v>0</v>
      </c>
      <c r="H21" s="121">
        <v>0</v>
      </c>
      <c r="I21" s="121">
        <v>0</v>
      </c>
      <c r="J21" s="121">
        <v>18751885</v>
      </c>
      <c r="K21" s="121">
        <v>0</v>
      </c>
      <c r="L21" s="121">
        <v>317696</v>
      </c>
      <c r="M21" s="121">
        <v>0</v>
      </c>
      <c r="N21" s="121">
        <v>0</v>
      </c>
      <c r="O21" s="121">
        <v>22800163</v>
      </c>
    </row>
    <row r="22" spans="1:15" s="21" customFormat="1" ht="15" customHeight="1">
      <c r="A22" s="243" t="s">
        <v>763</v>
      </c>
      <c r="B22" s="122">
        <v>1815871620</v>
      </c>
      <c r="C22" s="122">
        <v>2405091249</v>
      </c>
      <c r="D22" s="122">
        <v>2034176674</v>
      </c>
      <c r="E22" s="122">
        <v>1600142731</v>
      </c>
      <c r="F22" s="122">
        <v>1398865738</v>
      </c>
      <c r="G22" s="122">
        <v>816250351</v>
      </c>
      <c r="H22" s="122">
        <v>724746007</v>
      </c>
      <c r="I22" s="122">
        <v>1664997701</v>
      </c>
      <c r="J22" s="122">
        <v>88830283</v>
      </c>
      <c r="K22" s="122">
        <v>1188103326</v>
      </c>
      <c r="L22" s="122">
        <v>290280359</v>
      </c>
      <c r="M22" s="122">
        <v>1404954192</v>
      </c>
      <c r="N22" s="122">
        <v>954076481</v>
      </c>
      <c r="O22" s="122">
        <v>16386386712</v>
      </c>
    </row>
    <row r="23" spans="1:15" s="21" customFormat="1" ht="15" customHeight="1">
      <c r="A23" s="120" t="s">
        <v>764</v>
      </c>
      <c r="B23" s="121">
        <v>395275693</v>
      </c>
      <c r="C23" s="121">
        <v>0</v>
      </c>
      <c r="D23" s="121">
        <v>326137000</v>
      </c>
      <c r="E23" s="121">
        <v>277022666</v>
      </c>
      <c r="F23" s="121">
        <v>304566780</v>
      </c>
      <c r="G23" s="121">
        <v>177100000</v>
      </c>
      <c r="H23" s="121">
        <v>127815629</v>
      </c>
      <c r="I23" s="121">
        <v>210000000</v>
      </c>
      <c r="J23" s="121">
        <v>0</v>
      </c>
      <c r="K23" s="121">
        <v>238225000</v>
      </c>
      <c r="L23" s="121">
        <v>62500000</v>
      </c>
      <c r="M23" s="121">
        <v>447468000</v>
      </c>
      <c r="N23" s="121">
        <v>0</v>
      </c>
      <c r="O23" s="121">
        <v>2566110768</v>
      </c>
    </row>
    <row r="24" spans="1:15" s="21" customFormat="1" ht="15" customHeight="1">
      <c r="A24" s="120" t="s">
        <v>765</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766</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767</v>
      </c>
      <c r="B26" s="121">
        <v>395275693</v>
      </c>
      <c r="C26" s="121">
        <v>0</v>
      </c>
      <c r="D26" s="121">
        <v>326137000</v>
      </c>
      <c r="E26" s="121">
        <v>277022666</v>
      </c>
      <c r="F26" s="121">
        <v>304566780</v>
      </c>
      <c r="G26" s="121">
        <v>177100000</v>
      </c>
      <c r="H26" s="121">
        <v>127815629</v>
      </c>
      <c r="I26" s="121">
        <v>210000000</v>
      </c>
      <c r="J26" s="121">
        <v>0</v>
      </c>
      <c r="K26" s="121">
        <v>238225000</v>
      </c>
      <c r="L26" s="121">
        <v>62500000</v>
      </c>
      <c r="M26" s="121">
        <v>447468000</v>
      </c>
      <c r="N26" s="121">
        <v>0</v>
      </c>
      <c r="O26" s="121">
        <v>2566110768</v>
      </c>
    </row>
    <row r="27" spans="1:15" s="25" customFormat="1" ht="15" customHeight="1">
      <c r="A27" s="244" t="s">
        <v>768</v>
      </c>
      <c r="B27" s="121">
        <v>116623509</v>
      </c>
      <c r="C27" s="121">
        <v>163334802</v>
      </c>
      <c r="D27" s="121">
        <v>90432029</v>
      </c>
      <c r="E27" s="121">
        <v>176178029</v>
      </c>
      <c r="F27" s="121">
        <v>76917540</v>
      </c>
      <c r="G27" s="121">
        <v>55208961</v>
      </c>
      <c r="H27" s="121">
        <v>47848945</v>
      </c>
      <c r="I27" s="121">
        <v>96865148</v>
      </c>
      <c r="J27" s="121">
        <v>0</v>
      </c>
      <c r="K27" s="121">
        <v>146685536</v>
      </c>
      <c r="L27" s="121">
        <v>17411333</v>
      </c>
      <c r="M27" s="121">
        <v>128940816</v>
      </c>
      <c r="N27" s="121">
        <v>158900650</v>
      </c>
      <c r="O27" s="121">
        <v>1275347298</v>
      </c>
    </row>
    <row r="28" spans="1:15" s="26" customFormat="1" ht="15" customHeight="1">
      <c r="A28" s="244" t="s">
        <v>769</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770</v>
      </c>
      <c r="B29" s="122">
        <v>511899202</v>
      </c>
      <c r="C29" s="122">
        <v>163334802</v>
      </c>
      <c r="D29" s="122">
        <v>416569029</v>
      </c>
      <c r="E29" s="122">
        <v>453200695</v>
      </c>
      <c r="F29" s="122">
        <v>381484320</v>
      </c>
      <c r="G29" s="122">
        <v>232308961</v>
      </c>
      <c r="H29" s="122">
        <v>175664574</v>
      </c>
      <c r="I29" s="122">
        <v>306865148</v>
      </c>
      <c r="J29" s="122">
        <v>0</v>
      </c>
      <c r="K29" s="122">
        <v>384910536</v>
      </c>
      <c r="L29" s="122">
        <v>79911333</v>
      </c>
      <c r="M29" s="122">
        <v>576408816</v>
      </c>
      <c r="N29" s="122">
        <v>158900650</v>
      </c>
      <c r="O29" s="122">
        <v>3841458066</v>
      </c>
    </row>
    <row r="30" spans="1:15" s="21" customFormat="1" ht="15" customHeight="1">
      <c r="A30" s="244" t="s">
        <v>771</v>
      </c>
      <c r="B30" s="121">
        <v>0</v>
      </c>
      <c r="C30" s="121">
        <v>131500761</v>
      </c>
      <c r="D30" s="121">
        <v>0</v>
      </c>
      <c r="E30" s="121">
        <v>0</v>
      </c>
      <c r="F30" s="121">
        <v>0</v>
      </c>
      <c r="G30" s="121">
        <v>0</v>
      </c>
      <c r="H30" s="121">
        <v>0</v>
      </c>
      <c r="I30" s="121">
        <v>0</v>
      </c>
      <c r="J30" s="121">
        <v>0</v>
      </c>
      <c r="K30" s="121">
        <v>0</v>
      </c>
      <c r="L30" s="121">
        <v>0</v>
      </c>
      <c r="M30" s="121">
        <v>0</v>
      </c>
      <c r="N30" s="121">
        <v>0</v>
      </c>
      <c r="O30" s="121">
        <v>131500761</v>
      </c>
    </row>
    <row r="31" spans="1:15" s="21" customFormat="1" ht="15" customHeight="1">
      <c r="A31" s="244" t="s">
        <v>772</v>
      </c>
      <c r="B31" s="121">
        <v>1005804</v>
      </c>
      <c r="C31" s="121">
        <v>146798662</v>
      </c>
      <c r="D31" s="121">
        <v>1893700</v>
      </c>
      <c r="E31" s="121">
        <v>149867</v>
      </c>
      <c r="F31" s="121">
        <v>150863</v>
      </c>
      <c r="G31" s="121">
        <v>488800</v>
      </c>
      <c r="H31" s="121">
        <v>488800</v>
      </c>
      <c r="I31" s="121">
        <v>1517706</v>
      </c>
      <c r="J31" s="121">
        <v>0</v>
      </c>
      <c r="K31" s="121">
        <v>699700</v>
      </c>
      <c r="L31" s="121">
        <v>0</v>
      </c>
      <c r="M31" s="121">
        <v>0</v>
      </c>
      <c r="N31" s="121">
        <v>998900</v>
      </c>
      <c r="O31" s="121">
        <v>154192802</v>
      </c>
    </row>
    <row r="32" spans="1:15" s="21" customFormat="1" ht="15" customHeight="1">
      <c r="A32" s="243" t="s">
        <v>773</v>
      </c>
      <c r="B32" s="122">
        <v>2326765018</v>
      </c>
      <c r="C32" s="122">
        <v>2290126628</v>
      </c>
      <c r="D32" s="122">
        <v>2448852003</v>
      </c>
      <c r="E32" s="122">
        <v>2053193559</v>
      </c>
      <c r="F32" s="122">
        <v>1780199195</v>
      </c>
      <c r="G32" s="122">
        <v>1048070512</v>
      </c>
      <c r="H32" s="122">
        <v>899921781</v>
      </c>
      <c r="I32" s="122">
        <v>1970345143</v>
      </c>
      <c r="J32" s="122">
        <v>88830283</v>
      </c>
      <c r="K32" s="122">
        <v>1572314162</v>
      </c>
      <c r="L32" s="122">
        <v>370191692</v>
      </c>
      <c r="M32" s="122">
        <v>1981363008</v>
      </c>
      <c r="N32" s="122">
        <v>1111978231</v>
      </c>
      <c r="O32" s="122">
        <v>19942151215</v>
      </c>
    </row>
    <row r="33" spans="1:15" s="78" customFormat="1" ht="15" customHeight="1">
      <c r="A33" s="120" t="s">
        <v>774</v>
      </c>
      <c r="B33" s="121">
        <v>557565832.34029996</v>
      </c>
      <c r="C33" s="121">
        <v>353507070.75209999</v>
      </c>
      <c r="D33" s="121">
        <v>451497245.15859997</v>
      </c>
      <c r="E33" s="121">
        <v>430751222.8258</v>
      </c>
      <c r="F33" s="121">
        <v>250005424.64289999</v>
      </c>
      <c r="G33" s="121">
        <v>134213493.65270001</v>
      </c>
      <c r="H33" s="121">
        <v>94933426.380199999</v>
      </c>
      <c r="I33" s="121">
        <v>560647389.30340004</v>
      </c>
      <c r="J33" s="121">
        <v>76948069.763300002</v>
      </c>
      <c r="K33" s="121">
        <v>261571586.67429999</v>
      </c>
      <c r="L33" s="121">
        <v>58575968.061300002</v>
      </c>
      <c r="M33" s="121">
        <v>293974146.62599999</v>
      </c>
      <c r="N33" s="121">
        <v>261848837.01089999</v>
      </c>
      <c r="O33" s="121">
        <v>3786039713.1914001</v>
      </c>
    </row>
    <row r="34" spans="1:15" s="27" customFormat="1" ht="15" customHeight="1">
      <c r="A34" s="120" t="s">
        <v>775</v>
      </c>
      <c r="B34" s="246">
        <v>0.1628</v>
      </c>
      <c r="C34" s="246">
        <v>0.27639999999999998</v>
      </c>
      <c r="D34" s="246">
        <v>0.23810000000000001</v>
      </c>
      <c r="E34" s="246">
        <v>0.29110000000000003</v>
      </c>
      <c r="F34" s="246">
        <v>0.1075</v>
      </c>
      <c r="G34" s="246">
        <v>0.40860000000000002</v>
      </c>
      <c r="H34" s="246">
        <v>0.24279999999999999</v>
      </c>
      <c r="I34" s="410">
        <v>0.12540000000000001</v>
      </c>
      <c r="J34" s="246">
        <v>1.8499999999999999E-2</v>
      </c>
      <c r="K34" s="246">
        <v>0.14729999999999999</v>
      </c>
      <c r="L34" s="246">
        <v>0.11310000000000001</v>
      </c>
      <c r="M34" s="246">
        <v>0.79549999999999998</v>
      </c>
      <c r="N34" s="246">
        <v>3.85E-2</v>
      </c>
      <c r="O34" s="246">
        <v>0.25950000000000001</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776</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sqref="A1:P1"/>
    </sheetView>
  </sheetViews>
  <sheetFormatPr defaultColWidth="9.140625" defaultRowHeight="12.75"/>
  <cols>
    <col min="1" max="1" width="38.28515625" style="33" customWidth="1"/>
    <col min="2" max="14" width="13.85546875" style="642" customWidth="1"/>
    <col min="15" max="15" width="14.140625" style="642" customWidth="1"/>
    <col min="16" max="16" width="12.140625" style="642" customWidth="1"/>
    <col min="17" max="256" width="9.140625" style="642"/>
    <col min="257" max="257" width="38.28515625" style="642" customWidth="1"/>
    <col min="258" max="270" width="13.85546875" style="642" customWidth="1"/>
    <col min="271" max="271" width="14.140625" style="642" customWidth="1"/>
    <col min="272" max="272" width="12.140625" style="642" customWidth="1"/>
    <col min="273" max="512" width="9.140625" style="642"/>
    <col min="513" max="513" width="38.28515625" style="642" customWidth="1"/>
    <col min="514" max="526" width="13.85546875" style="642" customWidth="1"/>
    <col min="527" max="527" width="14.140625" style="642" customWidth="1"/>
    <col min="528" max="528" width="12.140625" style="642" customWidth="1"/>
    <col min="529" max="768" width="9.140625" style="642"/>
    <col min="769" max="769" width="38.28515625" style="642" customWidth="1"/>
    <col min="770" max="782" width="13.85546875" style="642" customWidth="1"/>
    <col min="783" max="783" width="14.140625" style="642" customWidth="1"/>
    <col min="784" max="784" width="12.140625" style="642" customWidth="1"/>
    <col min="785" max="1024" width="9.140625" style="642"/>
    <col min="1025" max="1025" width="38.28515625" style="642" customWidth="1"/>
    <col min="1026" max="1038" width="13.85546875" style="642" customWidth="1"/>
    <col min="1039" max="1039" width="14.140625" style="642" customWidth="1"/>
    <col min="1040" max="1040" width="12.140625" style="642" customWidth="1"/>
    <col min="1041" max="1280" width="9.140625" style="642"/>
    <col min="1281" max="1281" width="38.28515625" style="642" customWidth="1"/>
    <col min="1282" max="1294" width="13.85546875" style="642" customWidth="1"/>
    <col min="1295" max="1295" width="14.140625" style="642" customWidth="1"/>
    <col min="1296" max="1296" width="12.140625" style="642" customWidth="1"/>
    <col min="1297" max="1536" width="9.140625" style="642"/>
    <col min="1537" max="1537" width="38.28515625" style="642" customWidth="1"/>
    <col min="1538" max="1550" width="13.85546875" style="642" customWidth="1"/>
    <col min="1551" max="1551" width="14.140625" style="642" customWidth="1"/>
    <col min="1552" max="1552" width="12.140625" style="642" customWidth="1"/>
    <col min="1553" max="1792" width="9.140625" style="642"/>
    <col min="1793" max="1793" width="38.28515625" style="642" customWidth="1"/>
    <col min="1794" max="1806" width="13.85546875" style="642" customWidth="1"/>
    <col min="1807" max="1807" width="14.140625" style="642" customWidth="1"/>
    <col min="1808" max="1808" width="12.140625" style="642" customWidth="1"/>
    <col min="1809" max="2048" width="9.140625" style="642"/>
    <col min="2049" max="2049" width="38.28515625" style="642" customWidth="1"/>
    <col min="2050" max="2062" width="13.85546875" style="642" customWidth="1"/>
    <col min="2063" max="2063" width="14.140625" style="642" customWidth="1"/>
    <col min="2064" max="2064" width="12.140625" style="642" customWidth="1"/>
    <col min="2065" max="2304" width="9.140625" style="642"/>
    <col min="2305" max="2305" width="38.28515625" style="642" customWidth="1"/>
    <col min="2306" max="2318" width="13.85546875" style="642" customWidth="1"/>
    <col min="2319" max="2319" width="14.140625" style="642" customWidth="1"/>
    <col min="2320" max="2320" width="12.140625" style="642" customWidth="1"/>
    <col min="2321" max="2560" width="9.140625" style="642"/>
    <col min="2561" max="2561" width="38.28515625" style="642" customWidth="1"/>
    <col min="2562" max="2574" width="13.85546875" style="642" customWidth="1"/>
    <col min="2575" max="2575" width="14.140625" style="642" customWidth="1"/>
    <col min="2576" max="2576" width="12.140625" style="642" customWidth="1"/>
    <col min="2577" max="2816" width="9.140625" style="642"/>
    <col min="2817" max="2817" width="38.28515625" style="642" customWidth="1"/>
    <col min="2818" max="2830" width="13.85546875" style="642" customWidth="1"/>
    <col min="2831" max="2831" width="14.140625" style="642" customWidth="1"/>
    <col min="2832" max="2832" width="12.140625" style="642" customWidth="1"/>
    <col min="2833" max="3072" width="9.140625" style="642"/>
    <col min="3073" max="3073" width="38.28515625" style="642" customWidth="1"/>
    <col min="3074" max="3086" width="13.85546875" style="642" customWidth="1"/>
    <col min="3087" max="3087" width="14.140625" style="642" customWidth="1"/>
    <col min="3088" max="3088" width="12.140625" style="642" customWidth="1"/>
    <col min="3089" max="3328" width="9.140625" style="642"/>
    <col min="3329" max="3329" width="38.28515625" style="642" customWidth="1"/>
    <col min="3330" max="3342" width="13.85546875" style="642" customWidth="1"/>
    <col min="3343" max="3343" width="14.140625" style="642" customWidth="1"/>
    <col min="3344" max="3344" width="12.140625" style="642" customWidth="1"/>
    <col min="3345" max="3584" width="9.140625" style="642"/>
    <col min="3585" max="3585" width="38.28515625" style="642" customWidth="1"/>
    <col min="3586" max="3598" width="13.85546875" style="642" customWidth="1"/>
    <col min="3599" max="3599" width="14.140625" style="642" customWidth="1"/>
    <col min="3600" max="3600" width="12.140625" style="642" customWidth="1"/>
    <col min="3601" max="3840" width="9.140625" style="642"/>
    <col min="3841" max="3841" width="38.28515625" style="642" customWidth="1"/>
    <col min="3842" max="3854" width="13.85546875" style="642" customWidth="1"/>
    <col min="3855" max="3855" width="14.140625" style="642" customWidth="1"/>
    <col min="3856" max="3856" width="12.140625" style="642" customWidth="1"/>
    <col min="3857" max="4096" width="9.140625" style="642"/>
    <col min="4097" max="4097" width="38.28515625" style="642" customWidth="1"/>
    <col min="4098" max="4110" width="13.85546875" style="642" customWidth="1"/>
    <col min="4111" max="4111" width="14.140625" style="642" customWidth="1"/>
    <col min="4112" max="4112" width="12.140625" style="642" customWidth="1"/>
    <col min="4113" max="4352" width="9.140625" style="642"/>
    <col min="4353" max="4353" width="38.28515625" style="642" customWidth="1"/>
    <col min="4354" max="4366" width="13.85546875" style="642" customWidth="1"/>
    <col min="4367" max="4367" width="14.140625" style="642" customWidth="1"/>
    <col min="4368" max="4368" width="12.140625" style="642" customWidth="1"/>
    <col min="4369" max="4608" width="9.140625" style="642"/>
    <col min="4609" max="4609" width="38.28515625" style="642" customWidth="1"/>
    <col min="4610" max="4622" width="13.85546875" style="642" customWidth="1"/>
    <col min="4623" max="4623" width="14.140625" style="642" customWidth="1"/>
    <col min="4624" max="4624" width="12.140625" style="642" customWidth="1"/>
    <col min="4625" max="4864" width="9.140625" style="642"/>
    <col min="4865" max="4865" width="38.28515625" style="642" customWidth="1"/>
    <col min="4866" max="4878" width="13.85546875" style="642" customWidth="1"/>
    <col min="4879" max="4879" width="14.140625" style="642" customWidth="1"/>
    <col min="4880" max="4880" width="12.140625" style="642" customWidth="1"/>
    <col min="4881" max="5120" width="9.140625" style="642"/>
    <col min="5121" max="5121" width="38.28515625" style="642" customWidth="1"/>
    <col min="5122" max="5134" width="13.85546875" style="642" customWidth="1"/>
    <col min="5135" max="5135" width="14.140625" style="642" customWidth="1"/>
    <col min="5136" max="5136" width="12.140625" style="642" customWidth="1"/>
    <col min="5137" max="5376" width="9.140625" style="642"/>
    <col min="5377" max="5377" width="38.28515625" style="642" customWidth="1"/>
    <col min="5378" max="5390" width="13.85546875" style="642" customWidth="1"/>
    <col min="5391" max="5391" width="14.140625" style="642" customWidth="1"/>
    <col min="5392" max="5392" width="12.140625" style="642" customWidth="1"/>
    <col min="5393" max="5632" width="9.140625" style="642"/>
    <col min="5633" max="5633" width="38.28515625" style="642" customWidth="1"/>
    <col min="5634" max="5646" width="13.85546875" style="642" customWidth="1"/>
    <col min="5647" max="5647" width="14.140625" style="642" customWidth="1"/>
    <col min="5648" max="5648" width="12.140625" style="642" customWidth="1"/>
    <col min="5649" max="5888" width="9.140625" style="642"/>
    <col min="5889" max="5889" width="38.28515625" style="642" customWidth="1"/>
    <col min="5890" max="5902" width="13.85546875" style="642" customWidth="1"/>
    <col min="5903" max="5903" width="14.140625" style="642" customWidth="1"/>
    <col min="5904" max="5904" width="12.140625" style="642" customWidth="1"/>
    <col min="5905" max="6144" width="9.140625" style="642"/>
    <col min="6145" max="6145" width="38.28515625" style="642" customWidth="1"/>
    <col min="6146" max="6158" width="13.85546875" style="642" customWidth="1"/>
    <col min="6159" max="6159" width="14.140625" style="642" customWidth="1"/>
    <col min="6160" max="6160" width="12.140625" style="642" customWidth="1"/>
    <col min="6161" max="6400" width="9.140625" style="642"/>
    <col min="6401" max="6401" width="38.28515625" style="642" customWidth="1"/>
    <col min="6402" max="6414" width="13.85546875" style="642" customWidth="1"/>
    <col min="6415" max="6415" width="14.140625" style="642" customWidth="1"/>
    <col min="6416" max="6416" width="12.140625" style="642" customWidth="1"/>
    <col min="6417" max="6656" width="9.140625" style="642"/>
    <col min="6657" max="6657" width="38.28515625" style="642" customWidth="1"/>
    <col min="6658" max="6670" width="13.85546875" style="642" customWidth="1"/>
    <col min="6671" max="6671" width="14.140625" style="642" customWidth="1"/>
    <col min="6672" max="6672" width="12.140625" style="642" customWidth="1"/>
    <col min="6673" max="6912" width="9.140625" style="642"/>
    <col min="6913" max="6913" width="38.28515625" style="642" customWidth="1"/>
    <col min="6914" max="6926" width="13.85546875" style="642" customWidth="1"/>
    <col min="6927" max="6927" width="14.140625" style="642" customWidth="1"/>
    <col min="6928" max="6928" width="12.140625" style="642" customWidth="1"/>
    <col min="6929" max="7168" width="9.140625" style="642"/>
    <col min="7169" max="7169" width="38.28515625" style="642" customWidth="1"/>
    <col min="7170" max="7182" width="13.85546875" style="642" customWidth="1"/>
    <col min="7183" max="7183" width="14.140625" style="642" customWidth="1"/>
    <col min="7184" max="7184" width="12.140625" style="642" customWidth="1"/>
    <col min="7185" max="7424" width="9.140625" style="642"/>
    <col min="7425" max="7425" width="38.28515625" style="642" customWidth="1"/>
    <col min="7426" max="7438" width="13.85546875" style="642" customWidth="1"/>
    <col min="7439" max="7439" width="14.140625" style="642" customWidth="1"/>
    <col min="7440" max="7440" width="12.140625" style="642" customWidth="1"/>
    <col min="7441" max="7680" width="9.140625" style="642"/>
    <col min="7681" max="7681" width="38.28515625" style="642" customWidth="1"/>
    <col min="7682" max="7694" width="13.85546875" style="642" customWidth="1"/>
    <col min="7695" max="7695" width="14.140625" style="642" customWidth="1"/>
    <col min="7696" max="7696" width="12.140625" style="642" customWidth="1"/>
    <col min="7697" max="7936" width="9.140625" style="642"/>
    <col min="7937" max="7937" width="38.28515625" style="642" customWidth="1"/>
    <col min="7938" max="7950" width="13.85546875" style="642" customWidth="1"/>
    <col min="7951" max="7951" width="14.140625" style="642" customWidth="1"/>
    <col min="7952" max="7952" width="12.140625" style="642" customWidth="1"/>
    <col min="7953" max="8192" width="9.140625" style="642"/>
    <col min="8193" max="8193" width="38.28515625" style="642" customWidth="1"/>
    <col min="8194" max="8206" width="13.85546875" style="642" customWidth="1"/>
    <col min="8207" max="8207" width="14.140625" style="642" customWidth="1"/>
    <col min="8208" max="8208" width="12.140625" style="642" customWidth="1"/>
    <col min="8209" max="8448" width="9.140625" style="642"/>
    <col min="8449" max="8449" width="38.28515625" style="642" customWidth="1"/>
    <col min="8450" max="8462" width="13.85546875" style="642" customWidth="1"/>
    <col min="8463" max="8463" width="14.140625" style="642" customWidth="1"/>
    <col min="8464" max="8464" width="12.140625" style="642" customWidth="1"/>
    <col min="8465" max="8704" width="9.140625" style="642"/>
    <col min="8705" max="8705" width="38.28515625" style="642" customWidth="1"/>
    <col min="8706" max="8718" width="13.85546875" style="642" customWidth="1"/>
    <col min="8719" max="8719" width="14.140625" style="642" customWidth="1"/>
    <col min="8720" max="8720" width="12.140625" style="642" customWidth="1"/>
    <col min="8721" max="8960" width="9.140625" style="642"/>
    <col min="8961" max="8961" width="38.28515625" style="642" customWidth="1"/>
    <col min="8962" max="8974" width="13.85546875" style="642" customWidth="1"/>
    <col min="8975" max="8975" width="14.140625" style="642" customWidth="1"/>
    <col min="8976" max="8976" width="12.140625" style="642" customWidth="1"/>
    <col min="8977" max="9216" width="9.140625" style="642"/>
    <col min="9217" max="9217" width="38.28515625" style="642" customWidth="1"/>
    <col min="9218" max="9230" width="13.85546875" style="642" customWidth="1"/>
    <col min="9231" max="9231" width="14.140625" style="642" customWidth="1"/>
    <col min="9232" max="9232" width="12.140625" style="642" customWidth="1"/>
    <col min="9233" max="9472" width="9.140625" style="642"/>
    <col min="9473" max="9473" width="38.28515625" style="642" customWidth="1"/>
    <col min="9474" max="9486" width="13.85546875" style="642" customWidth="1"/>
    <col min="9487" max="9487" width="14.140625" style="642" customWidth="1"/>
    <col min="9488" max="9488" width="12.140625" style="642" customWidth="1"/>
    <col min="9489" max="9728" width="9.140625" style="642"/>
    <col min="9729" max="9729" width="38.28515625" style="642" customWidth="1"/>
    <col min="9730" max="9742" width="13.85546875" style="642" customWidth="1"/>
    <col min="9743" max="9743" width="14.140625" style="642" customWidth="1"/>
    <col min="9744" max="9744" width="12.140625" style="642" customWidth="1"/>
    <col min="9745" max="9984" width="9.140625" style="642"/>
    <col min="9985" max="9985" width="38.28515625" style="642" customWidth="1"/>
    <col min="9986" max="9998" width="13.85546875" style="642" customWidth="1"/>
    <col min="9999" max="9999" width="14.140625" style="642" customWidth="1"/>
    <col min="10000" max="10000" width="12.140625" style="642" customWidth="1"/>
    <col min="10001" max="10240" width="9.140625" style="642"/>
    <col min="10241" max="10241" width="38.28515625" style="642" customWidth="1"/>
    <col min="10242" max="10254" width="13.85546875" style="642" customWidth="1"/>
    <col min="10255" max="10255" width="14.140625" style="642" customWidth="1"/>
    <col min="10256" max="10256" width="12.140625" style="642" customWidth="1"/>
    <col min="10257" max="10496" width="9.140625" style="642"/>
    <col min="10497" max="10497" width="38.28515625" style="642" customWidth="1"/>
    <col min="10498" max="10510" width="13.85546875" style="642" customWidth="1"/>
    <col min="10511" max="10511" width="14.140625" style="642" customWidth="1"/>
    <col min="10512" max="10512" width="12.140625" style="642" customWidth="1"/>
    <col min="10513" max="10752" width="9.140625" style="642"/>
    <col min="10753" max="10753" width="38.28515625" style="642" customWidth="1"/>
    <col min="10754" max="10766" width="13.85546875" style="642" customWidth="1"/>
    <col min="10767" max="10767" width="14.140625" style="642" customWidth="1"/>
    <col min="10768" max="10768" width="12.140625" style="642" customWidth="1"/>
    <col min="10769" max="11008" width="9.140625" style="642"/>
    <col min="11009" max="11009" width="38.28515625" style="642" customWidth="1"/>
    <col min="11010" max="11022" width="13.85546875" style="642" customWidth="1"/>
    <col min="11023" max="11023" width="14.140625" style="642" customWidth="1"/>
    <col min="11024" max="11024" width="12.140625" style="642" customWidth="1"/>
    <col min="11025" max="11264" width="9.140625" style="642"/>
    <col min="11265" max="11265" width="38.28515625" style="642" customWidth="1"/>
    <col min="11266" max="11278" width="13.85546875" style="642" customWidth="1"/>
    <col min="11279" max="11279" width="14.140625" style="642" customWidth="1"/>
    <col min="11280" max="11280" width="12.140625" style="642" customWidth="1"/>
    <col min="11281" max="11520" width="9.140625" style="642"/>
    <col min="11521" max="11521" width="38.28515625" style="642" customWidth="1"/>
    <col min="11522" max="11534" width="13.85546875" style="642" customWidth="1"/>
    <col min="11535" max="11535" width="14.140625" style="642" customWidth="1"/>
    <col min="11536" max="11536" width="12.140625" style="642" customWidth="1"/>
    <col min="11537" max="11776" width="9.140625" style="642"/>
    <col min="11777" max="11777" width="38.28515625" style="642" customWidth="1"/>
    <col min="11778" max="11790" width="13.85546875" style="642" customWidth="1"/>
    <col min="11791" max="11791" width="14.140625" style="642" customWidth="1"/>
    <col min="11792" max="11792" width="12.140625" style="642" customWidth="1"/>
    <col min="11793" max="12032" width="9.140625" style="642"/>
    <col min="12033" max="12033" width="38.28515625" style="642" customWidth="1"/>
    <col min="12034" max="12046" width="13.85546875" style="642" customWidth="1"/>
    <col min="12047" max="12047" width="14.140625" style="642" customWidth="1"/>
    <col min="12048" max="12048" width="12.140625" style="642" customWidth="1"/>
    <col min="12049" max="12288" width="9.140625" style="642"/>
    <col min="12289" max="12289" width="38.28515625" style="642" customWidth="1"/>
    <col min="12290" max="12302" width="13.85546875" style="642" customWidth="1"/>
    <col min="12303" max="12303" width="14.140625" style="642" customWidth="1"/>
    <col min="12304" max="12304" width="12.140625" style="642" customWidth="1"/>
    <col min="12305" max="12544" width="9.140625" style="642"/>
    <col min="12545" max="12545" width="38.28515625" style="642" customWidth="1"/>
    <col min="12546" max="12558" width="13.85546875" style="642" customWidth="1"/>
    <col min="12559" max="12559" width="14.140625" style="642" customWidth="1"/>
    <col min="12560" max="12560" width="12.140625" style="642" customWidth="1"/>
    <col min="12561" max="12800" width="9.140625" style="642"/>
    <col min="12801" max="12801" width="38.28515625" style="642" customWidth="1"/>
    <col min="12802" max="12814" width="13.85546875" style="642" customWidth="1"/>
    <col min="12815" max="12815" width="14.140625" style="642" customWidth="1"/>
    <col min="12816" max="12816" width="12.140625" style="642" customWidth="1"/>
    <col min="12817" max="13056" width="9.140625" style="642"/>
    <col min="13057" max="13057" width="38.28515625" style="642" customWidth="1"/>
    <col min="13058" max="13070" width="13.85546875" style="642" customWidth="1"/>
    <col min="13071" max="13071" width="14.140625" style="642" customWidth="1"/>
    <col min="13072" max="13072" width="12.140625" style="642" customWidth="1"/>
    <col min="13073" max="13312" width="9.140625" style="642"/>
    <col min="13313" max="13313" width="38.28515625" style="642" customWidth="1"/>
    <col min="13314" max="13326" width="13.85546875" style="642" customWidth="1"/>
    <col min="13327" max="13327" width="14.140625" style="642" customWidth="1"/>
    <col min="13328" max="13328" width="12.140625" style="642" customWidth="1"/>
    <col min="13329" max="13568" width="9.140625" style="642"/>
    <col min="13569" max="13569" width="38.28515625" style="642" customWidth="1"/>
    <col min="13570" max="13582" width="13.85546875" style="642" customWidth="1"/>
    <col min="13583" max="13583" width="14.140625" style="642" customWidth="1"/>
    <col min="13584" max="13584" width="12.140625" style="642" customWidth="1"/>
    <col min="13585" max="13824" width="9.140625" style="642"/>
    <col min="13825" max="13825" width="38.28515625" style="642" customWidth="1"/>
    <col min="13826" max="13838" width="13.85546875" style="642" customWidth="1"/>
    <col min="13839" max="13839" width="14.140625" style="642" customWidth="1"/>
    <col min="13840" max="13840" width="12.140625" style="642" customWidth="1"/>
    <col min="13841" max="14080" width="9.140625" style="642"/>
    <col min="14081" max="14081" width="38.28515625" style="642" customWidth="1"/>
    <col min="14082" max="14094" width="13.85546875" style="642" customWidth="1"/>
    <col min="14095" max="14095" width="14.140625" style="642" customWidth="1"/>
    <col min="14096" max="14096" width="12.140625" style="642" customWidth="1"/>
    <col min="14097" max="14336" width="9.140625" style="642"/>
    <col min="14337" max="14337" width="38.28515625" style="642" customWidth="1"/>
    <col min="14338" max="14350" width="13.85546875" style="642" customWidth="1"/>
    <col min="14351" max="14351" width="14.140625" style="642" customWidth="1"/>
    <col min="14352" max="14352" width="12.140625" style="642" customWidth="1"/>
    <col min="14353" max="14592" width="9.140625" style="642"/>
    <col min="14593" max="14593" width="38.28515625" style="642" customWidth="1"/>
    <col min="14594" max="14606" width="13.85546875" style="642" customWidth="1"/>
    <col min="14607" max="14607" width="14.140625" style="642" customWidth="1"/>
    <col min="14608" max="14608" width="12.140625" style="642" customWidth="1"/>
    <col min="14609" max="14848" width="9.140625" style="642"/>
    <col min="14849" max="14849" width="38.28515625" style="642" customWidth="1"/>
    <col min="14850" max="14862" width="13.85546875" style="642" customWidth="1"/>
    <col min="14863" max="14863" width="14.140625" style="642" customWidth="1"/>
    <col min="14864" max="14864" width="12.140625" style="642" customWidth="1"/>
    <col min="14865" max="15104" width="9.140625" style="642"/>
    <col min="15105" max="15105" width="38.28515625" style="642" customWidth="1"/>
    <col min="15106" max="15118" width="13.85546875" style="642" customWidth="1"/>
    <col min="15119" max="15119" width="14.140625" style="642" customWidth="1"/>
    <col min="15120" max="15120" width="12.140625" style="642" customWidth="1"/>
    <col min="15121" max="15360" width="9.140625" style="642"/>
    <col min="15361" max="15361" width="38.28515625" style="642" customWidth="1"/>
    <col min="15362" max="15374" width="13.85546875" style="642" customWidth="1"/>
    <col min="15375" max="15375" width="14.140625" style="642" customWidth="1"/>
    <col min="15376" max="15376" width="12.140625" style="642" customWidth="1"/>
    <col min="15377" max="15616" width="9.140625" style="642"/>
    <col min="15617" max="15617" width="38.28515625" style="642" customWidth="1"/>
    <col min="15618" max="15630" width="13.85546875" style="642" customWidth="1"/>
    <col min="15631" max="15631" width="14.140625" style="642" customWidth="1"/>
    <col min="15632" max="15632" width="12.140625" style="642" customWidth="1"/>
    <col min="15633" max="15872" width="9.140625" style="642"/>
    <col min="15873" max="15873" width="38.28515625" style="642" customWidth="1"/>
    <col min="15874" max="15886" width="13.85546875" style="642" customWidth="1"/>
    <col min="15887" max="15887" width="14.140625" style="642" customWidth="1"/>
    <col min="15888" max="15888" width="12.140625" style="642" customWidth="1"/>
    <col min="15889" max="16128" width="9.140625" style="642"/>
    <col min="16129" max="16129" width="38.28515625" style="642" customWidth="1"/>
    <col min="16130" max="16142" width="13.85546875" style="642" customWidth="1"/>
    <col min="16143" max="16143" width="14.140625" style="642" customWidth="1"/>
    <col min="16144" max="16144" width="12.140625" style="642" customWidth="1"/>
    <col min="16145" max="16384" width="9.140625" style="642"/>
  </cols>
  <sheetData>
    <row r="1" spans="1:16" s="28" customFormat="1" ht="30" customHeight="1">
      <c r="A1" s="739" t="s">
        <v>473</v>
      </c>
      <c r="B1" s="739"/>
      <c r="C1" s="739"/>
      <c r="D1" s="739"/>
      <c r="E1" s="739"/>
      <c r="F1" s="739"/>
      <c r="G1" s="739"/>
      <c r="H1" s="739"/>
      <c r="I1" s="739"/>
      <c r="J1" s="739"/>
      <c r="K1" s="739"/>
      <c r="L1" s="739"/>
      <c r="M1" s="739"/>
      <c r="N1" s="739"/>
      <c r="O1" s="739"/>
      <c r="P1" s="739"/>
    </row>
    <row r="2" spans="1:16" s="28" customFormat="1" ht="15" customHeight="1">
      <c r="A2" s="740" t="s">
        <v>777</v>
      </c>
      <c r="B2" s="740"/>
      <c r="C2" s="740"/>
      <c r="D2" s="740"/>
      <c r="E2" s="740"/>
      <c r="F2" s="740"/>
      <c r="G2" s="740"/>
      <c r="H2" s="740"/>
      <c r="I2" s="740"/>
      <c r="J2" s="740"/>
      <c r="K2" s="740"/>
      <c r="L2" s="740"/>
      <c r="M2" s="740"/>
      <c r="N2" s="740"/>
      <c r="O2" s="740"/>
      <c r="P2" s="740"/>
    </row>
    <row r="3" spans="1:16" s="28" customFormat="1" ht="15" customHeight="1">
      <c r="A3" s="751" t="s">
        <v>1569</v>
      </c>
      <c r="B3" s="751"/>
      <c r="C3" s="751"/>
      <c r="D3" s="751"/>
      <c r="E3" s="751"/>
      <c r="F3" s="751"/>
      <c r="G3" s="751"/>
      <c r="H3" s="751"/>
      <c r="I3" s="751"/>
      <c r="J3" s="751"/>
      <c r="K3" s="751"/>
      <c r="L3" s="751"/>
      <c r="M3" s="751"/>
      <c r="N3" s="751"/>
      <c r="O3" s="751"/>
      <c r="P3" s="751"/>
    </row>
    <row r="4" spans="1:16" s="29" customFormat="1" ht="30" customHeight="1">
      <c r="A4" s="741" t="s">
        <v>547</v>
      </c>
      <c r="B4" s="741"/>
      <c r="C4" s="741"/>
      <c r="D4" s="741"/>
      <c r="E4" s="741"/>
      <c r="F4" s="741"/>
      <c r="G4" s="741"/>
      <c r="H4" s="741"/>
      <c r="I4" s="741"/>
      <c r="J4" s="741"/>
      <c r="K4" s="741"/>
      <c r="L4" s="741"/>
      <c r="M4" s="741"/>
      <c r="N4" s="741"/>
      <c r="O4" s="741"/>
      <c r="P4" s="741"/>
    </row>
    <row r="5" spans="1:16" ht="15" customHeight="1">
      <c r="A5" s="125"/>
      <c r="B5" s="126"/>
      <c r="C5" s="126"/>
      <c r="D5" s="126"/>
      <c r="E5" s="126"/>
      <c r="F5" s="126"/>
      <c r="G5" s="47"/>
      <c r="H5" s="47"/>
      <c r="I5" s="47"/>
      <c r="J5" s="283"/>
      <c r="K5" s="47"/>
      <c r="L5" s="47"/>
      <c r="M5" s="47"/>
      <c r="N5" s="47"/>
      <c r="O5" s="47"/>
      <c r="P5" s="47"/>
    </row>
    <row r="6" spans="1:16" ht="30" customHeight="1">
      <c r="A6" s="150"/>
      <c r="B6" s="127" t="s">
        <v>34</v>
      </c>
      <c r="C6" s="127" t="s">
        <v>147</v>
      </c>
      <c r="D6" s="127" t="s">
        <v>36</v>
      </c>
      <c r="E6" s="127" t="s">
        <v>38</v>
      </c>
      <c r="F6" s="127" t="s">
        <v>46</v>
      </c>
      <c r="G6" s="127" t="s">
        <v>44</v>
      </c>
      <c r="H6" s="127" t="s">
        <v>40</v>
      </c>
      <c r="I6" s="127" t="s">
        <v>42</v>
      </c>
      <c r="J6" s="127" t="s">
        <v>48</v>
      </c>
      <c r="K6" s="127" t="s">
        <v>50</v>
      </c>
      <c r="L6" s="127" t="s">
        <v>52</v>
      </c>
      <c r="M6" s="127" t="s">
        <v>54</v>
      </c>
      <c r="N6" s="127" t="s">
        <v>56</v>
      </c>
      <c r="O6" s="128" t="s">
        <v>554</v>
      </c>
      <c r="P6" s="129" t="s">
        <v>778</v>
      </c>
    </row>
    <row r="7" spans="1:16" ht="15" customHeight="1">
      <c r="A7" s="179" t="s">
        <v>779</v>
      </c>
      <c r="B7" s="340">
        <v>20877162.929700002</v>
      </c>
      <c r="C7" s="340">
        <v>21221596.03204</v>
      </c>
      <c r="D7" s="340">
        <v>24893819.633560002</v>
      </c>
      <c r="E7" s="340">
        <v>19606344.66739</v>
      </c>
      <c r="F7" s="340">
        <v>18697072.127700001</v>
      </c>
      <c r="G7" s="340">
        <v>10347244.127909999</v>
      </c>
      <c r="H7" s="340">
        <v>9039163.1068200003</v>
      </c>
      <c r="I7" s="340">
        <v>12506489.455159999</v>
      </c>
      <c r="J7" s="340">
        <v>139981.83934999999</v>
      </c>
      <c r="K7" s="340">
        <v>13080332.011850001</v>
      </c>
      <c r="L7" s="340">
        <v>3461460.3376599997</v>
      </c>
      <c r="M7" s="340">
        <v>17134083.21243</v>
      </c>
      <c r="N7" s="340">
        <v>8197975.4525500005</v>
      </c>
      <c r="O7" s="340">
        <v>179202724.93412</v>
      </c>
      <c r="P7" s="130">
        <v>0.96588778009460718</v>
      </c>
    </row>
    <row r="8" spans="1:16" ht="15" customHeight="1">
      <c r="A8" s="179" t="s">
        <v>780</v>
      </c>
      <c r="B8" s="340">
        <v>70275.249559999997</v>
      </c>
      <c r="C8" s="340">
        <v>92157.321260000012</v>
      </c>
      <c r="D8" s="340">
        <v>67934.019659999991</v>
      </c>
      <c r="E8" s="340">
        <v>38967.642930000002</v>
      </c>
      <c r="F8" s="340">
        <v>43802.178999999996</v>
      </c>
      <c r="G8" s="340">
        <v>25536.142520000001</v>
      </c>
      <c r="H8" s="340">
        <v>38068.64963</v>
      </c>
      <c r="I8" s="340">
        <v>67615.396730000008</v>
      </c>
      <c r="J8" s="340">
        <v>472.62927000000002</v>
      </c>
      <c r="K8" s="340">
        <v>65976.709539999996</v>
      </c>
      <c r="L8" s="340">
        <v>12997.46853</v>
      </c>
      <c r="M8" s="340">
        <v>45275.590270000001</v>
      </c>
      <c r="N8" s="340">
        <v>36426.935490000003</v>
      </c>
      <c r="O8" s="340">
        <v>605505.93439000007</v>
      </c>
      <c r="P8" s="130">
        <v>3.2636266162642102E-3</v>
      </c>
    </row>
    <row r="9" spans="1:16" ht="15" customHeight="1">
      <c r="A9" s="179" t="s">
        <v>781</v>
      </c>
      <c r="B9" s="340">
        <v>457441.49861000001</v>
      </c>
      <c r="C9" s="340">
        <v>243659.2352</v>
      </c>
      <c r="D9" s="340">
        <v>600995.97485</v>
      </c>
      <c r="E9" s="340">
        <v>448849.12063000002</v>
      </c>
      <c r="F9" s="340">
        <v>242586.72031</v>
      </c>
      <c r="G9" s="340">
        <v>43101.638140000003</v>
      </c>
      <c r="H9" s="340">
        <v>52791.125479999995</v>
      </c>
      <c r="I9" s="340">
        <v>3301.5738199999996</v>
      </c>
      <c r="J9" s="340">
        <v>0</v>
      </c>
      <c r="K9" s="340">
        <v>40903.551610000002</v>
      </c>
      <c r="L9" s="340">
        <v>13313.04997</v>
      </c>
      <c r="M9" s="340">
        <v>14339.381019999999</v>
      </c>
      <c r="N9" s="340">
        <v>14954.046249999999</v>
      </c>
      <c r="O9" s="340">
        <v>2176236.9158900003</v>
      </c>
      <c r="P9" s="130">
        <v>1.1729735942473431E-2</v>
      </c>
    </row>
    <row r="10" spans="1:16" ht="15" customHeight="1">
      <c r="A10" s="179" t="s">
        <v>782</v>
      </c>
      <c r="B10" s="340">
        <v>10398.66214</v>
      </c>
      <c r="C10" s="340">
        <v>7492.4054299999998</v>
      </c>
      <c r="D10" s="340">
        <v>11909.00087</v>
      </c>
      <c r="E10" s="340">
        <v>8285.5446599999996</v>
      </c>
      <c r="F10" s="340">
        <v>5760.2992199999999</v>
      </c>
      <c r="G10" s="340">
        <v>938.52654000000007</v>
      </c>
      <c r="H10" s="340">
        <v>1275.27557</v>
      </c>
      <c r="I10" s="340">
        <v>137.14205999999999</v>
      </c>
      <c r="J10" s="340">
        <v>0</v>
      </c>
      <c r="K10" s="340">
        <v>1468.5928899999999</v>
      </c>
      <c r="L10" s="340">
        <v>295.54101000000003</v>
      </c>
      <c r="M10" s="340">
        <v>395.37871999999999</v>
      </c>
      <c r="N10" s="340">
        <v>518.68296999999995</v>
      </c>
      <c r="O10" s="340">
        <v>48875.052080000001</v>
      </c>
      <c r="P10" s="130">
        <v>2.6343246495227375E-4</v>
      </c>
    </row>
    <row r="11" spans="1:16" ht="15" customHeight="1">
      <c r="A11" s="179" t="s">
        <v>783</v>
      </c>
      <c r="B11" s="340">
        <v>103898.35746</v>
      </c>
      <c r="C11" s="340">
        <v>28218.09737</v>
      </c>
      <c r="D11" s="340">
        <v>184789.46865</v>
      </c>
      <c r="E11" s="340">
        <v>50693.328179999997</v>
      </c>
      <c r="F11" s="340">
        <v>41342.17942</v>
      </c>
      <c r="G11" s="340">
        <v>15560.822</v>
      </c>
      <c r="H11" s="340">
        <v>22981.512569999999</v>
      </c>
      <c r="I11" s="340">
        <v>1352.0359599999999</v>
      </c>
      <c r="J11" s="340">
        <v>0</v>
      </c>
      <c r="K11" s="340">
        <v>22082.40004</v>
      </c>
      <c r="L11" s="340">
        <v>9012.0562599999994</v>
      </c>
      <c r="M11" s="340">
        <v>2110.9682400000002</v>
      </c>
      <c r="N11" s="340">
        <v>1731.2018600000001</v>
      </c>
      <c r="O11" s="340">
        <v>483772.42800999997</v>
      </c>
      <c r="P11" s="130">
        <v>2.6074931434962203E-3</v>
      </c>
    </row>
    <row r="12" spans="1:16" ht="15" customHeight="1">
      <c r="A12" s="179" t="s">
        <v>784</v>
      </c>
      <c r="B12" s="340">
        <v>13073.566000000001</v>
      </c>
      <c r="C12" s="340">
        <v>3805.2487000000001</v>
      </c>
      <c r="D12" s="340">
        <v>20854.547930000001</v>
      </c>
      <c r="E12" s="340">
        <v>6803.9721799999998</v>
      </c>
      <c r="F12" s="340">
        <v>4656.0128199999999</v>
      </c>
      <c r="G12" s="340">
        <v>1231.58392</v>
      </c>
      <c r="H12" s="340">
        <v>2832.3481900000002</v>
      </c>
      <c r="I12" s="340">
        <v>239.6223</v>
      </c>
      <c r="J12" s="340">
        <v>0</v>
      </c>
      <c r="K12" s="340">
        <v>4245.8753499999993</v>
      </c>
      <c r="L12" s="340">
        <v>1121.4941699999999</v>
      </c>
      <c r="M12" s="340">
        <v>291.82515999999998</v>
      </c>
      <c r="N12" s="340">
        <v>338.71489000000003</v>
      </c>
      <c r="O12" s="340">
        <v>59494.811610000004</v>
      </c>
      <c r="P12" s="130">
        <v>3.206720853952173E-4</v>
      </c>
    </row>
    <row r="13" spans="1:16" ht="15" customHeight="1">
      <c r="A13" s="179" t="s">
        <v>785</v>
      </c>
      <c r="B13" s="340">
        <v>71229.328330000004</v>
      </c>
      <c r="C13" s="340">
        <v>50557.644500000002</v>
      </c>
      <c r="D13" s="340">
        <v>201076.68752000001</v>
      </c>
      <c r="E13" s="340">
        <v>114326.28740999999</v>
      </c>
      <c r="F13" s="340">
        <v>20881.325290000001</v>
      </c>
      <c r="G13" s="340">
        <v>21993.052370000001</v>
      </c>
      <c r="H13" s="340">
        <v>116938.7601</v>
      </c>
      <c r="I13" s="340">
        <v>2677.0189700000001</v>
      </c>
      <c r="J13" s="340">
        <v>0</v>
      </c>
      <c r="K13" s="340">
        <v>4730.1186299999999</v>
      </c>
      <c r="L13" s="340">
        <v>9462.3263399999996</v>
      </c>
      <c r="M13" s="340">
        <v>2502.1811200000002</v>
      </c>
      <c r="N13" s="340">
        <v>839.82497000000001</v>
      </c>
      <c r="O13" s="340">
        <v>617214.55554999993</v>
      </c>
      <c r="P13" s="130">
        <v>3.3267351103139441E-3</v>
      </c>
    </row>
    <row r="14" spans="1:16" ht="15" customHeight="1">
      <c r="A14" s="179" t="s">
        <v>786</v>
      </c>
      <c r="B14" s="340">
        <v>18240.156149999999</v>
      </c>
      <c r="C14" s="340">
        <v>14010.80149</v>
      </c>
      <c r="D14" s="340">
        <v>59404.485130000001</v>
      </c>
      <c r="E14" s="340">
        <v>31727.341920000003</v>
      </c>
      <c r="F14" s="340">
        <v>6260.47894</v>
      </c>
      <c r="G14" s="340">
        <v>9261.4634700000006</v>
      </c>
      <c r="H14" s="340">
        <v>30005.24237</v>
      </c>
      <c r="I14" s="340">
        <v>1282.2816599999999</v>
      </c>
      <c r="J14" s="340">
        <v>0</v>
      </c>
      <c r="K14" s="340">
        <v>2271.3937599999999</v>
      </c>
      <c r="L14" s="340">
        <v>3715.2918399999999</v>
      </c>
      <c r="M14" s="340">
        <v>746.44597999999996</v>
      </c>
      <c r="N14" s="340">
        <v>367.61757</v>
      </c>
      <c r="O14" s="340">
        <v>177293.00027999998</v>
      </c>
      <c r="P14" s="130">
        <v>9.5559452307277318E-4</v>
      </c>
    </row>
    <row r="15" spans="1:16" ht="15" customHeight="1">
      <c r="A15" s="179" t="s">
        <v>787</v>
      </c>
      <c r="B15" s="340">
        <v>25587.165690000002</v>
      </c>
      <c r="C15" s="340">
        <v>137987.54961000002</v>
      </c>
      <c r="D15" s="340">
        <v>54572.940210000001</v>
      </c>
      <c r="E15" s="340">
        <v>296240.38297999999</v>
      </c>
      <c r="F15" s="340">
        <v>6170.6475499999997</v>
      </c>
      <c r="G15" s="340">
        <v>67476.991239999988</v>
      </c>
      <c r="H15" s="340">
        <v>21923.354350000001</v>
      </c>
      <c r="I15" s="340">
        <v>791.17574000000002</v>
      </c>
      <c r="J15" s="340">
        <v>0</v>
      </c>
      <c r="K15" s="340">
        <v>6246.9890700000005</v>
      </c>
      <c r="L15" s="340">
        <v>2583.9967200000001</v>
      </c>
      <c r="M15" s="340">
        <v>2004.0378600000001</v>
      </c>
      <c r="N15" s="340">
        <v>1534.9372800000001</v>
      </c>
      <c r="O15" s="340">
        <v>623120.16830000002</v>
      </c>
      <c r="P15" s="130">
        <v>3.3585658717674486E-3</v>
      </c>
    </row>
    <row r="16" spans="1:16" ht="15" customHeight="1">
      <c r="A16" s="179" t="s">
        <v>788</v>
      </c>
      <c r="B16" s="340">
        <v>10962.220650000001</v>
      </c>
      <c r="C16" s="340">
        <v>69047.707190000001</v>
      </c>
      <c r="D16" s="340">
        <v>22416.211930000001</v>
      </c>
      <c r="E16" s="340">
        <v>199033.88959000001</v>
      </c>
      <c r="F16" s="340">
        <v>3092.79468</v>
      </c>
      <c r="G16" s="340">
        <v>36669.175900000002</v>
      </c>
      <c r="H16" s="340">
        <v>10951.331840000001</v>
      </c>
      <c r="I16" s="340">
        <v>632.94057999999995</v>
      </c>
      <c r="J16" s="340">
        <v>0</v>
      </c>
      <c r="K16" s="340">
        <v>4997.5912199999993</v>
      </c>
      <c r="L16" s="340">
        <v>1766.9328</v>
      </c>
      <c r="M16" s="340">
        <v>1119.5507</v>
      </c>
      <c r="N16" s="340">
        <v>1001.05076</v>
      </c>
      <c r="O16" s="340">
        <v>361691.39784000005</v>
      </c>
      <c r="P16" s="130">
        <v>1.9494865464095216E-3</v>
      </c>
    </row>
    <row r="17" spans="1:16" ht="15" customHeight="1">
      <c r="A17" s="179" t="s">
        <v>789</v>
      </c>
      <c r="B17" s="340">
        <v>303597.08593</v>
      </c>
      <c r="C17" s="340">
        <v>295762.95822000003</v>
      </c>
      <c r="D17" s="340">
        <v>602281.20770999999</v>
      </c>
      <c r="E17" s="340">
        <v>470240.76929999999</v>
      </c>
      <c r="F17" s="340">
        <v>135793.18438999998</v>
      </c>
      <c r="G17" s="340">
        <v>91432.410340000002</v>
      </c>
      <c r="H17" s="340">
        <v>103354.82999</v>
      </c>
      <c r="I17" s="340">
        <v>73702.813869999998</v>
      </c>
      <c r="J17" s="340">
        <v>472.38921999999997</v>
      </c>
      <c r="K17" s="340">
        <v>175846.40408000001</v>
      </c>
      <c r="L17" s="340">
        <v>63404.977359999997</v>
      </c>
      <c r="M17" s="340">
        <v>71843.336349999998</v>
      </c>
      <c r="N17" s="340">
        <v>40818.998869999996</v>
      </c>
      <c r="O17" s="340">
        <v>2428551.3656299999</v>
      </c>
      <c r="P17" s="130">
        <v>1.3089689837341682E-2</v>
      </c>
    </row>
    <row r="18" spans="1:16" ht="15" customHeight="1">
      <c r="A18" s="179" t="s">
        <v>790</v>
      </c>
      <c r="B18" s="340">
        <v>223511.88650999998</v>
      </c>
      <c r="C18" s="340">
        <v>207864.48306</v>
      </c>
      <c r="D18" s="340">
        <v>385647.24370999995</v>
      </c>
      <c r="E18" s="340">
        <v>418087.41281999997</v>
      </c>
      <c r="F18" s="340">
        <v>77845.061180000004</v>
      </c>
      <c r="G18" s="340">
        <v>69922.452319999997</v>
      </c>
      <c r="H18" s="340">
        <v>72935.501700000008</v>
      </c>
      <c r="I18" s="340">
        <v>72286.708620000005</v>
      </c>
      <c r="J18" s="340">
        <v>335.18921999999998</v>
      </c>
      <c r="K18" s="340">
        <v>152083.52061000001</v>
      </c>
      <c r="L18" s="340">
        <v>56210.640359999998</v>
      </c>
      <c r="M18" s="340">
        <v>41089.624950000005</v>
      </c>
      <c r="N18" s="340">
        <v>31485.774399999998</v>
      </c>
      <c r="O18" s="340">
        <v>1809305.4994599998</v>
      </c>
      <c r="P18" s="130">
        <v>9.7520061317641574E-3</v>
      </c>
    </row>
    <row r="19" spans="1:16" ht="15" customHeight="1">
      <c r="A19" s="180" t="s">
        <v>791</v>
      </c>
      <c r="B19" s="341">
        <v>21838916.365720004</v>
      </c>
      <c r="C19" s="341">
        <v>21977781.516939998</v>
      </c>
      <c r="D19" s="341">
        <v>26537535.912500001</v>
      </c>
      <c r="E19" s="341">
        <v>20986694.555889998</v>
      </c>
      <c r="F19" s="341">
        <v>19143846.184660003</v>
      </c>
      <c r="G19" s="341">
        <v>10586809.042000001</v>
      </c>
      <c r="H19" s="341">
        <v>9357152.6893099993</v>
      </c>
      <c r="I19" s="341">
        <v>12588314.073519999</v>
      </c>
      <c r="J19" s="341">
        <v>140454.22857000001</v>
      </c>
      <c r="K19" s="341">
        <v>13330141.475280002</v>
      </c>
      <c r="L19" s="341">
        <v>3559236.74431</v>
      </c>
      <c r="M19" s="341">
        <v>17226883.11702</v>
      </c>
      <c r="N19" s="341">
        <v>8257854.4617800014</v>
      </c>
      <c r="O19" s="341">
        <v>185531620.36750001</v>
      </c>
      <c r="P19" s="131">
        <v>1</v>
      </c>
    </row>
    <row r="20" spans="1:16" ht="15" customHeight="1">
      <c r="A20" s="181" t="s">
        <v>792</v>
      </c>
      <c r="B20" s="340">
        <v>346461.74101</v>
      </c>
      <c r="C20" s="340">
        <v>394377.96713</v>
      </c>
      <c r="D20" s="340">
        <v>568165.50922999997</v>
      </c>
      <c r="E20" s="340">
        <v>702905.80409999995</v>
      </c>
      <c r="F20" s="340">
        <v>141416.82584</v>
      </c>
      <c r="G20" s="340">
        <v>143559.34467000002</v>
      </c>
      <c r="H20" s="340">
        <v>156068.3493</v>
      </c>
      <c r="I20" s="340">
        <v>142194.09195</v>
      </c>
      <c r="J20" s="340">
        <v>807.81849</v>
      </c>
      <c r="K20" s="340">
        <v>231043.68337000001</v>
      </c>
      <c r="L20" s="340">
        <v>76107.368709999995</v>
      </c>
      <c r="M20" s="340">
        <v>88918.41578000001</v>
      </c>
      <c r="N20" s="340">
        <v>70138.776080000011</v>
      </c>
      <c r="O20" s="340">
        <v>3062165.6956599997</v>
      </c>
      <c r="P20" s="130"/>
    </row>
    <row r="21" spans="1:16" s="30" customFormat="1" ht="15" customHeight="1" thickBot="1">
      <c r="A21" s="182" t="s">
        <v>793</v>
      </c>
      <c r="B21" s="132">
        <v>0.11770994250177733</v>
      </c>
      <c r="C21" s="132">
        <v>0.11845841411510626</v>
      </c>
      <c r="D21" s="132">
        <v>0.14303511099582161</v>
      </c>
      <c r="E21" s="132">
        <v>0.11311653784039437</v>
      </c>
      <c r="F21" s="132">
        <v>0.10318373842011393</v>
      </c>
      <c r="G21" s="132">
        <v>5.7062020053669067E-2</v>
      </c>
      <c r="H21" s="132">
        <v>5.043427460384059E-2</v>
      </c>
      <c r="I21" s="132">
        <v>6.7849965674773582E-2</v>
      </c>
      <c r="J21" s="132">
        <v>7.5703660805521479E-4</v>
      </c>
      <c r="K21" s="132">
        <v>7.1848353660016184E-2</v>
      </c>
      <c r="L21" s="132">
        <v>1.918398997033435E-2</v>
      </c>
      <c r="M21" s="132">
        <v>9.2851466951547584E-2</v>
      </c>
      <c r="N21" s="132">
        <v>4.4509148604549936E-2</v>
      </c>
      <c r="O21" s="132">
        <v>1</v>
      </c>
      <c r="P21" s="132"/>
    </row>
    <row r="22" spans="1:16" ht="15" customHeight="1" thickTop="1">
      <c r="A22" s="133" t="s">
        <v>794</v>
      </c>
      <c r="B22" s="134"/>
      <c r="C22" s="134"/>
      <c r="D22" s="134"/>
      <c r="E22" s="134"/>
      <c r="F22" s="134"/>
      <c r="G22" s="135"/>
      <c r="H22" s="135"/>
      <c r="I22" s="135"/>
      <c r="J22" s="135"/>
      <c r="K22" s="135"/>
      <c r="L22" s="135"/>
      <c r="M22" s="135"/>
      <c r="N22" s="135"/>
      <c r="O22" s="135"/>
      <c r="P22" s="135"/>
    </row>
    <row r="23" spans="1:16" ht="46.5" customHeight="1">
      <c r="A23" s="754" t="s">
        <v>599</v>
      </c>
      <c r="B23" s="756"/>
      <c r="C23" s="756"/>
      <c r="D23" s="756"/>
      <c r="E23" s="756"/>
      <c r="F23" s="756"/>
      <c r="G23" s="756"/>
      <c r="H23" s="756"/>
      <c r="I23" s="756"/>
      <c r="J23" s="756"/>
      <c r="K23" s="756"/>
      <c r="L23" s="756"/>
      <c r="M23" s="756"/>
      <c r="N23" s="756"/>
      <c r="O23" s="756"/>
      <c r="P23" s="756"/>
    </row>
    <row r="24" spans="1:16" ht="46.5" customHeight="1">
      <c r="A24" s="754" t="s">
        <v>600</v>
      </c>
      <c r="B24" s="755"/>
      <c r="C24" s="755"/>
      <c r="D24" s="755"/>
      <c r="E24" s="755"/>
      <c r="F24" s="755"/>
      <c r="G24" s="755"/>
      <c r="H24" s="755"/>
      <c r="I24" s="755"/>
      <c r="J24" s="755"/>
      <c r="K24" s="755"/>
      <c r="L24" s="755"/>
      <c r="M24" s="755"/>
      <c r="N24" s="755"/>
      <c r="O24" s="755"/>
      <c r="P24" s="755"/>
    </row>
    <row r="25" spans="1:16" ht="15" customHeight="1">
      <c r="A25" s="133" t="s">
        <v>795</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42" customWidth="1"/>
    <col min="2" max="2" width="11.28515625" style="642" customWidth="1"/>
    <col min="3" max="3" width="12.140625" style="642" bestFit="1" customWidth="1"/>
    <col min="4" max="4" width="11.28515625" style="642" customWidth="1"/>
    <col min="5" max="5" width="12.28515625" style="642" bestFit="1" customWidth="1"/>
    <col min="6" max="6" width="11.28515625" style="642" customWidth="1"/>
    <col min="7" max="7" width="7.28515625" style="642" bestFit="1" customWidth="1"/>
    <col min="8" max="8" width="6.140625" style="642" customWidth="1"/>
    <col min="9" max="9" width="10" style="642" customWidth="1"/>
    <col min="10" max="10" width="11.28515625" style="642" bestFit="1" customWidth="1"/>
    <col min="11" max="11" width="10.28515625" style="642" bestFit="1" customWidth="1"/>
    <col min="12" max="12" width="7.85546875" style="642" bestFit="1" customWidth="1"/>
    <col min="13" max="13" width="7.7109375" style="642" bestFit="1" customWidth="1"/>
    <col min="14" max="14" width="11.28515625" style="642" bestFit="1" customWidth="1"/>
    <col min="15" max="15" width="7.28515625" style="642" bestFit="1" customWidth="1"/>
    <col min="16" max="16384" width="9.140625" style="642"/>
  </cols>
  <sheetData>
    <row r="1" spans="1:15" ht="30" customHeight="1">
      <c r="A1" s="739" t="s">
        <v>473</v>
      </c>
      <c r="B1" s="739"/>
      <c r="C1" s="739"/>
      <c r="D1" s="739"/>
      <c r="E1" s="739"/>
      <c r="F1" s="739"/>
      <c r="G1" s="739"/>
      <c r="H1" s="739"/>
      <c r="I1" s="739"/>
      <c r="J1" s="739"/>
      <c r="K1" s="739"/>
      <c r="L1" s="739"/>
      <c r="M1" s="739"/>
      <c r="N1" s="739"/>
      <c r="O1" s="739"/>
    </row>
    <row r="2" spans="1:15" ht="15" customHeight="1">
      <c r="A2" s="740" t="s">
        <v>1115</v>
      </c>
      <c r="B2" s="740"/>
      <c r="C2" s="740"/>
      <c r="D2" s="740"/>
      <c r="E2" s="740"/>
      <c r="F2" s="740"/>
      <c r="G2" s="740"/>
      <c r="H2" s="740"/>
      <c r="I2" s="740"/>
      <c r="J2" s="740"/>
      <c r="K2" s="740"/>
      <c r="L2" s="740"/>
      <c r="M2" s="740"/>
      <c r="N2" s="740"/>
      <c r="O2" s="740"/>
    </row>
    <row r="3" spans="1:15" ht="15" customHeight="1">
      <c r="A3" s="751" t="s">
        <v>1569</v>
      </c>
      <c r="B3" s="751"/>
      <c r="C3" s="751"/>
      <c r="D3" s="751"/>
      <c r="E3" s="751"/>
      <c r="F3" s="751"/>
      <c r="G3" s="751"/>
      <c r="H3" s="751"/>
      <c r="I3" s="751"/>
      <c r="J3" s="751"/>
      <c r="K3" s="751"/>
      <c r="L3" s="751"/>
      <c r="M3" s="751"/>
      <c r="N3" s="751"/>
      <c r="O3" s="751"/>
    </row>
    <row r="4" spans="1:15" ht="30" customHeight="1">
      <c r="A4" s="741" t="s">
        <v>547</v>
      </c>
      <c r="B4" s="741"/>
      <c r="C4" s="741"/>
      <c r="D4" s="741"/>
      <c r="E4" s="741"/>
      <c r="F4" s="741"/>
      <c r="G4" s="741"/>
      <c r="H4" s="741"/>
      <c r="I4" s="741"/>
      <c r="J4" s="741"/>
      <c r="K4" s="741"/>
      <c r="L4" s="741"/>
      <c r="M4" s="741"/>
      <c r="N4" s="741"/>
      <c r="O4" s="741"/>
    </row>
    <row r="5" spans="1:15" ht="15" customHeight="1">
      <c r="A5" s="47"/>
      <c r="B5" s="47"/>
      <c r="C5" s="47"/>
      <c r="D5" s="47"/>
      <c r="E5" s="47"/>
      <c r="F5" s="47"/>
      <c r="G5" s="47"/>
      <c r="H5" s="47"/>
      <c r="I5" s="47"/>
      <c r="J5" s="47"/>
      <c r="K5" s="47"/>
      <c r="L5" s="47"/>
      <c r="M5" s="47"/>
      <c r="N5" s="47"/>
      <c r="O5" s="47"/>
    </row>
    <row r="6" spans="1:15" s="34" customFormat="1" ht="30" customHeight="1">
      <c r="A6" s="758" t="s">
        <v>1126</v>
      </c>
      <c r="B6" s="758"/>
      <c r="C6" s="758"/>
      <c r="D6" s="758"/>
      <c r="E6" s="758"/>
      <c r="F6" s="758"/>
      <c r="G6" s="758"/>
      <c r="H6" s="22"/>
      <c r="I6" s="758" t="s">
        <v>796</v>
      </c>
      <c r="J6" s="758"/>
      <c r="K6" s="758"/>
      <c r="L6" s="758"/>
      <c r="M6" s="758"/>
      <c r="N6" s="758"/>
      <c r="O6" s="758"/>
    </row>
    <row r="7" spans="1:15" s="34" customFormat="1">
      <c r="A7" s="223" t="s">
        <v>797</v>
      </c>
      <c r="B7" s="224" t="s">
        <v>798</v>
      </c>
      <c r="C7" s="224" t="s">
        <v>799</v>
      </c>
      <c r="D7" s="224" t="s">
        <v>800</v>
      </c>
      <c r="E7" s="224" t="s">
        <v>191</v>
      </c>
      <c r="F7" s="224" t="s">
        <v>778</v>
      </c>
      <c r="G7" s="225"/>
      <c r="H7" s="22"/>
      <c r="I7" s="223" t="s">
        <v>797</v>
      </c>
      <c r="J7" s="226" t="s">
        <v>187</v>
      </c>
      <c r="K7" s="226" t="s">
        <v>188</v>
      </c>
      <c r="L7" s="226" t="s">
        <v>189</v>
      </c>
      <c r="M7" s="226" t="s">
        <v>801</v>
      </c>
      <c r="N7" s="226" t="s">
        <v>191</v>
      </c>
      <c r="O7" s="226" t="s">
        <v>778</v>
      </c>
    </row>
    <row r="8" spans="1:15" s="34" customFormat="1" ht="15" customHeight="1">
      <c r="A8" s="227" t="s">
        <v>802</v>
      </c>
      <c r="B8" s="228">
        <v>6428507.0571400002</v>
      </c>
      <c r="C8" s="228">
        <v>6904076.7896099994</v>
      </c>
      <c r="D8" s="228">
        <v>9520922.2657000013</v>
      </c>
      <c r="E8" s="228">
        <v>22853506.11245</v>
      </c>
      <c r="F8" s="229">
        <v>0.12914408849907338</v>
      </c>
      <c r="G8" s="166"/>
      <c r="H8" s="22"/>
      <c r="I8" s="230" t="s">
        <v>802</v>
      </c>
      <c r="J8" s="228">
        <v>5185823.4145100005</v>
      </c>
      <c r="K8" s="228">
        <v>1242683.6426300001</v>
      </c>
      <c r="L8" s="228">
        <v>0</v>
      </c>
      <c r="M8" s="228">
        <v>0</v>
      </c>
      <c r="N8" s="228">
        <v>6428507.0571400002</v>
      </c>
      <c r="O8" s="229">
        <v>0.20054906027983274</v>
      </c>
    </row>
    <row r="9" spans="1:15" s="34" customFormat="1" ht="15" customHeight="1">
      <c r="A9" s="227" t="s">
        <v>803</v>
      </c>
      <c r="B9" s="228">
        <v>4578719.74156</v>
      </c>
      <c r="C9" s="228">
        <v>11090881.29768</v>
      </c>
      <c r="D9" s="228">
        <v>10010434.64835</v>
      </c>
      <c r="E9" s="228">
        <v>25680035.687589999</v>
      </c>
      <c r="F9" s="229">
        <v>0.14511667422841448</v>
      </c>
      <c r="G9" s="166"/>
      <c r="H9" s="22"/>
      <c r="I9" s="230" t="s">
        <v>803</v>
      </c>
      <c r="J9" s="228">
        <v>3476489.1797199999</v>
      </c>
      <c r="K9" s="228">
        <v>1102230.5618399999</v>
      </c>
      <c r="L9" s="228">
        <v>0</v>
      </c>
      <c r="M9" s="228">
        <v>0</v>
      </c>
      <c r="N9" s="228">
        <v>4578719.74156</v>
      </c>
      <c r="O9" s="229">
        <v>0.14284155454643049</v>
      </c>
    </row>
    <row r="10" spans="1:15" s="34" customFormat="1" ht="15" customHeight="1">
      <c r="A10" s="227" t="s">
        <v>804</v>
      </c>
      <c r="B10" s="228">
        <v>5482820.9781299997</v>
      </c>
      <c r="C10" s="228">
        <v>10548127.240940001</v>
      </c>
      <c r="D10" s="228">
        <v>13040559.13518</v>
      </c>
      <c r="E10" s="228">
        <v>29071507.354249999</v>
      </c>
      <c r="F10" s="229">
        <v>0.1642817211540866</v>
      </c>
      <c r="G10" s="166"/>
      <c r="H10" s="22"/>
      <c r="I10" s="230" t="s">
        <v>804</v>
      </c>
      <c r="J10" s="228">
        <v>3919310.8654</v>
      </c>
      <c r="K10" s="228">
        <v>1563502.6699100002</v>
      </c>
      <c r="L10" s="228">
        <v>7.4053699999999996</v>
      </c>
      <c r="M10" s="228">
        <v>3.7450000000000004E-2</v>
      </c>
      <c r="N10" s="228">
        <v>5482820.9781299997</v>
      </c>
      <c r="O10" s="229">
        <v>0.17104664972332134</v>
      </c>
    </row>
    <row r="11" spans="1:15" s="34" customFormat="1" ht="15" customHeight="1">
      <c r="A11" s="227" t="s">
        <v>805</v>
      </c>
      <c r="B11" s="228">
        <v>4200052.2131000003</v>
      </c>
      <c r="C11" s="228">
        <v>4613962.9450900005</v>
      </c>
      <c r="D11" s="228">
        <v>8642903.6951200012</v>
      </c>
      <c r="E11" s="228">
        <v>17456918.85331</v>
      </c>
      <c r="F11" s="229">
        <v>9.8648227638245795E-2</v>
      </c>
      <c r="G11" s="166"/>
      <c r="H11" s="22"/>
      <c r="I11" s="230" t="s">
        <v>805</v>
      </c>
      <c r="J11" s="228">
        <v>2640954.5568899997</v>
      </c>
      <c r="K11" s="228">
        <v>1559097.65604</v>
      </c>
      <c r="L11" s="228">
        <v>0</v>
      </c>
      <c r="M11" s="228">
        <v>1.7000000000000001E-4</v>
      </c>
      <c r="N11" s="228">
        <v>4200052.2131000003</v>
      </c>
      <c r="O11" s="229">
        <v>0.13102832694690669</v>
      </c>
    </row>
    <row r="12" spans="1:15" s="34" customFormat="1" ht="15" customHeight="1">
      <c r="A12" s="227" t="s">
        <v>806</v>
      </c>
      <c r="B12" s="228">
        <v>3722071.22517</v>
      </c>
      <c r="C12" s="228">
        <v>4851674.9716099994</v>
      </c>
      <c r="D12" s="228">
        <v>7756220.2736499999</v>
      </c>
      <c r="E12" s="228">
        <v>16329966.47043</v>
      </c>
      <c r="F12" s="229">
        <v>9.2279872710438443E-2</v>
      </c>
      <c r="G12" s="166"/>
      <c r="H12" s="22"/>
      <c r="I12" s="230" t="s">
        <v>806</v>
      </c>
      <c r="J12" s="228">
        <v>2892467.7642299999</v>
      </c>
      <c r="K12" s="228">
        <v>829603.33638999995</v>
      </c>
      <c r="L12" s="228">
        <v>0</v>
      </c>
      <c r="M12" s="228">
        <v>0.12454999999999999</v>
      </c>
      <c r="N12" s="228">
        <v>3722071.22517</v>
      </c>
      <c r="O12" s="229">
        <v>0.11611683395032989</v>
      </c>
    </row>
    <row r="13" spans="1:15" s="34" customFormat="1" ht="15" customHeight="1">
      <c r="A13" s="227" t="s">
        <v>807</v>
      </c>
      <c r="B13" s="228">
        <v>1999224.9208399998</v>
      </c>
      <c r="C13" s="228">
        <v>2592357.2878</v>
      </c>
      <c r="D13" s="228">
        <v>5048783.1149799991</v>
      </c>
      <c r="E13" s="228">
        <v>9640365.3236200009</v>
      </c>
      <c r="F13" s="229">
        <v>5.4477251166232997E-2</v>
      </c>
      <c r="G13" s="166"/>
      <c r="H13" s="22"/>
      <c r="I13" s="230" t="s">
        <v>807</v>
      </c>
      <c r="J13" s="228">
        <v>1472002.4831300001</v>
      </c>
      <c r="K13" s="228">
        <v>527216.55762999994</v>
      </c>
      <c r="L13" s="228">
        <v>0</v>
      </c>
      <c r="M13" s="228">
        <v>5.8800799999999995</v>
      </c>
      <c r="N13" s="228">
        <v>1999224.9208399998</v>
      </c>
      <c r="O13" s="229">
        <v>6.2369485729531375E-2</v>
      </c>
    </row>
    <row r="14" spans="1:15" s="34" customFormat="1" ht="15" customHeight="1">
      <c r="A14" s="227" t="s">
        <v>808</v>
      </c>
      <c r="B14" s="228">
        <v>1205244.1167599999</v>
      </c>
      <c r="C14" s="228">
        <v>1722823.88518</v>
      </c>
      <c r="D14" s="228">
        <v>4941847.8439100003</v>
      </c>
      <c r="E14" s="228">
        <v>7869915.8458500002</v>
      </c>
      <c r="F14" s="229">
        <v>4.4472524411605686E-2</v>
      </c>
      <c r="G14" s="166"/>
      <c r="H14" s="22"/>
      <c r="I14" s="230" t="s">
        <v>808</v>
      </c>
      <c r="J14" s="228">
        <v>770701.25014000002</v>
      </c>
      <c r="K14" s="228">
        <v>434542.86661999999</v>
      </c>
      <c r="L14" s="228">
        <v>0</v>
      </c>
      <c r="M14" s="228">
        <v>0</v>
      </c>
      <c r="N14" s="228">
        <v>1205244.1167599999</v>
      </c>
      <c r="O14" s="229">
        <v>3.7599799280853621E-2</v>
      </c>
    </row>
    <row r="15" spans="1:15" s="34" customFormat="1" ht="15" customHeight="1">
      <c r="A15" s="227" t="s">
        <v>809</v>
      </c>
      <c r="B15" s="228">
        <v>0</v>
      </c>
      <c r="C15" s="228">
        <v>3722716.1246599997</v>
      </c>
      <c r="D15" s="228">
        <v>6365493.7582600005</v>
      </c>
      <c r="E15" s="228">
        <v>10088209.882920001</v>
      </c>
      <c r="F15" s="229">
        <v>5.7007999713763732E-2</v>
      </c>
      <c r="G15" s="166"/>
      <c r="H15" s="22"/>
      <c r="I15" s="230" t="s">
        <v>809</v>
      </c>
      <c r="J15" s="228">
        <v>0</v>
      </c>
      <c r="K15" s="228">
        <v>0</v>
      </c>
      <c r="L15" s="228">
        <v>0</v>
      </c>
      <c r="M15" s="228">
        <v>0</v>
      </c>
      <c r="N15" s="228">
        <v>0</v>
      </c>
      <c r="O15" s="229">
        <v>0</v>
      </c>
    </row>
    <row r="16" spans="1:15" s="34" customFormat="1" ht="15" customHeight="1">
      <c r="A16" s="227" t="s">
        <v>810</v>
      </c>
      <c r="B16" s="228">
        <v>28317.115020000001</v>
      </c>
      <c r="C16" s="228">
        <v>22395.21241</v>
      </c>
      <c r="D16" s="228">
        <v>9899.2250000000004</v>
      </c>
      <c r="E16" s="228">
        <v>60611.552429999996</v>
      </c>
      <c r="F16" s="229">
        <v>3.4251303290490988E-4</v>
      </c>
      <c r="G16" s="166"/>
      <c r="H16" s="22"/>
      <c r="I16" s="230" t="s">
        <v>810</v>
      </c>
      <c r="J16" s="228">
        <v>13032.881160000001</v>
      </c>
      <c r="K16" s="228">
        <v>15284.23386</v>
      </c>
      <c r="L16" s="228">
        <v>0</v>
      </c>
      <c r="M16" s="228">
        <v>0</v>
      </c>
      <c r="N16" s="228">
        <v>28317.115020000001</v>
      </c>
      <c r="O16" s="229">
        <v>8.8340430470390952E-4</v>
      </c>
    </row>
    <row r="17" spans="1:15" s="34" customFormat="1" ht="15" customHeight="1">
      <c r="A17" s="227" t="s">
        <v>811</v>
      </c>
      <c r="B17" s="228">
        <v>968550.96002999996</v>
      </c>
      <c r="C17" s="228">
        <v>4314536.7437399998</v>
      </c>
      <c r="D17" s="228">
        <v>6161510.4257700006</v>
      </c>
      <c r="E17" s="228">
        <v>11444598.12954</v>
      </c>
      <c r="F17" s="229">
        <v>6.4672885919787426E-2</v>
      </c>
      <c r="G17" s="166"/>
      <c r="H17" s="22"/>
      <c r="I17" s="230" t="s">
        <v>811</v>
      </c>
      <c r="J17" s="228">
        <v>866646.63610999996</v>
      </c>
      <c r="K17" s="228">
        <v>101904.32392</v>
      </c>
      <c r="L17" s="228">
        <v>0</v>
      </c>
      <c r="M17" s="228">
        <v>0</v>
      </c>
      <c r="N17" s="228">
        <v>968550.96002999996</v>
      </c>
      <c r="O17" s="229">
        <v>3.0215722428336773E-2</v>
      </c>
    </row>
    <row r="18" spans="1:15" s="34" customFormat="1" ht="15" customHeight="1">
      <c r="A18" s="227" t="s">
        <v>812</v>
      </c>
      <c r="B18" s="228">
        <v>264719.19341000001</v>
      </c>
      <c r="C18" s="228">
        <v>402409.84517000004</v>
      </c>
      <c r="D18" s="228">
        <v>2253017.1102300002</v>
      </c>
      <c r="E18" s="228">
        <v>2920146.1488100002</v>
      </c>
      <c r="F18" s="229">
        <v>1.6501608585419721E-2</v>
      </c>
      <c r="G18" s="166"/>
      <c r="H18" s="22"/>
      <c r="I18" s="230" t="s">
        <v>812</v>
      </c>
      <c r="J18" s="228">
        <v>241801.65914999999</v>
      </c>
      <c r="K18" s="228">
        <v>22917.53426</v>
      </c>
      <c r="L18" s="228">
        <v>0</v>
      </c>
      <c r="M18" s="228">
        <v>0</v>
      </c>
      <c r="N18" s="228">
        <v>264719.19341000001</v>
      </c>
      <c r="O18" s="229">
        <v>8.2584004348950375E-3</v>
      </c>
    </row>
    <row r="19" spans="1:15" s="34" customFormat="1" ht="15" customHeight="1">
      <c r="A19" s="227" t="s">
        <v>813</v>
      </c>
      <c r="B19" s="228">
        <v>3176308.4022199996</v>
      </c>
      <c r="C19" s="228">
        <v>3458645.8369100001</v>
      </c>
      <c r="D19" s="228">
        <v>10024107.861459998</v>
      </c>
      <c r="E19" s="228">
        <v>16659062.10059</v>
      </c>
      <c r="F19" s="229">
        <v>9.4139576642820536E-2</v>
      </c>
      <c r="G19" s="166"/>
      <c r="H19" s="22"/>
      <c r="I19" s="230" t="s">
        <v>813</v>
      </c>
      <c r="J19" s="228">
        <v>1883845.9455599999</v>
      </c>
      <c r="K19" s="228">
        <v>1292462.4566600001</v>
      </c>
      <c r="L19" s="228">
        <v>0</v>
      </c>
      <c r="M19" s="228">
        <v>0</v>
      </c>
      <c r="N19" s="228">
        <v>3176308.4022199996</v>
      </c>
      <c r="O19" s="229">
        <v>9.9090762374858074E-2</v>
      </c>
    </row>
    <row r="20" spans="1:15" s="34" customFormat="1" ht="15" customHeight="1">
      <c r="A20" s="227" t="s">
        <v>814</v>
      </c>
      <c r="B20" s="228">
        <v>0</v>
      </c>
      <c r="C20" s="228">
        <v>2067755.63445</v>
      </c>
      <c r="D20" s="228">
        <v>4818703.4152100002</v>
      </c>
      <c r="E20" s="228">
        <v>6886459.04966</v>
      </c>
      <c r="F20" s="229">
        <v>3.8915056297206117E-2</v>
      </c>
      <c r="G20" s="166"/>
      <c r="H20" s="22"/>
      <c r="I20" s="230" t="s">
        <v>814</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815</v>
      </c>
      <c r="B22" s="226">
        <v>32054535.923380002</v>
      </c>
      <c r="C22" s="226">
        <v>56312363.815250002</v>
      </c>
      <c r="D22" s="226">
        <v>88594402.772820011</v>
      </c>
      <c r="E22" s="226">
        <v>176961302.51145002</v>
      </c>
      <c r="F22" s="226"/>
      <c r="G22" s="225"/>
      <c r="H22" s="22"/>
      <c r="I22" s="231" t="s">
        <v>815</v>
      </c>
      <c r="J22" s="226">
        <v>23363076.636</v>
      </c>
      <c r="K22" s="226">
        <v>8691445.8397599999</v>
      </c>
      <c r="L22" s="226">
        <v>7.4053699999999996</v>
      </c>
      <c r="M22" s="226">
        <v>6.0422500000000001</v>
      </c>
      <c r="N22" s="226">
        <v>32054535.923380002</v>
      </c>
      <c r="O22" s="226"/>
    </row>
    <row r="23" spans="1:15" s="34" customFormat="1" ht="15" customHeight="1">
      <c r="A23" s="227"/>
      <c r="B23" s="221"/>
      <c r="C23" s="221"/>
      <c r="D23" s="221"/>
      <c r="E23" s="220"/>
      <c r="F23" s="220"/>
      <c r="G23" s="25"/>
      <c r="H23" s="22"/>
      <c r="I23" s="232"/>
      <c r="J23" s="500"/>
      <c r="K23" s="220"/>
      <c r="L23" s="500"/>
      <c r="M23" s="500"/>
      <c r="N23" s="220"/>
      <c r="O23" s="500"/>
    </row>
    <row r="24" spans="1:15" s="34" customFormat="1" ht="30" customHeight="1">
      <c r="A24" s="757" t="s">
        <v>816</v>
      </c>
      <c r="B24" s="757"/>
      <c r="C24" s="757"/>
      <c r="D24" s="757"/>
      <c r="E24" s="757"/>
      <c r="F24" s="757"/>
      <c r="G24" s="757"/>
      <c r="H24" s="22"/>
      <c r="I24" s="757" t="s">
        <v>817</v>
      </c>
      <c r="J24" s="757"/>
      <c r="K24" s="757"/>
      <c r="L24" s="757"/>
      <c r="M24" s="757"/>
      <c r="N24" s="757"/>
      <c r="O24" s="757"/>
    </row>
    <row r="25" spans="1:15" s="34" customFormat="1">
      <c r="A25" s="223" t="s">
        <v>797</v>
      </c>
      <c r="B25" s="226" t="s">
        <v>187</v>
      </c>
      <c r="C25" s="226" t="s">
        <v>188</v>
      </c>
      <c r="D25" s="226" t="s">
        <v>189</v>
      </c>
      <c r="E25" s="226" t="s">
        <v>801</v>
      </c>
      <c r="F25" s="226" t="s">
        <v>191</v>
      </c>
      <c r="G25" s="226" t="s">
        <v>778</v>
      </c>
      <c r="H25" s="22"/>
      <c r="I25" s="223" t="s">
        <v>797</v>
      </c>
      <c r="J25" s="226" t="s">
        <v>187</v>
      </c>
      <c r="K25" s="226" t="s">
        <v>188</v>
      </c>
      <c r="L25" s="226" t="s">
        <v>189</v>
      </c>
      <c r="M25" s="226" t="s">
        <v>801</v>
      </c>
      <c r="N25" s="226" t="s">
        <v>191</v>
      </c>
      <c r="O25" s="226" t="s">
        <v>778</v>
      </c>
    </row>
    <row r="26" spans="1:15" s="34" customFormat="1" ht="15" customHeight="1">
      <c r="A26" s="227" t="s">
        <v>802</v>
      </c>
      <c r="B26" s="228">
        <v>5057444.8207999999</v>
      </c>
      <c r="C26" s="228">
        <v>1846466.3948299999</v>
      </c>
      <c r="D26" s="228">
        <v>0</v>
      </c>
      <c r="E26" s="228">
        <v>165.57398000000001</v>
      </c>
      <c r="F26" s="228">
        <v>6904076.7896099994</v>
      </c>
      <c r="G26" s="229">
        <v>0.12260321396311728</v>
      </c>
      <c r="H26" s="22"/>
      <c r="I26" s="230" t="s">
        <v>802</v>
      </c>
      <c r="J26" s="228">
        <v>9218182.193049999</v>
      </c>
      <c r="K26" s="228">
        <v>302740.07264999999</v>
      </c>
      <c r="L26" s="228">
        <v>0</v>
      </c>
      <c r="M26" s="228">
        <v>0</v>
      </c>
      <c r="N26" s="228">
        <v>9520922.2657000013</v>
      </c>
      <c r="O26" s="229">
        <v>0.10746640834764944</v>
      </c>
    </row>
    <row r="27" spans="1:15" s="34" customFormat="1" ht="15" customHeight="1">
      <c r="A27" s="227" t="s">
        <v>803</v>
      </c>
      <c r="B27" s="228">
        <v>10049099.103780001</v>
      </c>
      <c r="C27" s="228">
        <v>1039194.1267</v>
      </c>
      <c r="D27" s="228">
        <v>0</v>
      </c>
      <c r="E27" s="228">
        <v>2588.0672000000004</v>
      </c>
      <c r="F27" s="228">
        <v>11090881.29768</v>
      </c>
      <c r="G27" s="229">
        <v>0.19695286339012585</v>
      </c>
      <c r="H27" s="22"/>
      <c r="I27" s="230" t="s">
        <v>803</v>
      </c>
      <c r="J27" s="228">
        <v>7457791.6567399995</v>
      </c>
      <c r="K27" s="228">
        <v>2552642.9916099999</v>
      </c>
      <c r="L27" s="228">
        <v>0</v>
      </c>
      <c r="M27" s="228">
        <v>0</v>
      </c>
      <c r="N27" s="228">
        <v>10010434.64835</v>
      </c>
      <c r="O27" s="229">
        <v>0.11299172786366042</v>
      </c>
    </row>
    <row r="28" spans="1:15" s="34" customFormat="1" ht="15" customHeight="1">
      <c r="A28" s="227" t="s">
        <v>804</v>
      </c>
      <c r="B28" s="228">
        <v>7182331.3669099994</v>
      </c>
      <c r="C28" s="228">
        <v>3364563.8416300002</v>
      </c>
      <c r="D28" s="228">
        <v>0</v>
      </c>
      <c r="E28" s="228">
        <v>1232.0323999999998</v>
      </c>
      <c r="F28" s="228">
        <v>10548127.240940001</v>
      </c>
      <c r="G28" s="229">
        <v>0.18731458824116087</v>
      </c>
      <c r="H28" s="22"/>
      <c r="I28" s="230" t="s">
        <v>804</v>
      </c>
      <c r="J28" s="228">
        <v>12153690.239600001</v>
      </c>
      <c r="K28" s="228">
        <v>886868.89558000001</v>
      </c>
      <c r="L28" s="228">
        <v>0</v>
      </c>
      <c r="M28" s="228">
        <v>0</v>
      </c>
      <c r="N28" s="228">
        <v>13040559.13518</v>
      </c>
      <c r="O28" s="229">
        <v>0.14719393919974288</v>
      </c>
    </row>
    <row r="29" spans="1:15" s="34" customFormat="1" ht="15" customHeight="1">
      <c r="A29" s="227" t="s">
        <v>805</v>
      </c>
      <c r="B29" s="228">
        <v>2623553.9903800003</v>
      </c>
      <c r="C29" s="228">
        <v>1990408.57351</v>
      </c>
      <c r="D29" s="228">
        <v>0</v>
      </c>
      <c r="E29" s="228">
        <v>0.38119999999999998</v>
      </c>
      <c r="F29" s="228">
        <v>4613962.9450900005</v>
      </c>
      <c r="G29" s="229">
        <v>8.1935167208173371E-2</v>
      </c>
      <c r="H29" s="22"/>
      <c r="I29" s="230" t="s">
        <v>805</v>
      </c>
      <c r="J29" s="228">
        <v>8180479.1788900001</v>
      </c>
      <c r="K29" s="228">
        <v>462424.51623000001</v>
      </c>
      <c r="L29" s="228">
        <v>0</v>
      </c>
      <c r="M29" s="228">
        <v>0</v>
      </c>
      <c r="N29" s="228">
        <v>8642903.6951200012</v>
      </c>
      <c r="O29" s="229">
        <v>9.7555866111347256E-2</v>
      </c>
    </row>
    <row r="30" spans="1:15" s="34" customFormat="1" ht="15" customHeight="1">
      <c r="A30" s="227" t="s">
        <v>806</v>
      </c>
      <c r="B30" s="228">
        <v>3918343.05492</v>
      </c>
      <c r="C30" s="228">
        <v>933331.91667999991</v>
      </c>
      <c r="D30" s="228">
        <v>0</v>
      </c>
      <c r="E30" s="228">
        <v>1.0000000000000001E-5</v>
      </c>
      <c r="F30" s="228">
        <v>4851674.9716099994</v>
      </c>
      <c r="G30" s="229">
        <v>8.6156478664745961E-2</v>
      </c>
      <c r="H30" s="22"/>
      <c r="I30" s="230" t="s">
        <v>806</v>
      </c>
      <c r="J30" s="228">
        <v>7729453.0403800001</v>
      </c>
      <c r="K30" s="228">
        <v>26767.23328</v>
      </c>
      <c r="L30" s="228">
        <v>0</v>
      </c>
      <c r="M30" s="228">
        <v>-1.0000000000000001E-5</v>
      </c>
      <c r="N30" s="228">
        <v>7756220.2736499999</v>
      </c>
      <c r="O30" s="229">
        <v>8.7547520282280633E-2</v>
      </c>
    </row>
    <row r="31" spans="1:15" s="34" customFormat="1" ht="15" customHeight="1">
      <c r="A31" s="227" t="s">
        <v>807</v>
      </c>
      <c r="B31" s="228">
        <v>1646675.8305299999</v>
      </c>
      <c r="C31" s="228">
        <v>945465.35123000003</v>
      </c>
      <c r="D31" s="228">
        <v>0</v>
      </c>
      <c r="E31" s="228">
        <v>216.10604000000001</v>
      </c>
      <c r="F31" s="228">
        <v>2592357.2878</v>
      </c>
      <c r="G31" s="229">
        <v>4.6035312889812691E-2</v>
      </c>
      <c r="H31" s="22"/>
      <c r="I31" s="230" t="s">
        <v>807</v>
      </c>
      <c r="J31" s="228">
        <v>4830758.9797200002</v>
      </c>
      <c r="K31" s="228">
        <v>218024.13525999998</v>
      </c>
      <c r="L31" s="228">
        <v>0</v>
      </c>
      <c r="M31" s="228">
        <v>0</v>
      </c>
      <c r="N31" s="228">
        <v>5048783.1149799991</v>
      </c>
      <c r="O31" s="229">
        <v>5.6987608211846556E-2</v>
      </c>
    </row>
    <row r="32" spans="1:15" s="34" customFormat="1" ht="15" customHeight="1">
      <c r="A32" s="227" t="s">
        <v>808</v>
      </c>
      <c r="B32" s="228">
        <v>1266176.1055099999</v>
      </c>
      <c r="C32" s="228">
        <v>456647.77967000002</v>
      </c>
      <c r="D32" s="228">
        <v>0</v>
      </c>
      <c r="E32" s="228">
        <v>0</v>
      </c>
      <c r="F32" s="228">
        <v>1722823.88518</v>
      </c>
      <c r="G32" s="229">
        <v>3.0594060850158106E-2</v>
      </c>
      <c r="H32" s="22"/>
      <c r="I32" s="230" t="s">
        <v>808</v>
      </c>
      <c r="J32" s="228">
        <v>4880556.5665600002</v>
      </c>
      <c r="K32" s="228">
        <v>61291.277350000004</v>
      </c>
      <c r="L32" s="228">
        <v>0</v>
      </c>
      <c r="M32" s="228">
        <v>0</v>
      </c>
      <c r="N32" s="228">
        <v>4941847.8439100003</v>
      </c>
      <c r="O32" s="229">
        <v>5.5780587590643096E-2</v>
      </c>
    </row>
    <row r="33" spans="1:15" s="34" customFormat="1" ht="15" customHeight="1">
      <c r="A33" s="227" t="s">
        <v>809</v>
      </c>
      <c r="B33" s="228">
        <v>3379125.6813499997</v>
      </c>
      <c r="C33" s="228">
        <v>343588.23337999999</v>
      </c>
      <c r="D33" s="228">
        <v>0</v>
      </c>
      <c r="E33" s="228">
        <v>2.2099299999999999</v>
      </c>
      <c r="F33" s="228">
        <v>3722716.1246599997</v>
      </c>
      <c r="G33" s="229">
        <v>6.6108326350382177E-2</v>
      </c>
      <c r="H33" s="22"/>
      <c r="I33" s="230" t="s">
        <v>809</v>
      </c>
      <c r="J33" s="228">
        <v>6270468.2883199994</v>
      </c>
      <c r="K33" s="228">
        <v>95025.469939999995</v>
      </c>
      <c r="L33" s="228">
        <v>0</v>
      </c>
      <c r="M33" s="228">
        <v>0</v>
      </c>
      <c r="N33" s="228">
        <v>6365493.7582600005</v>
      </c>
      <c r="O33" s="229">
        <v>7.1849841062565173E-2</v>
      </c>
    </row>
    <row r="34" spans="1:15" s="34" customFormat="1" ht="15" customHeight="1">
      <c r="A34" s="227" t="s">
        <v>810</v>
      </c>
      <c r="B34" s="228">
        <v>1869.7407700000001</v>
      </c>
      <c r="C34" s="228">
        <v>20525.47164</v>
      </c>
      <c r="D34" s="228">
        <v>0</v>
      </c>
      <c r="E34" s="228">
        <v>0</v>
      </c>
      <c r="F34" s="228">
        <v>22395.21241</v>
      </c>
      <c r="G34" s="229">
        <v>3.9769618770532118E-4</v>
      </c>
      <c r="H34" s="22"/>
      <c r="I34" s="230" t="s">
        <v>810</v>
      </c>
      <c r="J34" s="228">
        <v>5643.8108000000002</v>
      </c>
      <c r="K34" s="228">
        <v>4255.4142000000002</v>
      </c>
      <c r="L34" s="228">
        <v>0</v>
      </c>
      <c r="M34" s="228">
        <v>0</v>
      </c>
      <c r="N34" s="228">
        <v>9899.2250000000004</v>
      </c>
      <c r="O34" s="229">
        <v>1.1173646065862973E-4</v>
      </c>
    </row>
    <row r="35" spans="1:15" s="34" customFormat="1" ht="15" customHeight="1">
      <c r="A35" s="227" t="s">
        <v>811</v>
      </c>
      <c r="B35" s="228">
        <v>3985735.8086100002</v>
      </c>
      <c r="C35" s="228">
        <v>328800.93513</v>
      </c>
      <c r="D35" s="228">
        <v>0</v>
      </c>
      <c r="E35" s="228">
        <v>0</v>
      </c>
      <c r="F35" s="228">
        <v>4314536.7437399998</v>
      </c>
      <c r="G35" s="229">
        <v>7.6617929907811411E-2</v>
      </c>
      <c r="H35" s="22"/>
      <c r="I35" s="230" t="s">
        <v>811</v>
      </c>
      <c r="J35" s="228">
        <v>5869966.7535299994</v>
      </c>
      <c r="K35" s="228">
        <v>290477.04005000001</v>
      </c>
      <c r="L35" s="228">
        <v>0</v>
      </c>
      <c r="M35" s="228">
        <v>1066.63219</v>
      </c>
      <c r="N35" s="228">
        <v>6161510.4257700006</v>
      </c>
      <c r="O35" s="229">
        <v>6.9547400658817898E-2</v>
      </c>
    </row>
    <row r="36" spans="1:15" s="34" customFormat="1" ht="15" customHeight="1">
      <c r="A36" s="227" t="s">
        <v>812</v>
      </c>
      <c r="B36" s="228">
        <v>354263.71794999996</v>
      </c>
      <c r="C36" s="228">
        <v>48146.127220000002</v>
      </c>
      <c r="D36" s="228">
        <v>0</v>
      </c>
      <c r="E36" s="228">
        <v>0</v>
      </c>
      <c r="F36" s="228">
        <v>402409.84517000004</v>
      </c>
      <c r="G36" s="229">
        <v>7.1460300705938947E-3</v>
      </c>
      <c r="H36" s="22"/>
      <c r="I36" s="230" t="s">
        <v>812</v>
      </c>
      <c r="J36" s="228">
        <v>2185814.2636799999</v>
      </c>
      <c r="K36" s="228">
        <v>56542.661549999997</v>
      </c>
      <c r="L36" s="228">
        <v>0</v>
      </c>
      <c r="M36" s="228">
        <v>10660.184999999999</v>
      </c>
      <c r="N36" s="228">
        <v>2253017.1102300002</v>
      </c>
      <c r="O36" s="229">
        <v>2.5430693584642644E-2</v>
      </c>
    </row>
    <row r="37" spans="1:15" s="34" customFormat="1" ht="15" customHeight="1">
      <c r="A37" s="227" t="s">
        <v>813</v>
      </c>
      <c r="B37" s="228">
        <v>3055167.2561999997</v>
      </c>
      <c r="C37" s="228">
        <v>403478.58070999995</v>
      </c>
      <c r="D37" s="228">
        <v>0</v>
      </c>
      <c r="E37" s="228">
        <v>0</v>
      </c>
      <c r="F37" s="228">
        <v>3458645.8369100001</v>
      </c>
      <c r="G37" s="229">
        <v>6.141894253022568E-2</v>
      </c>
      <c r="H37" s="22"/>
      <c r="I37" s="230" t="s">
        <v>813</v>
      </c>
      <c r="J37" s="228">
        <v>9109515.9424900003</v>
      </c>
      <c r="K37" s="228">
        <v>914591.91897</v>
      </c>
      <c r="L37" s="228">
        <v>0</v>
      </c>
      <c r="M37" s="228">
        <v>0</v>
      </c>
      <c r="N37" s="228">
        <v>10024107.861459998</v>
      </c>
      <c r="O37" s="229">
        <v>0.11314606281803738</v>
      </c>
    </row>
    <row r="38" spans="1:15" s="34" customFormat="1" ht="15" customHeight="1">
      <c r="A38" s="227" t="s">
        <v>814</v>
      </c>
      <c r="B38" s="228">
        <v>1917282.54691</v>
      </c>
      <c r="C38" s="228">
        <v>150473.08753999998</v>
      </c>
      <c r="D38" s="228">
        <v>0</v>
      </c>
      <c r="E38" s="228">
        <v>0</v>
      </c>
      <c r="F38" s="228">
        <v>2067755.63445</v>
      </c>
      <c r="G38" s="229">
        <v>3.6719389745987353E-2</v>
      </c>
      <c r="H38" s="22"/>
      <c r="I38" s="230" t="s">
        <v>814</v>
      </c>
      <c r="J38" s="228">
        <v>4784483.5915799998</v>
      </c>
      <c r="K38" s="228">
        <v>34219.823630000006</v>
      </c>
      <c r="L38" s="228">
        <v>0</v>
      </c>
      <c r="M38" s="228">
        <v>0</v>
      </c>
      <c r="N38" s="228">
        <v>4818703.4152100002</v>
      </c>
      <c r="O38" s="229">
        <v>5.4390607808107901E-2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818</v>
      </c>
      <c r="B40" s="226">
        <v>44437069.024620004</v>
      </c>
      <c r="C40" s="226">
        <v>11871090.41987</v>
      </c>
      <c r="D40" s="668">
        <v>0</v>
      </c>
      <c r="E40" s="226">
        <v>4204.3707599999998</v>
      </c>
      <c r="F40" s="226">
        <v>56312363.815250002</v>
      </c>
      <c r="G40" s="226"/>
      <c r="H40" s="232"/>
      <c r="I40" s="231" t="s">
        <v>818</v>
      </c>
      <c r="J40" s="226">
        <v>82676804.505339995</v>
      </c>
      <c r="K40" s="226">
        <v>5905871.4503000006</v>
      </c>
      <c r="L40" s="668">
        <v>0</v>
      </c>
      <c r="M40" s="226">
        <v>11726.81718</v>
      </c>
      <c r="N40" s="226">
        <v>88594402.772820011</v>
      </c>
      <c r="O40" s="226"/>
    </row>
    <row r="41" spans="1:15" s="34" customFormat="1" ht="15" customHeight="1" thickBot="1">
      <c r="A41" s="501"/>
      <c r="B41" s="502"/>
      <c r="C41" s="502"/>
      <c r="D41" s="502"/>
      <c r="E41" s="502"/>
      <c r="F41" s="503"/>
      <c r="G41" s="503"/>
      <c r="H41" s="503"/>
      <c r="I41" s="503"/>
      <c r="J41" s="504"/>
      <c r="K41" s="503"/>
      <c r="L41" s="505"/>
      <c r="M41" s="506"/>
      <c r="N41" s="503"/>
      <c r="O41" s="503"/>
    </row>
    <row r="42" spans="1:15" s="34" customFormat="1" ht="15" customHeight="1" thickTop="1">
      <c r="A42" s="640" t="s">
        <v>819</v>
      </c>
      <c r="B42" s="139"/>
      <c r="C42" s="139"/>
      <c r="D42" s="139"/>
      <c r="E42" s="139"/>
      <c r="F42" s="139"/>
      <c r="G42" s="139"/>
      <c r="H42" s="139"/>
      <c r="I42" s="139"/>
      <c r="J42" s="138"/>
      <c r="K42" s="139"/>
      <c r="L42" s="507"/>
      <c r="M42" s="110"/>
      <c r="N42" s="139"/>
      <c r="O42" s="139"/>
    </row>
    <row r="43" spans="1:15" s="34" customFormat="1" ht="15" customHeight="1">
      <c r="A43" s="640" t="s">
        <v>820</v>
      </c>
      <c r="B43" s="507"/>
      <c r="C43" s="507"/>
      <c r="D43" s="507"/>
      <c r="E43" s="507"/>
      <c r="F43" s="507"/>
      <c r="G43" s="507"/>
      <c r="H43" s="507"/>
      <c r="I43" s="507"/>
      <c r="J43" s="138"/>
      <c r="K43" s="507"/>
      <c r="L43" s="507"/>
      <c r="M43" s="110"/>
      <c r="N43" s="507"/>
      <c r="O43" s="507"/>
    </row>
    <row r="44" spans="1:15" s="34" customFormat="1" ht="15" customHeight="1">
      <c r="A44" s="640" t="s">
        <v>821</v>
      </c>
      <c r="B44" s="507"/>
      <c r="C44" s="507"/>
      <c r="D44" s="507"/>
      <c r="E44" s="507"/>
      <c r="F44" s="507"/>
      <c r="G44" s="507"/>
      <c r="H44" s="507"/>
      <c r="I44" s="507"/>
      <c r="J44" s="138"/>
      <c r="K44" s="507"/>
      <c r="L44" s="507"/>
      <c r="M44" s="110"/>
      <c r="N44" s="507"/>
      <c r="O44" s="507"/>
    </row>
    <row r="45" spans="1:15" s="34" customFormat="1" ht="15" customHeight="1">
      <c r="A45" s="640" t="s">
        <v>822</v>
      </c>
      <c r="B45" s="507"/>
      <c r="C45" s="507"/>
      <c r="D45" s="507"/>
      <c r="E45" s="507"/>
      <c r="F45" s="507"/>
      <c r="G45" s="138"/>
      <c r="H45" s="507"/>
      <c r="I45" s="507"/>
      <c r="J45" s="507"/>
      <c r="K45" s="110"/>
      <c r="L45" s="507"/>
      <c r="M45" s="507"/>
      <c r="N45" s="110"/>
      <c r="O45" s="507"/>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3"/>
  <sheetViews>
    <sheetView topLeftCell="C1" zoomScaleNormal="100" workbookViewId="0">
      <selection activeCell="C3" sqref="C3:J3"/>
    </sheetView>
  </sheetViews>
  <sheetFormatPr defaultRowHeight="12.75"/>
  <cols>
    <col min="1" max="2" width="31.140625" style="642" hidden="1" customWidth="1"/>
    <col min="3" max="3" width="64.5703125" style="33" bestFit="1" customWidth="1"/>
    <col min="4" max="4" width="17.28515625" style="642" customWidth="1"/>
    <col min="5" max="5" width="19" style="642" customWidth="1"/>
    <col min="6" max="10" width="19.5703125" style="642" customWidth="1"/>
    <col min="11" max="256" width="9.140625" style="642"/>
    <col min="257" max="258" width="0" style="642" hidden="1" customWidth="1"/>
    <col min="259" max="259" width="64.5703125" style="642" bestFit="1" customWidth="1"/>
    <col min="260" max="260" width="17.28515625" style="642" customWidth="1"/>
    <col min="261" max="261" width="19" style="642" customWidth="1"/>
    <col min="262" max="266" width="19.5703125" style="642" customWidth="1"/>
    <col min="267" max="512" width="9.140625" style="642"/>
    <col min="513" max="514" width="0" style="642" hidden="1" customWidth="1"/>
    <col min="515" max="515" width="64.5703125" style="642" bestFit="1" customWidth="1"/>
    <col min="516" max="516" width="17.28515625" style="642" customWidth="1"/>
    <col min="517" max="517" width="19" style="642" customWidth="1"/>
    <col min="518" max="522" width="19.5703125" style="642" customWidth="1"/>
    <col min="523" max="768" width="9.140625" style="642"/>
    <col min="769" max="770" width="0" style="642" hidden="1" customWidth="1"/>
    <col min="771" max="771" width="64.5703125" style="642" bestFit="1" customWidth="1"/>
    <col min="772" max="772" width="17.28515625" style="642" customWidth="1"/>
    <col min="773" max="773" width="19" style="642" customWidth="1"/>
    <col min="774" max="778" width="19.5703125" style="642" customWidth="1"/>
    <col min="779" max="1024" width="9.140625" style="642"/>
    <col min="1025" max="1026" width="0" style="642" hidden="1" customWidth="1"/>
    <col min="1027" max="1027" width="64.5703125" style="642" bestFit="1" customWidth="1"/>
    <col min="1028" max="1028" width="17.28515625" style="642" customWidth="1"/>
    <col min="1029" max="1029" width="19" style="642" customWidth="1"/>
    <col min="1030" max="1034" width="19.5703125" style="642" customWidth="1"/>
    <col min="1035" max="1280" width="9.140625" style="642"/>
    <col min="1281" max="1282" width="0" style="642" hidden="1" customWidth="1"/>
    <col min="1283" max="1283" width="64.5703125" style="642" bestFit="1" customWidth="1"/>
    <col min="1284" max="1284" width="17.28515625" style="642" customWidth="1"/>
    <col min="1285" max="1285" width="19" style="642" customWidth="1"/>
    <col min="1286" max="1290" width="19.5703125" style="642" customWidth="1"/>
    <col min="1291" max="1536" width="9.140625" style="642"/>
    <col min="1537" max="1538" width="0" style="642" hidden="1" customWidth="1"/>
    <col min="1539" max="1539" width="64.5703125" style="642" bestFit="1" customWidth="1"/>
    <col min="1540" max="1540" width="17.28515625" style="642" customWidth="1"/>
    <col min="1541" max="1541" width="19" style="642" customWidth="1"/>
    <col min="1542" max="1546" width="19.5703125" style="642" customWidth="1"/>
    <col min="1547" max="1792" width="9.140625" style="642"/>
    <col min="1793" max="1794" width="0" style="642" hidden="1" customWidth="1"/>
    <col min="1795" max="1795" width="64.5703125" style="642" bestFit="1" customWidth="1"/>
    <col min="1796" max="1796" width="17.28515625" style="642" customWidth="1"/>
    <col min="1797" max="1797" width="19" style="642" customWidth="1"/>
    <col min="1798" max="1802" width="19.5703125" style="642" customWidth="1"/>
    <col min="1803" max="2048" width="9.140625" style="642"/>
    <col min="2049" max="2050" width="0" style="642" hidden="1" customWidth="1"/>
    <col min="2051" max="2051" width="64.5703125" style="642" bestFit="1" customWidth="1"/>
    <col min="2052" max="2052" width="17.28515625" style="642" customWidth="1"/>
    <col min="2053" max="2053" width="19" style="642" customWidth="1"/>
    <col min="2054" max="2058" width="19.5703125" style="642" customWidth="1"/>
    <col min="2059" max="2304" width="9.140625" style="642"/>
    <col min="2305" max="2306" width="0" style="642" hidden="1" customWidth="1"/>
    <col min="2307" max="2307" width="64.5703125" style="642" bestFit="1" customWidth="1"/>
    <col min="2308" max="2308" width="17.28515625" style="642" customWidth="1"/>
    <col min="2309" max="2309" width="19" style="642" customWidth="1"/>
    <col min="2310" max="2314" width="19.5703125" style="642" customWidth="1"/>
    <col min="2315" max="2560" width="9.140625" style="642"/>
    <col min="2561" max="2562" width="0" style="642" hidden="1" customWidth="1"/>
    <col min="2563" max="2563" width="64.5703125" style="642" bestFit="1" customWidth="1"/>
    <col min="2564" max="2564" width="17.28515625" style="642" customWidth="1"/>
    <col min="2565" max="2565" width="19" style="642" customWidth="1"/>
    <col min="2566" max="2570" width="19.5703125" style="642" customWidth="1"/>
    <col min="2571" max="2816" width="9.140625" style="642"/>
    <col min="2817" max="2818" width="0" style="642" hidden="1" customWidth="1"/>
    <col min="2819" max="2819" width="64.5703125" style="642" bestFit="1" customWidth="1"/>
    <col min="2820" max="2820" width="17.28515625" style="642" customWidth="1"/>
    <col min="2821" max="2821" width="19" style="642" customWidth="1"/>
    <col min="2822" max="2826" width="19.5703125" style="642" customWidth="1"/>
    <col min="2827" max="3072" width="9.140625" style="642"/>
    <col min="3073" max="3074" width="0" style="642" hidden="1" customWidth="1"/>
    <col min="3075" max="3075" width="64.5703125" style="642" bestFit="1" customWidth="1"/>
    <col min="3076" max="3076" width="17.28515625" style="642" customWidth="1"/>
    <col min="3077" max="3077" width="19" style="642" customWidth="1"/>
    <col min="3078" max="3082" width="19.5703125" style="642" customWidth="1"/>
    <col min="3083" max="3328" width="9.140625" style="642"/>
    <col min="3329" max="3330" width="0" style="642" hidden="1" customWidth="1"/>
    <col min="3331" max="3331" width="64.5703125" style="642" bestFit="1" customWidth="1"/>
    <col min="3332" max="3332" width="17.28515625" style="642" customWidth="1"/>
    <col min="3333" max="3333" width="19" style="642" customWidth="1"/>
    <col min="3334" max="3338" width="19.5703125" style="642" customWidth="1"/>
    <col min="3339" max="3584" width="9.140625" style="642"/>
    <col min="3585" max="3586" width="0" style="642" hidden="1" customWidth="1"/>
    <col min="3587" max="3587" width="64.5703125" style="642" bestFit="1" customWidth="1"/>
    <col min="3588" max="3588" width="17.28515625" style="642" customWidth="1"/>
    <col min="3589" max="3589" width="19" style="642" customWidth="1"/>
    <col min="3590" max="3594" width="19.5703125" style="642" customWidth="1"/>
    <col min="3595" max="3840" width="9.140625" style="642"/>
    <col min="3841" max="3842" width="0" style="642" hidden="1" customWidth="1"/>
    <col min="3843" max="3843" width="64.5703125" style="642" bestFit="1" customWidth="1"/>
    <col min="3844" max="3844" width="17.28515625" style="642" customWidth="1"/>
    <col min="3845" max="3845" width="19" style="642" customWidth="1"/>
    <col min="3846" max="3850" width="19.5703125" style="642" customWidth="1"/>
    <col min="3851" max="4096" width="9.140625" style="642"/>
    <col min="4097" max="4098" width="0" style="642" hidden="1" customWidth="1"/>
    <col min="4099" max="4099" width="64.5703125" style="642" bestFit="1" customWidth="1"/>
    <col min="4100" max="4100" width="17.28515625" style="642" customWidth="1"/>
    <col min="4101" max="4101" width="19" style="642" customWidth="1"/>
    <col min="4102" max="4106" width="19.5703125" style="642" customWidth="1"/>
    <col min="4107" max="4352" width="9.140625" style="642"/>
    <col min="4353" max="4354" width="0" style="642" hidden="1" customWidth="1"/>
    <col min="4355" max="4355" width="64.5703125" style="642" bestFit="1" customWidth="1"/>
    <col min="4356" max="4356" width="17.28515625" style="642" customWidth="1"/>
    <col min="4357" max="4357" width="19" style="642" customWidth="1"/>
    <col min="4358" max="4362" width="19.5703125" style="642" customWidth="1"/>
    <col min="4363" max="4608" width="9.140625" style="642"/>
    <col min="4609" max="4610" width="0" style="642" hidden="1" customWidth="1"/>
    <col min="4611" max="4611" width="64.5703125" style="642" bestFit="1" customWidth="1"/>
    <col min="4612" max="4612" width="17.28515625" style="642" customWidth="1"/>
    <col min="4613" max="4613" width="19" style="642" customWidth="1"/>
    <col min="4614" max="4618" width="19.5703125" style="642" customWidth="1"/>
    <col min="4619" max="4864" width="9.140625" style="642"/>
    <col min="4865" max="4866" width="0" style="642" hidden="1" customWidth="1"/>
    <col min="4867" max="4867" width="64.5703125" style="642" bestFit="1" customWidth="1"/>
    <col min="4868" max="4868" width="17.28515625" style="642" customWidth="1"/>
    <col min="4869" max="4869" width="19" style="642" customWidth="1"/>
    <col min="4870" max="4874" width="19.5703125" style="642" customWidth="1"/>
    <col min="4875" max="5120" width="9.140625" style="642"/>
    <col min="5121" max="5122" width="0" style="642" hidden="1" customWidth="1"/>
    <col min="5123" max="5123" width="64.5703125" style="642" bestFit="1" customWidth="1"/>
    <col min="5124" max="5124" width="17.28515625" style="642" customWidth="1"/>
    <col min="5125" max="5125" width="19" style="642" customWidth="1"/>
    <col min="5126" max="5130" width="19.5703125" style="642" customWidth="1"/>
    <col min="5131" max="5376" width="9.140625" style="642"/>
    <col min="5377" max="5378" width="0" style="642" hidden="1" customWidth="1"/>
    <col min="5379" max="5379" width="64.5703125" style="642" bestFit="1" customWidth="1"/>
    <col min="5380" max="5380" width="17.28515625" style="642" customWidth="1"/>
    <col min="5381" max="5381" width="19" style="642" customWidth="1"/>
    <col min="5382" max="5386" width="19.5703125" style="642" customWidth="1"/>
    <col min="5387" max="5632" width="9.140625" style="642"/>
    <col min="5633" max="5634" width="0" style="642" hidden="1" customWidth="1"/>
    <col min="5635" max="5635" width="64.5703125" style="642" bestFit="1" customWidth="1"/>
    <col min="5636" max="5636" width="17.28515625" style="642" customWidth="1"/>
    <col min="5637" max="5637" width="19" style="642" customWidth="1"/>
    <col min="5638" max="5642" width="19.5703125" style="642" customWidth="1"/>
    <col min="5643" max="5888" width="9.140625" style="642"/>
    <col min="5889" max="5890" width="0" style="642" hidden="1" customWidth="1"/>
    <col min="5891" max="5891" width="64.5703125" style="642" bestFit="1" customWidth="1"/>
    <col min="5892" max="5892" width="17.28515625" style="642" customWidth="1"/>
    <col min="5893" max="5893" width="19" style="642" customWidth="1"/>
    <col min="5894" max="5898" width="19.5703125" style="642" customWidth="1"/>
    <col min="5899" max="6144" width="9.140625" style="642"/>
    <col min="6145" max="6146" width="0" style="642" hidden="1" customWidth="1"/>
    <col min="6147" max="6147" width="64.5703125" style="642" bestFit="1" customWidth="1"/>
    <col min="6148" max="6148" width="17.28515625" style="642" customWidth="1"/>
    <col min="6149" max="6149" width="19" style="642" customWidth="1"/>
    <col min="6150" max="6154" width="19.5703125" style="642" customWidth="1"/>
    <col min="6155" max="6400" width="9.140625" style="642"/>
    <col min="6401" max="6402" width="0" style="642" hidden="1" customWidth="1"/>
    <col min="6403" max="6403" width="64.5703125" style="642" bestFit="1" customWidth="1"/>
    <col min="6404" max="6404" width="17.28515625" style="642" customWidth="1"/>
    <col min="6405" max="6405" width="19" style="642" customWidth="1"/>
    <col min="6406" max="6410" width="19.5703125" style="642" customWidth="1"/>
    <col min="6411" max="6656" width="9.140625" style="642"/>
    <col min="6657" max="6658" width="0" style="642" hidden="1" customWidth="1"/>
    <col min="6659" max="6659" width="64.5703125" style="642" bestFit="1" customWidth="1"/>
    <col min="6660" max="6660" width="17.28515625" style="642" customWidth="1"/>
    <col min="6661" max="6661" width="19" style="642" customWidth="1"/>
    <col min="6662" max="6666" width="19.5703125" style="642" customWidth="1"/>
    <col min="6667" max="6912" width="9.140625" style="642"/>
    <col min="6913" max="6914" width="0" style="642" hidden="1" customWidth="1"/>
    <col min="6915" max="6915" width="64.5703125" style="642" bestFit="1" customWidth="1"/>
    <col min="6916" max="6916" width="17.28515625" style="642" customWidth="1"/>
    <col min="6917" max="6917" width="19" style="642" customWidth="1"/>
    <col min="6918" max="6922" width="19.5703125" style="642" customWidth="1"/>
    <col min="6923" max="7168" width="9.140625" style="642"/>
    <col min="7169" max="7170" width="0" style="642" hidden="1" customWidth="1"/>
    <col min="7171" max="7171" width="64.5703125" style="642" bestFit="1" customWidth="1"/>
    <col min="7172" max="7172" width="17.28515625" style="642" customWidth="1"/>
    <col min="7173" max="7173" width="19" style="642" customWidth="1"/>
    <col min="7174" max="7178" width="19.5703125" style="642" customWidth="1"/>
    <col min="7179" max="7424" width="9.140625" style="642"/>
    <col min="7425" max="7426" width="0" style="642" hidden="1" customWidth="1"/>
    <col min="7427" max="7427" width="64.5703125" style="642" bestFit="1" customWidth="1"/>
    <col min="7428" max="7428" width="17.28515625" style="642" customWidth="1"/>
    <col min="7429" max="7429" width="19" style="642" customWidth="1"/>
    <col min="7430" max="7434" width="19.5703125" style="642" customWidth="1"/>
    <col min="7435" max="7680" width="9.140625" style="642"/>
    <col min="7681" max="7682" width="0" style="642" hidden="1" customWidth="1"/>
    <col min="7683" max="7683" width="64.5703125" style="642" bestFit="1" customWidth="1"/>
    <col min="7684" max="7684" width="17.28515625" style="642" customWidth="1"/>
    <col min="7685" max="7685" width="19" style="642" customWidth="1"/>
    <col min="7686" max="7690" width="19.5703125" style="642" customWidth="1"/>
    <col min="7691" max="7936" width="9.140625" style="642"/>
    <col min="7937" max="7938" width="0" style="642" hidden="1" customWidth="1"/>
    <col min="7939" max="7939" width="64.5703125" style="642" bestFit="1" customWidth="1"/>
    <col min="7940" max="7940" width="17.28515625" style="642" customWidth="1"/>
    <col min="7941" max="7941" width="19" style="642" customWidth="1"/>
    <col min="7942" max="7946" width="19.5703125" style="642" customWidth="1"/>
    <col min="7947" max="8192" width="9.140625" style="642"/>
    <col min="8193" max="8194" width="0" style="642" hidden="1" customWidth="1"/>
    <col min="8195" max="8195" width="64.5703125" style="642" bestFit="1" customWidth="1"/>
    <col min="8196" max="8196" width="17.28515625" style="642" customWidth="1"/>
    <col min="8197" max="8197" width="19" style="642" customWidth="1"/>
    <col min="8198" max="8202" width="19.5703125" style="642" customWidth="1"/>
    <col min="8203" max="8448" width="9.140625" style="642"/>
    <col min="8449" max="8450" width="0" style="642" hidden="1" customWidth="1"/>
    <col min="8451" max="8451" width="64.5703125" style="642" bestFit="1" customWidth="1"/>
    <col min="8452" max="8452" width="17.28515625" style="642" customWidth="1"/>
    <col min="8453" max="8453" width="19" style="642" customWidth="1"/>
    <col min="8454" max="8458" width="19.5703125" style="642" customWidth="1"/>
    <col min="8459" max="8704" width="9.140625" style="642"/>
    <col min="8705" max="8706" width="0" style="642" hidden="1" customWidth="1"/>
    <col min="8707" max="8707" width="64.5703125" style="642" bestFit="1" customWidth="1"/>
    <col min="8708" max="8708" width="17.28515625" style="642" customWidth="1"/>
    <col min="8709" max="8709" width="19" style="642" customWidth="1"/>
    <col min="8710" max="8714" width="19.5703125" style="642" customWidth="1"/>
    <col min="8715" max="8960" width="9.140625" style="642"/>
    <col min="8961" max="8962" width="0" style="642" hidden="1" customWidth="1"/>
    <col min="8963" max="8963" width="64.5703125" style="642" bestFit="1" customWidth="1"/>
    <col min="8964" max="8964" width="17.28515625" style="642" customWidth="1"/>
    <col min="8965" max="8965" width="19" style="642" customWidth="1"/>
    <col min="8966" max="8970" width="19.5703125" style="642" customWidth="1"/>
    <col min="8971" max="9216" width="9.140625" style="642"/>
    <col min="9217" max="9218" width="0" style="642" hidden="1" customWidth="1"/>
    <col min="9219" max="9219" width="64.5703125" style="642" bestFit="1" customWidth="1"/>
    <col min="9220" max="9220" width="17.28515625" style="642" customWidth="1"/>
    <col min="9221" max="9221" width="19" style="642" customWidth="1"/>
    <col min="9222" max="9226" width="19.5703125" style="642" customWidth="1"/>
    <col min="9227" max="9472" width="9.140625" style="642"/>
    <col min="9473" max="9474" width="0" style="642" hidden="1" customWidth="1"/>
    <col min="9475" max="9475" width="64.5703125" style="642" bestFit="1" customWidth="1"/>
    <col min="9476" max="9476" width="17.28515625" style="642" customWidth="1"/>
    <col min="9477" max="9477" width="19" style="642" customWidth="1"/>
    <col min="9478" max="9482" width="19.5703125" style="642" customWidth="1"/>
    <col min="9483" max="9728" width="9.140625" style="642"/>
    <col min="9729" max="9730" width="0" style="642" hidden="1" customWidth="1"/>
    <col min="9731" max="9731" width="64.5703125" style="642" bestFit="1" customWidth="1"/>
    <col min="9732" max="9732" width="17.28515625" style="642" customWidth="1"/>
    <col min="9733" max="9733" width="19" style="642" customWidth="1"/>
    <col min="9734" max="9738" width="19.5703125" style="642" customWidth="1"/>
    <col min="9739" max="9984" width="9.140625" style="642"/>
    <col min="9985" max="9986" width="0" style="642" hidden="1" customWidth="1"/>
    <col min="9987" max="9987" width="64.5703125" style="642" bestFit="1" customWidth="1"/>
    <col min="9988" max="9988" width="17.28515625" style="642" customWidth="1"/>
    <col min="9989" max="9989" width="19" style="642" customWidth="1"/>
    <col min="9990" max="9994" width="19.5703125" style="642" customWidth="1"/>
    <col min="9995" max="10240" width="9.140625" style="642"/>
    <col min="10241" max="10242" width="0" style="642" hidden="1" customWidth="1"/>
    <col min="10243" max="10243" width="64.5703125" style="642" bestFit="1" customWidth="1"/>
    <col min="10244" max="10244" width="17.28515625" style="642" customWidth="1"/>
    <col min="10245" max="10245" width="19" style="642" customWidth="1"/>
    <col min="10246" max="10250" width="19.5703125" style="642" customWidth="1"/>
    <col min="10251" max="10496" width="9.140625" style="642"/>
    <col min="10497" max="10498" width="0" style="642" hidden="1" customWidth="1"/>
    <col min="10499" max="10499" width="64.5703125" style="642" bestFit="1" customWidth="1"/>
    <col min="10500" max="10500" width="17.28515625" style="642" customWidth="1"/>
    <col min="10501" max="10501" width="19" style="642" customWidth="1"/>
    <col min="10502" max="10506" width="19.5703125" style="642" customWidth="1"/>
    <col min="10507" max="10752" width="9.140625" style="642"/>
    <col min="10753" max="10754" width="0" style="642" hidden="1" customWidth="1"/>
    <col min="10755" max="10755" width="64.5703125" style="642" bestFit="1" customWidth="1"/>
    <col min="10756" max="10756" width="17.28515625" style="642" customWidth="1"/>
    <col min="10757" max="10757" width="19" style="642" customWidth="1"/>
    <col min="10758" max="10762" width="19.5703125" style="642" customWidth="1"/>
    <col min="10763" max="11008" width="9.140625" style="642"/>
    <col min="11009" max="11010" width="0" style="642" hidden="1" customWidth="1"/>
    <col min="11011" max="11011" width="64.5703125" style="642" bestFit="1" customWidth="1"/>
    <col min="11012" max="11012" width="17.28515625" style="642" customWidth="1"/>
    <col min="11013" max="11013" width="19" style="642" customWidth="1"/>
    <col min="11014" max="11018" width="19.5703125" style="642" customWidth="1"/>
    <col min="11019" max="11264" width="9.140625" style="642"/>
    <col min="11265" max="11266" width="0" style="642" hidden="1" customWidth="1"/>
    <col min="11267" max="11267" width="64.5703125" style="642" bestFit="1" customWidth="1"/>
    <col min="11268" max="11268" width="17.28515625" style="642" customWidth="1"/>
    <col min="11269" max="11269" width="19" style="642" customWidth="1"/>
    <col min="11270" max="11274" width="19.5703125" style="642" customWidth="1"/>
    <col min="11275" max="11520" width="9.140625" style="642"/>
    <col min="11521" max="11522" width="0" style="642" hidden="1" customWidth="1"/>
    <col min="11523" max="11523" width="64.5703125" style="642" bestFit="1" customWidth="1"/>
    <col min="11524" max="11524" width="17.28515625" style="642" customWidth="1"/>
    <col min="11525" max="11525" width="19" style="642" customWidth="1"/>
    <col min="11526" max="11530" width="19.5703125" style="642" customWidth="1"/>
    <col min="11531" max="11776" width="9.140625" style="642"/>
    <col min="11777" max="11778" width="0" style="642" hidden="1" customWidth="1"/>
    <col min="11779" max="11779" width="64.5703125" style="642" bestFit="1" customWidth="1"/>
    <col min="11780" max="11780" width="17.28515625" style="642" customWidth="1"/>
    <col min="11781" max="11781" width="19" style="642" customWidth="1"/>
    <col min="11782" max="11786" width="19.5703125" style="642" customWidth="1"/>
    <col min="11787" max="12032" width="9.140625" style="642"/>
    <col min="12033" max="12034" width="0" style="642" hidden="1" customWidth="1"/>
    <col min="12035" max="12035" width="64.5703125" style="642" bestFit="1" customWidth="1"/>
    <col min="12036" max="12036" width="17.28515625" style="642" customWidth="1"/>
    <col min="12037" max="12037" width="19" style="642" customWidth="1"/>
    <col min="12038" max="12042" width="19.5703125" style="642" customWidth="1"/>
    <col min="12043" max="12288" width="9.140625" style="642"/>
    <col min="12289" max="12290" width="0" style="642" hidden="1" customWidth="1"/>
    <col min="12291" max="12291" width="64.5703125" style="642" bestFit="1" customWidth="1"/>
    <col min="12292" max="12292" width="17.28515625" style="642" customWidth="1"/>
    <col min="12293" max="12293" width="19" style="642" customWidth="1"/>
    <col min="12294" max="12298" width="19.5703125" style="642" customWidth="1"/>
    <col min="12299" max="12544" width="9.140625" style="642"/>
    <col min="12545" max="12546" width="0" style="642" hidden="1" customWidth="1"/>
    <col min="12547" max="12547" width="64.5703125" style="642" bestFit="1" customWidth="1"/>
    <col min="12548" max="12548" width="17.28515625" style="642" customWidth="1"/>
    <col min="12549" max="12549" width="19" style="642" customWidth="1"/>
    <col min="12550" max="12554" width="19.5703125" style="642" customWidth="1"/>
    <col min="12555" max="12800" width="9.140625" style="642"/>
    <col min="12801" max="12802" width="0" style="642" hidden="1" customWidth="1"/>
    <col min="12803" max="12803" width="64.5703125" style="642" bestFit="1" customWidth="1"/>
    <col min="12804" max="12804" width="17.28515625" style="642" customWidth="1"/>
    <col min="12805" max="12805" width="19" style="642" customWidth="1"/>
    <col min="12806" max="12810" width="19.5703125" style="642" customWidth="1"/>
    <col min="12811" max="13056" width="9.140625" style="642"/>
    <col min="13057" max="13058" width="0" style="642" hidden="1" customWidth="1"/>
    <col min="13059" max="13059" width="64.5703125" style="642" bestFit="1" customWidth="1"/>
    <col min="13060" max="13060" width="17.28515625" style="642" customWidth="1"/>
    <col min="13061" max="13061" width="19" style="642" customWidth="1"/>
    <col min="13062" max="13066" width="19.5703125" style="642" customWidth="1"/>
    <col min="13067" max="13312" width="9.140625" style="642"/>
    <col min="13313" max="13314" width="0" style="642" hidden="1" customWidth="1"/>
    <col min="13315" max="13315" width="64.5703125" style="642" bestFit="1" customWidth="1"/>
    <col min="13316" max="13316" width="17.28515625" style="642" customWidth="1"/>
    <col min="13317" max="13317" width="19" style="642" customWidth="1"/>
    <col min="13318" max="13322" width="19.5703125" style="642" customWidth="1"/>
    <col min="13323" max="13568" width="9.140625" style="642"/>
    <col min="13569" max="13570" width="0" style="642" hidden="1" customWidth="1"/>
    <col min="13571" max="13571" width="64.5703125" style="642" bestFit="1" customWidth="1"/>
    <col min="13572" max="13572" width="17.28515625" style="642" customWidth="1"/>
    <col min="13573" max="13573" width="19" style="642" customWidth="1"/>
    <col min="13574" max="13578" width="19.5703125" style="642" customWidth="1"/>
    <col min="13579" max="13824" width="9.140625" style="642"/>
    <col min="13825" max="13826" width="0" style="642" hidden="1" customWidth="1"/>
    <col min="13827" max="13827" width="64.5703125" style="642" bestFit="1" customWidth="1"/>
    <col min="13828" max="13828" width="17.28515625" style="642" customWidth="1"/>
    <col min="13829" max="13829" width="19" style="642" customWidth="1"/>
    <col min="13830" max="13834" width="19.5703125" style="642" customWidth="1"/>
    <col min="13835" max="14080" width="9.140625" style="642"/>
    <col min="14081" max="14082" width="0" style="642" hidden="1" customWidth="1"/>
    <col min="14083" max="14083" width="64.5703125" style="642" bestFit="1" customWidth="1"/>
    <col min="14084" max="14084" width="17.28515625" style="642" customWidth="1"/>
    <col min="14085" max="14085" width="19" style="642" customWidth="1"/>
    <col min="14086" max="14090" width="19.5703125" style="642" customWidth="1"/>
    <col min="14091" max="14336" width="9.140625" style="642"/>
    <col min="14337" max="14338" width="0" style="642" hidden="1" customWidth="1"/>
    <col min="14339" max="14339" width="64.5703125" style="642" bestFit="1" customWidth="1"/>
    <col min="14340" max="14340" width="17.28515625" style="642" customWidth="1"/>
    <col min="14341" max="14341" width="19" style="642" customWidth="1"/>
    <col min="14342" max="14346" width="19.5703125" style="642" customWidth="1"/>
    <col min="14347" max="14592" width="9.140625" style="642"/>
    <col min="14593" max="14594" width="0" style="642" hidden="1" customWidth="1"/>
    <col min="14595" max="14595" width="64.5703125" style="642" bestFit="1" customWidth="1"/>
    <col min="14596" max="14596" width="17.28515625" style="642" customWidth="1"/>
    <col min="14597" max="14597" width="19" style="642" customWidth="1"/>
    <col min="14598" max="14602" width="19.5703125" style="642" customWidth="1"/>
    <col min="14603" max="14848" width="9.140625" style="642"/>
    <col min="14849" max="14850" width="0" style="642" hidden="1" customWidth="1"/>
    <col min="14851" max="14851" width="64.5703125" style="642" bestFit="1" customWidth="1"/>
    <col min="14852" max="14852" width="17.28515625" style="642" customWidth="1"/>
    <col min="14853" max="14853" width="19" style="642" customWidth="1"/>
    <col min="14854" max="14858" width="19.5703125" style="642" customWidth="1"/>
    <col min="14859" max="15104" width="9.140625" style="642"/>
    <col min="15105" max="15106" width="0" style="642" hidden="1" customWidth="1"/>
    <col min="15107" max="15107" width="64.5703125" style="642" bestFit="1" customWidth="1"/>
    <col min="15108" max="15108" width="17.28515625" style="642" customWidth="1"/>
    <col min="15109" max="15109" width="19" style="642" customWidth="1"/>
    <col min="15110" max="15114" width="19.5703125" style="642" customWidth="1"/>
    <col min="15115" max="15360" width="9.140625" style="642"/>
    <col min="15361" max="15362" width="0" style="642" hidden="1" customWidth="1"/>
    <col min="15363" max="15363" width="64.5703125" style="642" bestFit="1" customWidth="1"/>
    <col min="15364" max="15364" width="17.28515625" style="642" customWidth="1"/>
    <col min="15365" max="15365" width="19" style="642" customWidth="1"/>
    <col min="15366" max="15370" width="19.5703125" style="642" customWidth="1"/>
    <col min="15371" max="15616" width="9.140625" style="642"/>
    <col min="15617" max="15618" width="0" style="642" hidden="1" customWidth="1"/>
    <col min="15619" max="15619" width="64.5703125" style="642" bestFit="1" customWidth="1"/>
    <col min="15620" max="15620" width="17.28515625" style="642" customWidth="1"/>
    <col min="15621" max="15621" width="19" style="642" customWidth="1"/>
    <col min="15622" max="15626" width="19.5703125" style="642" customWidth="1"/>
    <col min="15627" max="15872" width="9.140625" style="642"/>
    <col min="15873" max="15874" width="0" style="642" hidden="1" customWidth="1"/>
    <col min="15875" max="15875" width="64.5703125" style="642" bestFit="1" customWidth="1"/>
    <col min="15876" max="15876" width="17.28515625" style="642" customWidth="1"/>
    <col min="15877" max="15877" width="19" style="642" customWidth="1"/>
    <col min="15878" max="15882" width="19.5703125" style="642" customWidth="1"/>
    <col min="15883" max="16128" width="9.140625" style="642"/>
    <col min="16129" max="16130" width="0" style="642" hidden="1" customWidth="1"/>
    <col min="16131" max="16131" width="64.5703125" style="642" bestFit="1" customWidth="1"/>
    <col min="16132" max="16132" width="17.28515625" style="642" customWidth="1"/>
    <col min="16133" max="16133" width="19" style="642" customWidth="1"/>
    <col min="16134" max="16138" width="19.5703125" style="642" customWidth="1"/>
    <col min="16139" max="16384" width="9.140625" style="642"/>
  </cols>
  <sheetData>
    <row r="1" spans="1:10" s="28" customFormat="1" ht="30" customHeight="1">
      <c r="A1" s="47"/>
      <c r="B1" s="47"/>
      <c r="C1" s="739" t="s">
        <v>473</v>
      </c>
      <c r="D1" s="739"/>
      <c r="E1" s="739"/>
      <c r="F1" s="739"/>
      <c r="G1" s="739"/>
      <c r="H1" s="739"/>
      <c r="I1" s="739"/>
      <c r="J1" s="739"/>
    </row>
    <row r="2" spans="1:10" s="28" customFormat="1" ht="15" customHeight="1">
      <c r="A2" s="47"/>
      <c r="B2" s="47"/>
      <c r="C2" s="740" t="s">
        <v>847</v>
      </c>
      <c r="D2" s="740"/>
      <c r="E2" s="740"/>
      <c r="F2" s="740"/>
      <c r="G2" s="740"/>
      <c r="H2" s="740"/>
      <c r="I2" s="740"/>
      <c r="J2" s="740"/>
    </row>
    <row r="3" spans="1:10" s="29" customFormat="1" ht="30" customHeight="1">
      <c r="A3" s="47"/>
      <c r="B3" s="47"/>
      <c r="C3" s="741" t="s">
        <v>547</v>
      </c>
      <c r="D3" s="741"/>
      <c r="E3" s="741"/>
      <c r="F3" s="741"/>
      <c r="G3" s="741"/>
      <c r="H3" s="741"/>
      <c r="I3" s="741"/>
      <c r="J3" s="741"/>
    </row>
    <row r="4" spans="1:10" s="39" customFormat="1" ht="3.75" customHeight="1">
      <c r="A4" s="186"/>
      <c r="B4" s="186"/>
      <c r="C4" s="151"/>
      <c r="D4" s="151"/>
      <c r="E4" s="151"/>
      <c r="F4" s="151"/>
      <c r="G4" s="151"/>
      <c r="H4" s="151"/>
      <c r="I4" s="151"/>
      <c r="J4" s="151"/>
    </row>
    <row r="5" spans="1:10" s="31" customFormat="1" ht="15" customHeight="1">
      <c r="A5" s="47"/>
      <c r="B5" s="47"/>
      <c r="C5" s="696"/>
      <c r="D5" s="697">
        <v>2015</v>
      </c>
      <c r="E5" s="697">
        <v>2016</v>
      </c>
      <c r="F5" s="697">
        <v>2017</v>
      </c>
      <c r="G5" s="697">
        <v>2018</v>
      </c>
      <c r="H5" s="697">
        <v>2019</v>
      </c>
      <c r="I5" s="697">
        <v>2020</v>
      </c>
      <c r="J5" s="697">
        <v>2021</v>
      </c>
    </row>
    <row r="6" spans="1:10" s="31" customFormat="1" ht="15" customHeight="1">
      <c r="A6" s="47"/>
      <c r="B6" s="47"/>
      <c r="C6" s="698"/>
      <c r="D6" s="699" t="s">
        <v>1401</v>
      </c>
      <c r="E6" s="700" t="s">
        <v>1401</v>
      </c>
      <c r="F6" s="700" t="s">
        <v>1401</v>
      </c>
      <c r="G6" s="701" t="s">
        <v>1401</v>
      </c>
      <c r="H6" s="701" t="s">
        <v>1401</v>
      </c>
      <c r="I6" s="701" t="s">
        <v>1401</v>
      </c>
      <c r="J6" s="701" t="s">
        <v>1574</v>
      </c>
    </row>
    <row r="7" spans="1:10" s="19" customFormat="1" ht="15" customHeight="1">
      <c r="A7" s="47" t="s">
        <v>848</v>
      </c>
      <c r="B7" s="47" t="s">
        <v>1364</v>
      </c>
      <c r="C7" s="49" t="s">
        <v>849</v>
      </c>
      <c r="D7" s="74">
        <v>96931716</v>
      </c>
      <c r="E7" s="74">
        <v>113162072</v>
      </c>
      <c r="F7" s="74">
        <v>132510769</v>
      </c>
      <c r="G7" s="74">
        <v>148422098</v>
      </c>
      <c r="H7" s="74">
        <v>159266306</v>
      </c>
      <c r="I7" s="74">
        <v>166673398</v>
      </c>
      <c r="J7" s="74">
        <v>167366547.14560997</v>
      </c>
    </row>
    <row r="8" spans="1:10" s="19" customFormat="1" ht="15" customHeight="1">
      <c r="A8" s="47" t="s">
        <v>848</v>
      </c>
      <c r="B8" s="173" t="s">
        <v>1365</v>
      </c>
      <c r="C8" s="47" t="s">
        <v>850</v>
      </c>
      <c r="D8" s="74">
        <v>95850682</v>
      </c>
      <c r="E8" s="74">
        <v>111464064</v>
      </c>
      <c r="F8" s="74">
        <v>130122017</v>
      </c>
      <c r="G8" s="74">
        <v>144653413</v>
      </c>
      <c r="H8" s="74">
        <v>153555215</v>
      </c>
      <c r="I8" s="74">
        <v>159540843</v>
      </c>
      <c r="J8" s="74">
        <v>137243044.73885</v>
      </c>
    </row>
    <row r="9" spans="1:10" s="19" customFormat="1" ht="15" customHeight="1">
      <c r="A9" s="47" t="s">
        <v>848</v>
      </c>
      <c r="B9" s="173" t="s">
        <v>1366</v>
      </c>
      <c r="C9" s="49" t="s">
        <v>851</v>
      </c>
      <c r="D9" s="74">
        <v>1081033</v>
      </c>
      <c r="E9" s="74">
        <v>1698008</v>
      </c>
      <c r="F9" s="74">
        <v>2388752</v>
      </c>
      <c r="G9" s="74">
        <v>3768685</v>
      </c>
      <c r="H9" s="74">
        <v>5711091</v>
      </c>
      <c r="I9" s="74">
        <v>7132555</v>
      </c>
      <c r="J9" s="74">
        <v>30123502.40676</v>
      </c>
    </row>
    <row r="10" spans="1:10" s="19" customFormat="1" ht="15" customHeight="1">
      <c r="A10" s="47" t="s">
        <v>848</v>
      </c>
      <c r="B10" s="47" t="s">
        <v>1367</v>
      </c>
      <c r="C10" s="49" t="s">
        <v>852</v>
      </c>
      <c r="D10" s="74">
        <v>448753</v>
      </c>
      <c r="E10" s="74">
        <v>547044</v>
      </c>
      <c r="F10" s="74">
        <v>643208</v>
      </c>
      <c r="G10" s="74">
        <v>674226</v>
      </c>
      <c r="H10" s="74">
        <v>677106</v>
      </c>
      <c r="I10" s="74">
        <v>179948</v>
      </c>
      <c r="J10" s="74">
        <v>510799.40177999996</v>
      </c>
    </row>
    <row r="11" spans="1:10" s="19" customFormat="1" ht="15" customHeight="1">
      <c r="A11" s="47" t="s">
        <v>848</v>
      </c>
      <c r="B11" s="47" t="s">
        <v>1368</v>
      </c>
      <c r="C11" s="47" t="s">
        <v>853</v>
      </c>
      <c r="D11" s="74">
        <v>424352</v>
      </c>
      <c r="E11" s="74">
        <v>486631</v>
      </c>
      <c r="F11" s="74">
        <v>576556</v>
      </c>
      <c r="G11" s="74">
        <v>591804</v>
      </c>
      <c r="H11" s="74">
        <v>573843</v>
      </c>
      <c r="I11" s="74">
        <v>146340</v>
      </c>
      <c r="J11" s="74">
        <v>411043.23343000002</v>
      </c>
    </row>
    <row r="12" spans="1:10" s="19" customFormat="1" ht="15" customHeight="1">
      <c r="A12" s="47" t="s">
        <v>848</v>
      </c>
      <c r="B12" s="173" t="s">
        <v>1369</v>
      </c>
      <c r="C12" s="47" t="s">
        <v>854</v>
      </c>
      <c r="D12" s="74">
        <v>24402</v>
      </c>
      <c r="E12" s="74">
        <v>60414</v>
      </c>
      <c r="F12" s="74">
        <v>66652</v>
      </c>
      <c r="G12" s="74">
        <v>82422</v>
      </c>
      <c r="H12" s="74">
        <v>103264</v>
      </c>
      <c r="I12" s="74">
        <v>33607</v>
      </c>
      <c r="J12" s="74">
        <v>99756.168349999993</v>
      </c>
    </row>
    <row r="13" spans="1:10" s="19" customFormat="1" ht="15" customHeight="1">
      <c r="A13" s="47" t="s">
        <v>848</v>
      </c>
      <c r="B13" s="47" t="s">
        <v>1370</v>
      </c>
      <c r="C13" s="49" t="s">
        <v>855</v>
      </c>
      <c r="D13" s="74">
        <v>993613</v>
      </c>
      <c r="E13" s="74">
        <v>1197544</v>
      </c>
      <c r="F13" s="74">
        <v>1568925</v>
      </c>
      <c r="G13" s="74">
        <v>1848802</v>
      </c>
      <c r="H13" s="74">
        <v>2219458</v>
      </c>
      <c r="I13" s="74">
        <v>2282528</v>
      </c>
      <c r="J13" s="74">
        <v>2329706.5619299999</v>
      </c>
    </row>
    <row r="14" spans="1:10" s="19" customFormat="1" ht="15" customHeight="1">
      <c r="A14" s="47" t="s">
        <v>848</v>
      </c>
      <c r="B14" s="47" t="s">
        <v>1371</v>
      </c>
      <c r="C14" s="47" t="s">
        <v>856</v>
      </c>
      <c r="D14" s="74">
        <v>811531</v>
      </c>
      <c r="E14" s="74">
        <v>1003173</v>
      </c>
      <c r="F14" s="74">
        <v>1303904</v>
      </c>
      <c r="G14" s="74">
        <v>1520492</v>
      </c>
      <c r="H14" s="74">
        <v>1676595</v>
      </c>
      <c r="I14" s="74">
        <v>1646658</v>
      </c>
      <c r="J14" s="74">
        <v>1625678.48205</v>
      </c>
    </row>
    <row r="15" spans="1:10" s="19" customFormat="1" ht="15" customHeight="1">
      <c r="A15" s="47" t="s">
        <v>848</v>
      </c>
      <c r="B15" s="173" t="s">
        <v>1372</v>
      </c>
      <c r="C15" s="47" t="s">
        <v>857</v>
      </c>
      <c r="D15" s="74">
        <v>182083</v>
      </c>
      <c r="E15" s="74">
        <v>194371</v>
      </c>
      <c r="F15" s="74">
        <v>265021</v>
      </c>
      <c r="G15" s="74">
        <v>328310</v>
      </c>
      <c r="H15" s="74">
        <v>542863</v>
      </c>
      <c r="I15" s="74">
        <v>635870</v>
      </c>
      <c r="J15" s="74">
        <v>704028.07987999998</v>
      </c>
    </row>
    <row r="16" spans="1:10" s="19" customFormat="1" ht="15" customHeight="1">
      <c r="A16" s="47" t="s">
        <v>848</v>
      </c>
      <c r="B16" s="47" t="s">
        <v>1257</v>
      </c>
      <c r="C16" s="49" t="s">
        <v>858</v>
      </c>
      <c r="D16" s="74">
        <v>18672350</v>
      </c>
      <c r="E16" s="74">
        <v>22558358</v>
      </c>
      <c r="F16" s="74">
        <v>21343440</v>
      </c>
      <c r="G16" s="74">
        <v>20933808</v>
      </c>
      <c r="H16" s="74">
        <v>20177208</v>
      </c>
      <c r="I16" s="74">
        <v>16247720</v>
      </c>
      <c r="J16" s="74">
        <v>15378896.526180001</v>
      </c>
    </row>
    <row r="17" spans="1:10" s="19" customFormat="1" ht="15" customHeight="1">
      <c r="A17" s="47" t="s">
        <v>848</v>
      </c>
      <c r="B17" s="47" t="s">
        <v>1373</v>
      </c>
      <c r="C17" s="47" t="s">
        <v>859</v>
      </c>
      <c r="D17" s="74">
        <v>849463</v>
      </c>
      <c r="E17" s="74">
        <v>961396</v>
      </c>
      <c r="F17" s="74">
        <v>1152458</v>
      </c>
      <c r="G17" s="74">
        <v>1272964</v>
      </c>
      <c r="H17" s="74">
        <v>1431732</v>
      </c>
      <c r="I17" s="74">
        <v>8121010</v>
      </c>
      <c r="J17" s="74">
        <v>9344065.7733999994</v>
      </c>
    </row>
    <row r="18" spans="1:10" s="19" customFormat="1" ht="15" customHeight="1">
      <c r="A18" s="47" t="s">
        <v>848</v>
      </c>
      <c r="B18" s="47" t="s">
        <v>1374</v>
      </c>
      <c r="C18" s="75" t="s">
        <v>860</v>
      </c>
      <c r="D18" s="74">
        <v>-2691169</v>
      </c>
      <c r="E18" s="74">
        <v>-2967363</v>
      </c>
      <c r="F18" s="74">
        <v>-3577678</v>
      </c>
      <c r="G18" s="74">
        <v>-3906881</v>
      </c>
      <c r="H18" s="74">
        <v>-4222029</v>
      </c>
      <c r="I18" s="74">
        <v>-5401700</v>
      </c>
      <c r="J18" s="74">
        <v>-5515688.7027099999</v>
      </c>
    </row>
    <row r="19" spans="1:10" s="19" customFormat="1" ht="15" customHeight="1">
      <c r="A19" s="47" t="s">
        <v>848</v>
      </c>
      <c r="B19" s="47" t="s">
        <v>1375</v>
      </c>
      <c r="C19" s="481" t="s">
        <v>861</v>
      </c>
      <c r="D19" s="477">
        <v>115204726</v>
      </c>
      <c r="E19" s="477">
        <v>135459051</v>
      </c>
      <c r="F19" s="477">
        <v>153641122</v>
      </c>
      <c r="G19" s="477">
        <v>169245016</v>
      </c>
      <c r="H19" s="477">
        <v>179549781</v>
      </c>
      <c r="I19" s="477">
        <v>188102904</v>
      </c>
      <c r="J19" s="477">
        <v>189414326.70618999</v>
      </c>
    </row>
    <row r="20" spans="1:10" s="31" customFormat="1" ht="3.75" customHeight="1" thickBot="1">
      <c r="A20" s="47"/>
      <c r="B20" s="47"/>
      <c r="C20" s="152"/>
      <c r="D20" s="153"/>
      <c r="E20" s="153"/>
      <c r="F20" s="153"/>
      <c r="G20" s="153"/>
      <c r="H20" s="153"/>
      <c r="I20" s="153"/>
      <c r="J20" s="153"/>
    </row>
    <row r="21" spans="1:10" s="31" customFormat="1" ht="15" customHeight="1" thickTop="1">
      <c r="A21" s="47"/>
      <c r="B21" s="47"/>
      <c r="C21" s="640" t="s">
        <v>862</v>
      </c>
      <c r="D21" s="126"/>
      <c r="E21" s="126"/>
      <c r="F21" s="126"/>
      <c r="G21" s="126"/>
      <c r="H21" s="126"/>
      <c r="I21" s="126"/>
      <c r="J21" s="126"/>
    </row>
    <row r="22" spans="1:10" s="31" customFormat="1" ht="15" customHeight="1">
      <c r="A22" s="47"/>
      <c r="B22" s="47"/>
      <c r="C22" s="640" t="s">
        <v>863</v>
      </c>
      <c r="D22" s="126"/>
      <c r="E22" s="126"/>
      <c r="F22" s="126"/>
      <c r="G22" s="126"/>
      <c r="H22" s="126"/>
      <c r="I22" s="126"/>
      <c r="J22" s="126"/>
    </row>
    <row r="23" spans="1:10" s="31" customFormat="1" ht="15" customHeight="1">
      <c r="A23" s="47"/>
      <c r="B23" s="47"/>
      <c r="C23" s="47"/>
      <c r="D23" s="126"/>
      <c r="E23" s="126"/>
      <c r="F23" s="126"/>
      <c r="G23" s="126"/>
      <c r="H23" s="126"/>
      <c r="I23" s="126"/>
      <c r="J23" s="126"/>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35"/>
  <sheetViews>
    <sheetView topLeftCell="C1" zoomScaleNormal="100" workbookViewId="0">
      <selection activeCell="C3" sqref="C3:J3"/>
    </sheetView>
  </sheetViews>
  <sheetFormatPr defaultColWidth="46.5703125" defaultRowHeight="12.75"/>
  <cols>
    <col min="1" max="1" width="2.28515625" style="642" hidden="1" customWidth="1"/>
    <col min="2" max="2" width="46.5703125" style="642" hidden="1" customWidth="1"/>
    <col min="3" max="3" width="69" style="33" bestFit="1" customWidth="1"/>
    <col min="4" max="4" width="15" style="42" bestFit="1" customWidth="1"/>
    <col min="5" max="5" width="14.85546875" style="642" bestFit="1" customWidth="1"/>
    <col min="6" max="10" width="15" style="642" bestFit="1" customWidth="1"/>
    <col min="11" max="256" width="46.5703125" style="642"/>
    <col min="257" max="258" width="0" style="642" hidden="1" customWidth="1"/>
    <col min="259" max="259" width="96.5703125" style="642" bestFit="1" customWidth="1"/>
    <col min="260" max="260" width="15" style="642" bestFit="1" customWidth="1"/>
    <col min="261" max="261" width="14.85546875" style="642" bestFit="1" customWidth="1"/>
    <col min="262" max="266" width="15" style="642" bestFit="1" customWidth="1"/>
    <col min="267" max="512" width="46.5703125" style="642"/>
    <col min="513" max="514" width="0" style="642" hidden="1" customWidth="1"/>
    <col min="515" max="515" width="96.5703125" style="642" bestFit="1" customWidth="1"/>
    <col min="516" max="516" width="15" style="642" bestFit="1" customWidth="1"/>
    <col min="517" max="517" width="14.85546875" style="642" bestFit="1" customWidth="1"/>
    <col min="518" max="522" width="15" style="642" bestFit="1" customWidth="1"/>
    <col min="523" max="768" width="46.5703125" style="642"/>
    <col min="769" max="770" width="0" style="642" hidden="1" customWidth="1"/>
    <col min="771" max="771" width="96.5703125" style="642" bestFit="1" customWidth="1"/>
    <col min="772" max="772" width="15" style="642" bestFit="1" customWidth="1"/>
    <col min="773" max="773" width="14.85546875" style="642" bestFit="1" customWidth="1"/>
    <col min="774" max="778" width="15" style="642" bestFit="1" customWidth="1"/>
    <col min="779" max="1024" width="46.5703125" style="642"/>
    <col min="1025" max="1026" width="0" style="642" hidden="1" customWidth="1"/>
    <col min="1027" max="1027" width="96.5703125" style="642" bestFit="1" customWidth="1"/>
    <col min="1028" max="1028" width="15" style="642" bestFit="1" customWidth="1"/>
    <col min="1029" max="1029" width="14.85546875" style="642" bestFit="1" customWidth="1"/>
    <col min="1030" max="1034" width="15" style="642" bestFit="1" customWidth="1"/>
    <col min="1035" max="1280" width="46.5703125" style="642"/>
    <col min="1281" max="1282" width="0" style="642" hidden="1" customWidth="1"/>
    <col min="1283" max="1283" width="96.5703125" style="642" bestFit="1" customWidth="1"/>
    <col min="1284" max="1284" width="15" style="642" bestFit="1" customWidth="1"/>
    <col min="1285" max="1285" width="14.85546875" style="642" bestFit="1" customWidth="1"/>
    <col min="1286" max="1290" width="15" style="642" bestFit="1" customWidth="1"/>
    <col min="1291" max="1536" width="46.5703125" style="642"/>
    <col min="1537" max="1538" width="0" style="642" hidden="1" customWidth="1"/>
    <col min="1539" max="1539" width="96.5703125" style="642" bestFit="1" customWidth="1"/>
    <col min="1540" max="1540" width="15" style="642" bestFit="1" customWidth="1"/>
    <col min="1541" max="1541" width="14.85546875" style="642" bestFit="1" customWidth="1"/>
    <col min="1542" max="1546" width="15" style="642" bestFit="1" customWidth="1"/>
    <col min="1547" max="1792" width="46.5703125" style="642"/>
    <col min="1793" max="1794" width="0" style="642" hidden="1" customWidth="1"/>
    <col min="1795" max="1795" width="96.5703125" style="642" bestFit="1" customWidth="1"/>
    <col min="1796" max="1796" width="15" style="642" bestFit="1" customWidth="1"/>
    <col min="1797" max="1797" width="14.85546875" style="642" bestFit="1" customWidth="1"/>
    <col min="1798" max="1802" width="15" style="642" bestFit="1" customWidth="1"/>
    <col min="1803" max="2048" width="46.5703125" style="642"/>
    <col min="2049" max="2050" width="0" style="642" hidden="1" customWidth="1"/>
    <col min="2051" max="2051" width="96.5703125" style="642" bestFit="1" customWidth="1"/>
    <col min="2052" max="2052" width="15" style="642" bestFit="1" customWidth="1"/>
    <col min="2053" max="2053" width="14.85546875" style="642" bestFit="1" customWidth="1"/>
    <col min="2054" max="2058" width="15" style="642" bestFit="1" customWidth="1"/>
    <col min="2059" max="2304" width="46.5703125" style="642"/>
    <col min="2305" max="2306" width="0" style="642" hidden="1" customWidth="1"/>
    <col min="2307" max="2307" width="96.5703125" style="642" bestFit="1" customWidth="1"/>
    <col min="2308" max="2308" width="15" style="642" bestFit="1" customWidth="1"/>
    <col min="2309" max="2309" width="14.85546875" style="642" bestFit="1" customWidth="1"/>
    <col min="2310" max="2314" width="15" style="642" bestFit="1" customWidth="1"/>
    <col min="2315" max="2560" width="46.5703125" style="642"/>
    <col min="2561" max="2562" width="0" style="642" hidden="1" customWidth="1"/>
    <col min="2563" max="2563" width="96.5703125" style="642" bestFit="1" customWidth="1"/>
    <col min="2564" max="2564" width="15" style="642" bestFit="1" customWidth="1"/>
    <col min="2565" max="2565" width="14.85546875" style="642" bestFit="1" customWidth="1"/>
    <col min="2566" max="2570" width="15" style="642" bestFit="1" customWidth="1"/>
    <col min="2571" max="2816" width="46.5703125" style="642"/>
    <col min="2817" max="2818" width="0" style="642" hidden="1" customWidth="1"/>
    <col min="2819" max="2819" width="96.5703125" style="642" bestFit="1" customWidth="1"/>
    <col min="2820" max="2820" width="15" style="642" bestFit="1" customWidth="1"/>
    <col min="2821" max="2821" width="14.85546875" style="642" bestFit="1" customWidth="1"/>
    <col min="2822" max="2826" width="15" style="642" bestFit="1" customWidth="1"/>
    <col min="2827" max="3072" width="46.5703125" style="642"/>
    <col min="3073" max="3074" width="0" style="642" hidden="1" customWidth="1"/>
    <col min="3075" max="3075" width="96.5703125" style="642" bestFit="1" customWidth="1"/>
    <col min="3076" max="3076" width="15" style="642" bestFit="1" customWidth="1"/>
    <col min="3077" max="3077" width="14.85546875" style="642" bestFit="1" customWidth="1"/>
    <col min="3078" max="3082" width="15" style="642" bestFit="1" customWidth="1"/>
    <col min="3083" max="3328" width="46.5703125" style="642"/>
    <col min="3329" max="3330" width="0" style="642" hidden="1" customWidth="1"/>
    <col min="3331" max="3331" width="96.5703125" style="642" bestFit="1" customWidth="1"/>
    <col min="3332" max="3332" width="15" style="642" bestFit="1" customWidth="1"/>
    <col min="3333" max="3333" width="14.85546875" style="642" bestFit="1" customWidth="1"/>
    <col min="3334" max="3338" width="15" style="642" bestFit="1" customWidth="1"/>
    <col min="3339" max="3584" width="46.5703125" style="642"/>
    <col min="3585" max="3586" width="0" style="642" hidden="1" customWidth="1"/>
    <col min="3587" max="3587" width="96.5703125" style="642" bestFit="1" customWidth="1"/>
    <col min="3588" max="3588" width="15" style="642" bestFit="1" customWidth="1"/>
    <col min="3589" max="3589" width="14.85546875" style="642" bestFit="1" customWidth="1"/>
    <col min="3590" max="3594" width="15" style="642" bestFit="1" customWidth="1"/>
    <col min="3595" max="3840" width="46.5703125" style="642"/>
    <col min="3841" max="3842" width="0" style="642" hidden="1" customWidth="1"/>
    <col min="3843" max="3843" width="96.5703125" style="642" bestFit="1" customWidth="1"/>
    <col min="3844" max="3844" width="15" style="642" bestFit="1" customWidth="1"/>
    <col min="3845" max="3845" width="14.85546875" style="642" bestFit="1" customWidth="1"/>
    <col min="3846" max="3850" width="15" style="642" bestFit="1" customWidth="1"/>
    <col min="3851" max="4096" width="46.5703125" style="642"/>
    <col min="4097" max="4098" width="0" style="642" hidden="1" customWidth="1"/>
    <col min="4099" max="4099" width="96.5703125" style="642" bestFit="1" customWidth="1"/>
    <col min="4100" max="4100" width="15" style="642" bestFit="1" customWidth="1"/>
    <col min="4101" max="4101" width="14.85546875" style="642" bestFit="1" customWidth="1"/>
    <col min="4102" max="4106" width="15" style="642" bestFit="1" customWidth="1"/>
    <col min="4107" max="4352" width="46.5703125" style="642"/>
    <col min="4353" max="4354" width="0" style="642" hidden="1" customWidth="1"/>
    <col min="4355" max="4355" width="96.5703125" style="642" bestFit="1" customWidth="1"/>
    <col min="4356" max="4356" width="15" style="642" bestFit="1" customWidth="1"/>
    <col min="4357" max="4357" width="14.85546875" style="642" bestFit="1" customWidth="1"/>
    <col min="4358" max="4362" width="15" style="642" bestFit="1" customWidth="1"/>
    <col min="4363" max="4608" width="46.5703125" style="642"/>
    <col min="4609" max="4610" width="0" style="642" hidden="1" customWidth="1"/>
    <col min="4611" max="4611" width="96.5703125" style="642" bestFit="1" customWidth="1"/>
    <col min="4612" max="4612" width="15" style="642" bestFit="1" customWidth="1"/>
    <col min="4613" max="4613" width="14.85546875" style="642" bestFit="1" customWidth="1"/>
    <col min="4614" max="4618" width="15" style="642" bestFit="1" customWidth="1"/>
    <col min="4619" max="4864" width="46.5703125" style="642"/>
    <col min="4865" max="4866" width="0" style="642" hidden="1" customWidth="1"/>
    <col min="4867" max="4867" width="96.5703125" style="642" bestFit="1" customWidth="1"/>
    <col min="4868" max="4868" width="15" style="642" bestFit="1" customWidth="1"/>
    <col min="4869" max="4869" width="14.85546875" style="642" bestFit="1" customWidth="1"/>
    <col min="4870" max="4874" width="15" style="642" bestFit="1" customWidth="1"/>
    <col min="4875" max="5120" width="46.5703125" style="642"/>
    <col min="5121" max="5122" width="0" style="642" hidden="1" customWidth="1"/>
    <col min="5123" max="5123" width="96.5703125" style="642" bestFit="1" customWidth="1"/>
    <col min="5124" max="5124" width="15" style="642" bestFit="1" customWidth="1"/>
    <col min="5125" max="5125" width="14.85546875" style="642" bestFit="1" customWidth="1"/>
    <col min="5126" max="5130" width="15" style="642" bestFit="1" customWidth="1"/>
    <col min="5131" max="5376" width="46.5703125" style="642"/>
    <col min="5377" max="5378" width="0" style="642" hidden="1" customWidth="1"/>
    <col min="5379" max="5379" width="96.5703125" style="642" bestFit="1" customWidth="1"/>
    <col min="5380" max="5380" width="15" style="642" bestFit="1" customWidth="1"/>
    <col min="5381" max="5381" width="14.85546875" style="642" bestFit="1" customWidth="1"/>
    <col min="5382" max="5386" width="15" style="642" bestFit="1" customWidth="1"/>
    <col min="5387" max="5632" width="46.5703125" style="642"/>
    <col min="5633" max="5634" width="0" style="642" hidden="1" customWidth="1"/>
    <col min="5635" max="5635" width="96.5703125" style="642" bestFit="1" customWidth="1"/>
    <col min="5636" max="5636" width="15" style="642" bestFit="1" customWidth="1"/>
    <col min="5637" max="5637" width="14.85546875" style="642" bestFit="1" customWidth="1"/>
    <col min="5638" max="5642" width="15" style="642" bestFit="1" customWidth="1"/>
    <col min="5643" max="5888" width="46.5703125" style="642"/>
    <col min="5889" max="5890" width="0" style="642" hidden="1" customWidth="1"/>
    <col min="5891" max="5891" width="96.5703125" style="642" bestFit="1" customWidth="1"/>
    <col min="5892" max="5892" width="15" style="642" bestFit="1" customWidth="1"/>
    <col min="5893" max="5893" width="14.85546875" style="642" bestFit="1" customWidth="1"/>
    <col min="5894" max="5898" width="15" style="642" bestFit="1" customWidth="1"/>
    <col min="5899" max="6144" width="46.5703125" style="642"/>
    <col min="6145" max="6146" width="0" style="642" hidden="1" customWidth="1"/>
    <col min="6147" max="6147" width="96.5703125" style="642" bestFit="1" customWidth="1"/>
    <col min="6148" max="6148" width="15" style="642" bestFit="1" customWidth="1"/>
    <col min="6149" max="6149" width="14.85546875" style="642" bestFit="1" customWidth="1"/>
    <col min="6150" max="6154" width="15" style="642" bestFit="1" customWidth="1"/>
    <col min="6155" max="6400" width="46.5703125" style="642"/>
    <col min="6401" max="6402" width="0" style="642" hidden="1" customWidth="1"/>
    <col min="6403" max="6403" width="96.5703125" style="642" bestFit="1" customWidth="1"/>
    <col min="6404" max="6404" width="15" style="642" bestFit="1" customWidth="1"/>
    <col min="6405" max="6405" width="14.85546875" style="642" bestFit="1" customWidth="1"/>
    <col min="6406" max="6410" width="15" style="642" bestFit="1" customWidth="1"/>
    <col min="6411" max="6656" width="46.5703125" style="642"/>
    <col min="6657" max="6658" width="0" style="642" hidden="1" customWidth="1"/>
    <col min="6659" max="6659" width="96.5703125" style="642" bestFit="1" customWidth="1"/>
    <col min="6660" max="6660" width="15" style="642" bestFit="1" customWidth="1"/>
    <col min="6661" max="6661" width="14.85546875" style="642" bestFit="1" customWidth="1"/>
    <col min="6662" max="6666" width="15" style="642" bestFit="1" customWidth="1"/>
    <col min="6667" max="6912" width="46.5703125" style="642"/>
    <col min="6913" max="6914" width="0" style="642" hidden="1" customWidth="1"/>
    <col min="6915" max="6915" width="96.5703125" style="642" bestFit="1" customWidth="1"/>
    <col min="6916" max="6916" width="15" style="642" bestFit="1" customWidth="1"/>
    <col min="6917" max="6917" width="14.85546875" style="642" bestFit="1" customWidth="1"/>
    <col min="6918" max="6922" width="15" style="642" bestFit="1" customWidth="1"/>
    <col min="6923" max="7168" width="46.5703125" style="642"/>
    <col min="7169" max="7170" width="0" style="642" hidden="1" customWidth="1"/>
    <col min="7171" max="7171" width="96.5703125" style="642" bestFit="1" customWidth="1"/>
    <col min="7172" max="7172" width="15" style="642" bestFit="1" customWidth="1"/>
    <col min="7173" max="7173" width="14.85546875" style="642" bestFit="1" customWidth="1"/>
    <col min="7174" max="7178" width="15" style="642" bestFit="1" customWidth="1"/>
    <col min="7179" max="7424" width="46.5703125" style="642"/>
    <col min="7425" max="7426" width="0" style="642" hidden="1" customWidth="1"/>
    <col min="7427" max="7427" width="96.5703125" style="642" bestFit="1" customWidth="1"/>
    <col min="7428" max="7428" width="15" style="642" bestFit="1" customWidth="1"/>
    <col min="7429" max="7429" width="14.85546875" style="642" bestFit="1" customWidth="1"/>
    <col min="7430" max="7434" width="15" style="642" bestFit="1" customWidth="1"/>
    <col min="7435" max="7680" width="46.5703125" style="642"/>
    <col min="7681" max="7682" width="0" style="642" hidden="1" customWidth="1"/>
    <col min="7683" max="7683" width="96.5703125" style="642" bestFit="1" customWidth="1"/>
    <col min="7684" max="7684" width="15" style="642" bestFit="1" customWidth="1"/>
    <col min="7685" max="7685" width="14.85546875" style="642" bestFit="1" customWidth="1"/>
    <col min="7686" max="7690" width="15" style="642" bestFit="1" customWidth="1"/>
    <col min="7691" max="7936" width="46.5703125" style="642"/>
    <col min="7937" max="7938" width="0" style="642" hidden="1" customWidth="1"/>
    <col min="7939" max="7939" width="96.5703125" style="642" bestFit="1" customWidth="1"/>
    <col min="7940" max="7940" width="15" style="642" bestFit="1" customWidth="1"/>
    <col min="7941" max="7941" width="14.85546875" style="642" bestFit="1" customWidth="1"/>
    <col min="7942" max="7946" width="15" style="642" bestFit="1" customWidth="1"/>
    <col min="7947" max="8192" width="46.5703125" style="642"/>
    <col min="8193" max="8194" width="0" style="642" hidden="1" customWidth="1"/>
    <col min="8195" max="8195" width="96.5703125" style="642" bestFit="1" customWidth="1"/>
    <col min="8196" max="8196" width="15" style="642" bestFit="1" customWidth="1"/>
    <col min="8197" max="8197" width="14.85546875" style="642" bestFit="1" customWidth="1"/>
    <col min="8198" max="8202" width="15" style="642" bestFit="1" customWidth="1"/>
    <col min="8203" max="8448" width="46.5703125" style="642"/>
    <col min="8449" max="8450" width="0" style="642" hidden="1" customWidth="1"/>
    <col min="8451" max="8451" width="96.5703125" style="642" bestFit="1" customWidth="1"/>
    <col min="8452" max="8452" width="15" style="642" bestFit="1" customWidth="1"/>
    <col min="8453" max="8453" width="14.85546875" style="642" bestFit="1" customWidth="1"/>
    <col min="8454" max="8458" width="15" style="642" bestFit="1" customWidth="1"/>
    <col min="8459" max="8704" width="46.5703125" style="642"/>
    <col min="8705" max="8706" width="0" style="642" hidden="1" customWidth="1"/>
    <col min="8707" max="8707" width="96.5703125" style="642" bestFit="1" customWidth="1"/>
    <col min="8708" max="8708" width="15" style="642" bestFit="1" customWidth="1"/>
    <col min="8709" max="8709" width="14.85546875" style="642" bestFit="1" customWidth="1"/>
    <col min="8710" max="8714" width="15" style="642" bestFit="1" customWidth="1"/>
    <col min="8715" max="8960" width="46.5703125" style="642"/>
    <col min="8961" max="8962" width="0" style="642" hidden="1" customWidth="1"/>
    <col min="8963" max="8963" width="96.5703125" style="642" bestFit="1" customWidth="1"/>
    <col min="8964" max="8964" width="15" style="642" bestFit="1" customWidth="1"/>
    <col min="8965" max="8965" width="14.85546875" style="642" bestFit="1" customWidth="1"/>
    <col min="8966" max="8970" width="15" style="642" bestFit="1" customWidth="1"/>
    <col min="8971" max="9216" width="46.5703125" style="642"/>
    <col min="9217" max="9218" width="0" style="642" hidden="1" customWidth="1"/>
    <col min="9219" max="9219" width="96.5703125" style="642" bestFit="1" customWidth="1"/>
    <col min="9220" max="9220" width="15" style="642" bestFit="1" customWidth="1"/>
    <col min="9221" max="9221" width="14.85546875" style="642" bestFit="1" customWidth="1"/>
    <col min="9222" max="9226" width="15" style="642" bestFit="1" customWidth="1"/>
    <col min="9227" max="9472" width="46.5703125" style="642"/>
    <col min="9473" max="9474" width="0" style="642" hidden="1" customWidth="1"/>
    <col min="9475" max="9475" width="96.5703125" style="642" bestFit="1" customWidth="1"/>
    <col min="9476" max="9476" width="15" style="642" bestFit="1" customWidth="1"/>
    <col min="9477" max="9477" width="14.85546875" style="642" bestFit="1" customWidth="1"/>
    <col min="9478" max="9482" width="15" style="642" bestFit="1" customWidth="1"/>
    <col min="9483" max="9728" width="46.5703125" style="642"/>
    <col min="9729" max="9730" width="0" style="642" hidden="1" customWidth="1"/>
    <col min="9731" max="9731" width="96.5703125" style="642" bestFit="1" customWidth="1"/>
    <col min="9732" max="9732" width="15" style="642" bestFit="1" customWidth="1"/>
    <col min="9733" max="9733" width="14.85546875" style="642" bestFit="1" customWidth="1"/>
    <col min="9734" max="9738" width="15" style="642" bestFit="1" customWidth="1"/>
    <col min="9739" max="9984" width="46.5703125" style="642"/>
    <col min="9985" max="9986" width="0" style="642" hidden="1" customWidth="1"/>
    <col min="9987" max="9987" width="96.5703125" style="642" bestFit="1" customWidth="1"/>
    <col min="9988" max="9988" width="15" style="642" bestFit="1" customWidth="1"/>
    <col min="9989" max="9989" width="14.85546875" style="642" bestFit="1" customWidth="1"/>
    <col min="9990" max="9994" width="15" style="642" bestFit="1" customWidth="1"/>
    <col min="9995" max="10240" width="46.5703125" style="642"/>
    <col min="10241" max="10242" width="0" style="642" hidden="1" customWidth="1"/>
    <col min="10243" max="10243" width="96.5703125" style="642" bestFit="1" customWidth="1"/>
    <col min="10244" max="10244" width="15" style="642" bestFit="1" customWidth="1"/>
    <col min="10245" max="10245" width="14.85546875" style="642" bestFit="1" customWidth="1"/>
    <col min="10246" max="10250" width="15" style="642" bestFit="1" customWidth="1"/>
    <col min="10251" max="10496" width="46.5703125" style="642"/>
    <col min="10497" max="10498" width="0" style="642" hidden="1" customWidth="1"/>
    <col min="10499" max="10499" width="96.5703125" style="642" bestFit="1" customWidth="1"/>
    <col min="10500" max="10500" width="15" style="642" bestFit="1" customWidth="1"/>
    <col min="10501" max="10501" width="14.85546875" style="642" bestFit="1" customWidth="1"/>
    <col min="10502" max="10506" width="15" style="642" bestFit="1" customWidth="1"/>
    <col min="10507" max="10752" width="46.5703125" style="642"/>
    <col min="10753" max="10754" width="0" style="642" hidden="1" customWidth="1"/>
    <col min="10755" max="10755" width="96.5703125" style="642" bestFit="1" customWidth="1"/>
    <col min="10756" max="10756" width="15" style="642" bestFit="1" customWidth="1"/>
    <col min="10757" max="10757" width="14.85546875" style="642" bestFit="1" customWidth="1"/>
    <col min="10758" max="10762" width="15" style="642" bestFit="1" customWidth="1"/>
    <col min="10763" max="11008" width="46.5703125" style="642"/>
    <col min="11009" max="11010" width="0" style="642" hidden="1" customWidth="1"/>
    <col min="11011" max="11011" width="96.5703125" style="642" bestFit="1" customWidth="1"/>
    <col min="11012" max="11012" width="15" style="642" bestFit="1" customWidth="1"/>
    <col min="11013" max="11013" width="14.85546875" style="642" bestFit="1" customWidth="1"/>
    <col min="11014" max="11018" width="15" style="642" bestFit="1" customWidth="1"/>
    <col min="11019" max="11264" width="46.5703125" style="642"/>
    <col min="11265" max="11266" width="0" style="642" hidden="1" customWidth="1"/>
    <col min="11267" max="11267" width="96.5703125" style="642" bestFit="1" customWidth="1"/>
    <col min="11268" max="11268" width="15" style="642" bestFit="1" customWidth="1"/>
    <col min="11269" max="11269" width="14.85546875" style="642" bestFit="1" customWidth="1"/>
    <col min="11270" max="11274" width="15" style="642" bestFit="1" customWidth="1"/>
    <col min="11275" max="11520" width="46.5703125" style="642"/>
    <col min="11521" max="11522" width="0" style="642" hidden="1" customWidth="1"/>
    <col min="11523" max="11523" width="96.5703125" style="642" bestFit="1" customWidth="1"/>
    <col min="11524" max="11524" width="15" style="642" bestFit="1" customWidth="1"/>
    <col min="11525" max="11525" width="14.85546875" style="642" bestFit="1" customWidth="1"/>
    <col min="11526" max="11530" width="15" style="642" bestFit="1" customWidth="1"/>
    <col min="11531" max="11776" width="46.5703125" style="642"/>
    <col min="11777" max="11778" width="0" style="642" hidden="1" customWidth="1"/>
    <col min="11779" max="11779" width="96.5703125" style="642" bestFit="1" customWidth="1"/>
    <col min="11780" max="11780" width="15" style="642" bestFit="1" customWidth="1"/>
    <col min="11781" max="11781" width="14.85546875" style="642" bestFit="1" customWidth="1"/>
    <col min="11782" max="11786" width="15" style="642" bestFit="1" customWidth="1"/>
    <col min="11787" max="12032" width="46.5703125" style="642"/>
    <col min="12033" max="12034" width="0" style="642" hidden="1" customWidth="1"/>
    <col min="12035" max="12035" width="96.5703125" style="642" bestFit="1" customWidth="1"/>
    <col min="12036" max="12036" width="15" style="642" bestFit="1" customWidth="1"/>
    <col min="12037" max="12037" width="14.85546875" style="642" bestFit="1" customWidth="1"/>
    <col min="12038" max="12042" width="15" style="642" bestFit="1" customWidth="1"/>
    <col min="12043" max="12288" width="46.5703125" style="642"/>
    <col min="12289" max="12290" width="0" style="642" hidden="1" customWidth="1"/>
    <col min="12291" max="12291" width="96.5703125" style="642" bestFit="1" customWidth="1"/>
    <col min="12292" max="12292" width="15" style="642" bestFit="1" customWidth="1"/>
    <col min="12293" max="12293" width="14.85546875" style="642" bestFit="1" customWidth="1"/>
    <col min="12294" max="12298" width="15" style="642" bestFit="1" customWidth="1"/>
    <col min="12299" max="12544" width="46.5703125" style="642"/>
    <col min="12545" max="12546" width="0" style="642" hidden="1" customWidth="1"/>
    <col min="12547" max="12547" width="96.5703125" style="642" bestFit="1" customWidth="1"/>
    <col min="12548" max="12548" width="15" style="642" bestFit="1" customWidth="1"/>
    <col min="12549" max="12549" width="14.85546875" style="642" bestFit="1" customWidth="1"/>
    <col min="12550" max="12554" width="15" style="642" bestFit="1" customWidth="1"/>
    <col min="12555" max="12800" width="46.5703125" style="642"/>
    <col min="12801" max="12802" width="0" style="642" hidden="1" customWidth="1"/>
    <col min="12803" max="12803" width="96.5703125" style="642" bestFit="1" customWidth="1"/>
    <col min="12804" max="12804" width="15" style="642" bestFit="1" customWidth="1"/>
    <col min="12805" max="12805" width="14.85546875" style="642" bestFit="1" customWidth="1"/>
    <col min="12806" max="12810" width="15" style="642" bestFit="1" customWidth="1"/>
    <col min="12811" max="13056" width="46.5703125" style="642"/>
    <col min="13057" max="13058" width="0" style="642" hidden="1" customWidth="1"/>
    <col min="13059" max="13059" width="96.5703125" style="642" bestFit="1" customWidth="1"/>
    <col min="13060" max="13060" width="15" style="642" bestFit="1" customWidth="1"/>
    <col min="13061" max="13061" width="14.85546875" style="642" bestFit="1" customWidth="1"/>
    <col min="13062" max="13066" width="15" style="642" bestFit="1" customWidth="1"/>
    <col min="13067" max="13312" width="46.5703125" style="642"/>
    <col min="13313" max="13314" width="0" style="642" hidden="1" customWidth="1"/>
    <col min="13315" max="13315" width="96.5703125" style="642" bestFit="1" customWidth="1"/>
    <col min="13316" max="13316" width="15" style="642" bestFit="1" customWidth="1"/>
    <col min="13317" max="13317" width="14.85546875" style="642" bestFit="1" customWidth="1"/>
    <col min="13318" max="13322" width="15" style="642" bestFit="1" customWidth="1"/>
    <col min="13323" max="13568" width="46.5703125" style="642"/>
    <col min="13569" max="13570" width="0" style="642" hidden="1" customWidth="1"/>
    <col min="13571" max="13571" width="96.5703125" style="642" bestFit="1" customWidth="1"/>
    <col min="13572" max="13572" width="15" style="642" bestFit="1" customWidth="1"/>
    <col min="13573" max="13573" width="14.85546875" style="642" bestFit="1" customWidth="1"/>
    <col min="13574" max="13578" width="15" style="642" bestFit="1" customWidth="1"/>
    <col min="13579" max="13824" width="46.5703125" style="642"/>
    <col min="13825" max="13826" width="0" style="642" hidden="1" customWidth="1"/>
    <col min="13827" max="13827" width="96.5703125" style="642" bestFit="1" customWidth="1"/>
    <col min="13828" max="13828" width="15" style="642" bestFit="1" customWidth="1"/>
    <col min="13829" max="13829" width="14.85546875" style="642" bestFit="1" customWidth="1"/>
    <col min="13830" max="13834" width="15" style="642" bestFit="1" customWidth="1"/>
    <col min="13835" max="14080" width="46.5703125" style="642"/>
    <col min="14081" max="14082" width="0" style="642" hidden="1" customWidth="1"/>
    <col min="14083" max="14083" width="96.5703125" style="642" bestFit="1" customWidth="1"/>
    <col min="14084" max="14084" width="15" style="642" bestFit="1" customWidth="1"/>
    <col min="14085" max="14085" width="14.85546875" style="642" bestFit="1" customWidth="1"/>
    <col min="14086" max="14090" width="15" style="642" bestFit="1" customWidth="1"/>
    <col min="14091" max="14336" width="46.5703125" style="642"/>
    <col min="14337" max="14338" width="0" style="642" hidden="1" customWidth="1"/>
    <col min="14339" max="14339" width="96.5703125" style="642" bestFit="1" customWidth="1"/>
    <col min="14340" max="14340" width="15" style="642" bestFit="1" customWidth="1"/>
    <col min="14341" max="14341" width="14.85546875" style="642" bestFit="1" customWidth="1"/>
    <col min="14342" max="14346" width="15" style="642" bestFit="1" customWidth="1"/>
    <col min="14347" max="14592" width="46.5703125" style="642"/>
    <col min="14593" max="14594" width="0" style="642" hidden="1" customWidth="1"/>
    <col min="14595" max="14595" width="96.5703125" style="642" bestFit="1" customWidth="1"/>
    <col min="14596" max="14596" width="15" style="642" bestFit="1" customWidth="1"/>
    <col min="14597" max="14597" width="14.85546875" style="642" bestFit="1" customWidth="1"/>
    <col min="14598" max="14602" width="15" style="642" bestFit="1" customWidth="1"/>
    <col min="14603" max="14848" width="46.5703125" style="642"/>
    <col min="14849" max="14850" width="0" style="642" hidden="1" customWidth="1"/>
    <col min="14851" max="14851" width="96.5703125" style="642" bestFit="1" customWidth="1"/>
    <col min="14852" max="14852" width="15" style="642" bestFit="1" customWidth="1"/>
    <col min="14853" max="14853" width="14.85546875" style="642" bestFit="1" customWidth="1"/>
    <col min="14854" max="14858" width="15" style="642" bestFit="1" customWidth="1"/>
    <col min="14859" max="15104" width="46.5703125" style="642"/>
    <col min="15105" max="15106" width="0" style="642" hidden="1" customWidth="1"/>
    <col min="15107" max="15107" width="96.5703125" style="642" bestFit="1" customWidth="1"/>
    <col min="15108" max="15108" width="15" style="642" bestFit="1" customWidth="1"/>
    <col min="15109" max="15109" width="14.85546875" style="642" bestFit="1" customWidth="1"/>
    <col min="15110" max="15114" width="15" style="642" bestFit="1" customWidth="1"/>
    <col min="15115" max="15360" width="46.5703125" style="642"/>
    <col min="15361" max="15362" width="0" style="642" hidden="1" customWidth="1"/>
    <col min="15363" max="15363" width="96.5703125" style="642" bestFit="1" customWidth="1"/>
    <col min="15364" max="15364" width="15" style="642" bestFit="1" customWidth="1"/>
    <col min="15365" max="15365" width="14.85546875" style="642" bestFit="1" customWidth="1"/>
    <col min="15366" max="15370" width="15" style="642" bestFit="1" customWidth="1"/>
    <col min="15371" max="15616" width="46.5703125" style="642"/>
    <col min="15617" max="15618" width="0" style="642" hidden="1" customWidth="1"/>
    <col min="15619" max="15619" width="96.5703125" style="642" bestFit="1" customWidth="1"/>
    <col min="15620" max="15620" width="15" style="642" bestFit="1" customWidth="1"/>
    <col min="15621" max="15621" width="14.85546875" style="642" bestFit="1" customWidth="1"/>
    <col min="15622" max="15626" width="15" style="642" bestFit="1" customWidth="1"/>
    <col min="15627" max="15872" width="46.5703125" style="642"/>
    <col min="15873" max="15874" width="0" style="642" hidden="1" customWidth="1"/>
    <col min="15875" max="15875" width="96.5703125" style="642" bestFit="1" customWidth="1"/>
    <col min="15876" max="15876" width="15" style="642" bestFit="1" customWidth="1"/>
    <col min="15877" max="15877" width="14.85546875" style="642" bestFit="1" customWidth="1"/>
    <col min="15878" max="15882" width="15" style="642" bestFit="1" customWidth="1"/>
    <col min="15883" max="16128" width="46.5703125" style="642"/>
    <col min="16129" max="16130" width="0" style="642" hidden="1" customWidth="1"/>
    <col min="16131" max="16131" width="96.5703125" style="642" bestFit="1" customWidth="1"/>
    <col min="16132" max="16132" width="15" style="642" bestFit="1" customWidth="1"/>
    <col min="16133" max="16133" width="14.85546875" style="642" bestFit="1" customWidth="1"/>
    <col min="16134" max="16138" width="15" style="642" bestFit="1" customWidth="1"/>
    <col min="16139" max="16384" width="46.5703125" style="642"/>
  </cols>
  <sheetData>
    <row r="1" spans="1:10" s="40" customFormat="1" ht="30" customHeight="1">
      <c r="A1" s="47"/>
      <c r="B1" s="47"/>
      <c r="C1" s="739" t="s">
        <v>473</v>
      </c>
      <c r="D1" s="739"/>
      <c r="E1" s="739"/>
      <c r="F1" s="739"/>
      <c r="G1" s="739"/>
      <c r="H1" s="739"/>
      <c r="I1" s="739"/>
      <c r="J1" s="739"/>
    </row>
    <row r="2" spans="1:10" s="40" customFormat="1" ht="23.25">
      <c r="A2" s="47"/>
      <c r="B2" s="47"/>
      <c r="C2" s="740" t="s">
        <v>864</v>
      </c>
      <c r="D2" s="740"/>
      <c r="E2" s="740"/>
      <c r="F2" s="740"/>
      <c r="G2" s="740"/>
      <c r="H2" s="740"/>
      <c r="I2" s="740"/>
      <c r="J2" s="740"/>
    </row>
    <row r="3" spans="1:10" s="41" customFormat="1" ht="30" customHeight="1">
      <c r="A3" s="47" t="s">
        <v>1417</v>
      </c>
      <c r="B3" s="47"/>
      <c r="C3" s="741" t="s">
        <v>547</v>
      </c>
      <c r="D3" s="741"/>
      <c r="E3" s="741"/>
      <c r="F3" s="741"/>
      <c r="G3" s="741"/>
      <c r="H3" s="741"/>
      <c r="I3" s="741"/>
      <c r="J3" s="741"/>
    </row>
    <row r="4" spans="1:10" s="39" customFormat="1" ht="3.75" customHeight="1" thickBot="1">
      <c r="A4" s="186"/>
      <c r="B4" s="186"/>
      <c r="C4" s="151"/>
      <c r="D4" s="154"/>
      <c r="E4" s="142"/>
      <c r="F4" s="142"/>
      <c r="G4" s="142"/>
      <c r="H4" s="142"/>
      <c r="I4" s="142"/>
      <c r="J4" s="142"/>
    </row>
    <row r="5" spans="1:10" ht="15" customHeight="1" thickTop="1" thickBot="1">
      <c r="A5" s="193"/>
      <c r="B5" s="193"/>
      <c r="C5" s="568"/>
      <c r="D5" s="411">
        <v>2015</v>
      </c>
      <c r="E5" s="411">
        <v>2016</v>
      </c>
      <c r="F5" s="411">
        <v>2017</v>
      </c>
      <c r="G5" s="411">
        <v>2018</v>
      </c>
      <c r="H5" s="411">
        <v>2019</v>
      </c>
      <c r="I5" s="411">
        <v>2020</v>
      </c>
      <c r="J5" s="411">
        <v>2021</v>
      </c>
    </row>
    <row r="6" spans="1:10" ht="15" customHeight="1" thickTop="1" thickBot="1">
      <c r="A6" s="194"/>
      <c r="B6" s="194"/>
      <c r="C6" s="569"/>
      <c r="D6" s="508" t="s">
        <v>1401</v>
      </c>
      <c r="E6" s="508" t="s">
        <v>1401</v>
      </c>
      <c r="F6" s="509" t="s">
        <v>1401</v>
      </c>
      <c r="G6" s="508" t="s">
        <v>1401</v>
      </c>
      <c r="H6" s="508" t="s">
        <v>1401</v>
      </c>
      <c r="I6" s="508" t="s">
        <v>1401</v>
      </c>
      <c r="J6" s="508" t="s">
        <v>1574</v>
      </c>
    </row>
    <row r="7" spans="1:10" s="19" customFormat="1" ht="15" customHeight="1" thickTop="1" thickBot="1">
      <c r="A7" s="193" t="s">
        <v>848</v>
      </c>
      <c r="B7" s="195" t="s">
        <v>865</v>
      </c>
      <c r="C7" s="510" t="s">
        <v>278</v>
      </c>
      <c r="D7" s="511">
        <v>131019186</v>
      </c>
      <c r="E7" s="511">
        <v>135426274</v>
      </c>
      <c r="F7" s="511">
        <v>154147230</v>
      </c>
      <c r="G7" s="511">
        <v>161638464</v>
      </c>
      <c r="H7" s="511">
        <v>157409599</v>
      </c>
      <c r="I7" s="511">
        <v>173595870</v>
      </c>
      <c r="J7" s="511">
        <v>177091944.41288</v>
      </c>
    </row>
    <row r="8" spans="1:10" s="19" customFormat="1" ht="15" customHeight="1" thickTop="1" thickBot="1">
      <c r="A8" s="194" t="s">
        <v>848</v>
      </c>
      <c r="B8" s="196" t="s">
        <v>866</v>
      </c>
      <c r="C8" s="412" t="s">
        <v>867</v>
      </c>
      <c r="D8" s="413">
        <v>30048309</v>
      </c>
      <c r="E8" s="413">
        <v>29802707</v>
      </c>
      <c r="F8" s="413">
        <v>29805454</v>
      </c>
      <c r="G8" s="413">
        <v>28527247</v>
      </c>
      <c r="H8" s="413">
        <v>25221909</v>
      </c>
      <c r="I8" s="413">
        <v>28919097</v>
      </c>
      <c r="J8" s="413">
        <v>28232279.115279999</v>
      </c>
    </row>
    <row r="9" spans="1:10" s="19" customFormat="1" ht="15" customHeight="1" thickTop="1">
      <c r="A9" s="47" t="s">
        <v>848</v>
      </c>
      <c r="B9" s="197" t="s">
        <v>868</v>
      </c>
      <c r="C9" s="512" t="s">
        <v>869</v>
      </c>
      <c r="D9" s="365">
        <v>28839394</v>
      </c>
      <c r="E9" s="365">
        <v>29282082</v>
      </c>
      <c r="F9" s="365">
        <v>29397585</v>
      </c>
      <c r="G9" s="365">
        <v>27980826</v>
      </c>
      <c r="H9" s="365">
        <v>24822118</v>
      </c>
      <c r="I9" s="365">
        <v>28491015</v>
      </c>
      <c r="J9" s="365">
        <v>27571278.604759999</v>
      </c>
    </row>
    <row r="10" spans="1:10" s="19" customFormat="1" ht="15" customHeight="1" thickBot="1">
      <c r="A10" s="47" t="s">
        <v>848</v>
      </c>
      <c r="B10" s="197" t="s">
        <v>870</v>
      </c>
      <c r="C10" s="512" t="s">
        <v>871</v>
      </c>
      <c r="D10" s="365">
        <v>1208915</v>
      </c>
      <c r="E10" s="365">
        <v>520625</v>
      </c>
      <c r="F10" s="365">
        <v>407869</v>
      </c>
      <c r="G10" s="365">
        <v>546421</v>
      </c>
      <c r="H10" s="365">
        <v>399791</v>
      </c>
      <c r="I10" s="365">
        <v>428082</v>
      </c>
      <c r="J10" s="365">
        <v>661000.51052000013</v>
      </c>
    </row>
    <row r="11" spans="1:10" s="19" customFormat="1" ht="15" customHeight="1" thickTop="1" thickBot="1">
      <c r="A11" s="194" t="s">
        <v>848</v>
      </c>
      <c r="B11" s="196" t="s">
        <v>872</v>
      </c>
      <c r="C11" s="412" t="s">
        <v>873</v>
      </c>
      <c r="D11" s="413">
        <v>47601698</v>
      </c>
      <c r="E11" s="413">
        <v>43891533</v>
      </c>
      <c r="F11" s="413">
        <v>47920359</v>
      </c>
      <c r="G11" s="413">
        <v>51336022</v>
      </c>
      <c r="H11" s="413">
        <v>47708282</v>
      </c>
      <c r="I11" s="413">
        <v>52480729</v>
      </c>
      <c r="J11" s="413">
        <v>53590638.189539999</v>
      </c>
    </row>
    <row r="12" spans="1:10" s="19" customFormat="1" ht="15" customHeight="1" thickTop="1">
      <c r="A12" s="47" t="s">
        <v>848</v>
      </c>
      <c r="B12" s="197" t="s">
        <v>874</v>
      </c>
      <c r="C12" s="512" t="s">
        <v>875</v>
      </c>
      <c r="D12" s="365">
        <v>47326530</v>
      </c>
      <c r="E12" s="365">
        <v>43593915</v>
      </c>
      <c r="F12" s="365">
        <v>47584074</v>
      </c>
      <c r="G12" s="365">
        <v>51014657</v>
      </c>
      <c r="H12" s="365">
        <v>46981718</v>
      </c>
      <c r="I12" s="365">
        <v>51852445</v>
      </c>
      <c r="J12" s="365">
        <v>52902648.450139999</v>
      </c>
    </row>
    <row r="13" spans="1:10" s="19" customFormat="1" ht="15" customHeight="1">
      <c r="A13" s="47" t="s">
        <v>848</v>
      </c>
      <c r="B13" s="197" t="s">
        <v>876</v>
      </c>
      <c r="C13" s="512" t="s">
        <v>877</v>
      </c>
      <c r="D13" s="365">
        <v>192728</v>
      </c>
      <c r="E13" s="365">
        <v>230158</v>
      </c>
      <c r="F13" s="365">
        <v>252601</v>
      </c>
      <c r="G13" s="365">
        <v>190543</v>
      </c>
      <c r="H13" s="365">
        <v>207835</v>
      </c>
      <c r="I13" s="365">
        <v>233160</v>
      </c>
      <c r="J13" s="365">
        <v>260932.58590999999</v>
      </c>
    </row>
    <row r="14" spans="1:10" s="19" customFormat="1" ht="15" customHeight="1">
      <c r="A14" s="47" t="s">
        <v>848</v>
      </c>
      <c r="B14" s="197" t="s">
        <v>878</v>
      </c>
      <c r="C14" s="512" t="s">
        <v>879</v>
      </c>
      <c r="D14" s="365">
        <v>0</v>
      </c>
      <c r="E14" s="365">
        <v>0</v>
      </c>
      <c r="F14" s="365">
        <v>0</v>
      </c>
      <c r="G14" s="365">
        <v>0</v>
      </c>
      <c r="H14" s="365">
        <v>0</v>
      </c>
      <c r="I14" s="365">
        <v>0</v>
      </c>
      <c r="J14" s="365">
        <v>0</v>
      </c>
    </row>
    <row r="15" spans="1:10" s="19" customFormat="1" ht="15" customHeight="1" thickBot="1">
      <c r="A15" s="47" t="s">
        <v>848</v>
      </c>
      <c r="B15" s="198">
        <v>212.04</v>
      </c>
      <c r="C15" s="512" t="s">
        <v>880</v>
      </c>
      <c r="D15" s="365">
        <v>82441</v>
      </c>
      <c r="E15" s="365">
        <v>67460</v>
      </c>
      <c r="F15" s="365">
        <v>83684</v>
      </c>
      <c r="G15" s="365">
        <v>130822</v>
      </c>
      <c r="H15" s="365">
        <v>518728</v>
      </c>
      <c r="I15" s="365">
        <v>395124</v>
      </c>
      <c r="J15" s="365">
        <v>427057.15349</v>
      </c>
    </row>
    <row r="16" spans="1:10" s="19" customFormat="1" ht="15" customHeight="1" thickTop="1" thickBot="1">
      <c r="A16" s="194" t="s">
        <v>848</v>
      </c>
      <c r="B16" s="196" t="s">
        <v>881</v>
      </c>
      <c r="C16" s="412" t="s">
        <v>882</v>
      </c>
      <c r="D16" s="413">
        <v>2383645</v>
      </c>
      <c r="E16" s="413">
        <v>802007</v>
      </c>
      <c r="F16" s="413">
        <v>608029</v>
      </c>
      <c r="G16" s="413">
        <v>486584</v>
      </c>
      <c r="H16" s="413">
        <v>285971</v>
      </c>
      <c r="I16" s="413">
        <v>290575</v>
      </c>
      <c r="J16" s="413">
        <v>320959.83038</v>
      </c>
    </row>
    <row r="17" spans="1:10" s="19" customFormat="1" ht="15" customHeight="1" thickTop="1">
      <c r="A17" s="47" t="s">
        <v>848</v>
      </c>
      <c r="B17" s="197" t="s">
        <v>883</v>
      </c>
      <c r="C17" s="512" t="s">
        <v>884</v>
      </c>
      <c r="D17" s="365">
        <v>249119</v>
      </c>
      <c r="E17" s="365">
        <v>245466</v>
      </c>
      <c r="F17" s="365">
        <v>138236</v>
      </c>
      <c r="G17" s="365">
        <v>107437</v>
      </c>
      <c r="H17" s="365">
        <v>57424</v>
      </c>
      <c r="I17" s="365">
        <v>19718</v>
      </c>
      <c r="J17" s="365">
        <v>38058.451059999999</v>
      </c>
    </row>
    <row r="18" spans="1:10" s="19" customFormat="1" ht="15" customHeight="1">
      <c r="A18" s="47" t="s">
        <v>848</v>
      </c>
      <c r="B18" s="197" t="s">
        <v>885</v>
      </c>
      <c r="C18" s="512" t="s">
        <v>886</v>
      </c>
      <c r="D18" s="365">
        <v>114217</v>
      </c>
      <c r="E18" s="365">
        <v>47027</v>
      </c>
      <c r="F18" s="365">
        <v>46518</v>
      </c>
      <c r="G18" s="365">
        <v>19497</v>
      </c>
      <c r="H18" s="365">
        <v>22534</v>
      </c>
      <c r="I18" s="365">
        <v>39593</v>
      </c>
      <c r="J18" s="365">
        <v>5660.4498400000002</v>
      </c>
    </row>
    <row r="19" spans="1:10" s="19" customFormat="1" ht="15" customHeight="1">
      <c r="A19" s="47" t="s">
        <v>848</v>
      </c>
      <c r="B19" s="197" t="s">
        <v>887</v>
      </c>
      <c r="C19" s="512" t="s">
        <v>888</v>
      </c>
      <c r="D19" s="365">
        <v>1168</v>
      </c>
      <c r="E19" s="365">
        <v>549</v>
      </c>
      <c r="F19" s="365">
        <v>148</v>
      </c>
      <c r="G19" s="365">
        <v>94</v>
      </c>
      <c r="H19" s="365">
        <v>0</v>
      </c>
      <c r="I19" s="365">
        <v>344</v>
      </c>
      <c r="J19" s="365">
        <v>-1.0000000000000001E-5</v>
      </c>
    </row>
    <row r="20" spans="1:10" s="19" customFormat="1" ht="15" customHeight="1">
      <c r="A20" s="47" t="s">
        <v>848</v>
      </c>
      <c r="B20" s="197" t="s">
        <v>889</v>
      </c>
      <c r="C20" s="512" t="s">
        <v>890</v>
      </c>
      <c r="D20" s="365">
        <v>10609</v>
      </c>
      <c r="E20" s="365">
        <v>5304</v>
      </c>
      <c r="F20" s="365">
        <v>9254</v>
      </c>
      <c r="G20" s="365">
        <v>1988</v>
      </c>
      <c r="H20" s="365">
        <v>1200</v>
      </c>
      <c r="I20" s="365">
        <v>14</v>
      </c>
      <c r="J20" s="365">
        <v>-2.9999999999999997E-5</v>
      </c>
    </row>
    <row r="21" spans="1:10" s="19" customFormat="1" ht="15" customHeight="1">
      <c r="A21" s="47" t="s">
        <v>848</v>
      </c>
      <c r="B21" s="197" t="s">
        <v>891</v>
      </c>
      <c r="C21" s="512" t="s">
        <v>892</v>
      </c>
      <c r="D21" s="365">
        <v>106122</v>
      </c>
      <c r="E21" s="365">
        <v>25017</v>
      </c>
      <c r="F21" s="365">
        <v>18410</v>
      </c>
      <c r="G21" s="365">
        <v>12962</v>
      </c>
      <c r="H21" s="365">
        <v>4611</v>
      </c>
      <c r="I21" s="365">
        <v>8593</v>
      </c>
      <c r="J21" s="365">
        <v>9208.0745399999996</v>
      </c>
    </row>
    <row r="22" spans="1:10" s="19" customFormat="1" ht="15" customHeight="1">
      <c r="A22" s="47" t="s">
        <v>848</v>
      </c>
      <c r="B22" s="197" t="s">
        <v>893</v>
      </c>
      <c r="C22" s="512" t="s">
        <v>894</v>
      </c>
      <c r="D22" s="365">
        <v>33650</v>
      </c>
      <c r="E22" s="365">
        <v>80505</v>
      </c>
      <c r="F22" s="365">
        <v>16470</v>
      </c>
      <c r="G22" s="365">
        <v>2507</v>
      </c>
      <c r="H22" s="365">
        <v>3706</v>
      </c>
      <c r="I22" s="365">
        <v>24786</v>
      </c>
      <c r="J22" s="365">
        <v>77507.129969999995</v>
      </c>
    </row>
    <row r="23" spans="1:10" s="19" customFormat="1" ht="15" customHeight="1">
      <c r="A23" s="47" t="s">
        <v>848</v>
      </c>
      <c r="B23" s="197" t="s">
        <v>895</v>
      </c>
      <c r="C23" s="512" t="s">
        <v>896</v>
      </c>
      <c r="D23" s="365">
        <v>98917</v>
      </c>
      <c r="E23" s="365">
        <v>11041</v>
      </c>
      <c r="F23" s="365">
        <v>6473</v>
      </c>
      <c r="G23" s="365">
        <v>12853</v>
      </c>
      <c r="H23" s="365">
        <v>20000</v>
      </c>
      <c r="I23" s="365">
        <v>20000</v>
      </c>
      <c r="J23" s="365">
        <v>15000.00001</v>
      </c>
    </row>
    <row r="24" spans="1:10" s="19" customFormat="1" ht="15" customHeight="1" thickBot="1">
      <c r="A24" s="47" t="s">
        <v>848</v>
      </c>
      <c r="B24" s="197" t="s">
        <v>897</v>
      </c>
      <c r="C24" s="512" t="s">
        <v>898</v>
      </c>
      <c r="D24" s="365">
        <v>1769842</v>
      </c>
      <c r="E24" s="365">
        <v>387099</v>
      </c>
      <c r="F24" s="365">
        <v>372521</v>
      </c>
      <c r="G24" s="365">
        <v>329245</v>
      </c>
      <c r="H24" s="365">
        <v>176495</v>
      </c>
      <c r="I24" s="365">
        <v>177526</v>
      </c>
      <c r="J24" s="365">
        <v>175525.72500000001</v>
      </c>
    </row>
    <row r="25" spans="1:10" s="19" customFormat="1" ht="15" customHeight="1" thickTop="1" thickBot="1">
      <c r="A25" s="193" t="s">
        <v>848</v>
      </c>
      <c r="B25" s="199" t="s">
        <v>899</v>
      </c>
      <c r="C25" s="412" t="s">
        <v>900</v>
      </c>
      <c r="D25" s="414">
        <v>4348899</v>
      </c>
      <c r="E25" s="414">
        <v>4373255</v>
      </c>
      <c r="F25" s="414">
        <v>5070420</v>
      </c>
      <c r="G25" s="414">
        <v>3715943</v>
      </c>
      <c r="H25" s="414">
        <v>3952117</v>
      </c>
      <c r="I25" s="414">
        <v>3144797</v>
      </c>
      <c r="J25" s="414">
        <v>3634203.10317</v>
      </c>
    </row>
    <row r="26" spans="1:10" s="19" customFormat="1" ht="15" customHeight="1" thickTop="1" thickBot="1">
      <c r="A26" s="193" t="s">
        <v>848</v>
      </c>
      <c r="B26" s="199" t="s">
        <v>901</v>
      </c>
      <c r="C26" s="412" t="s">
        <v>902</v>
      </c>
      <c r="D26" s="414">
        <v>43373414</v>
      </c>
      <c r="E26" s="414">
        <v>52421843</v>
      </c>
      <c r="F26" s="414">
        <v>65219490</v>
      </c>
      <c r="G26" s="414">
        <v>70755431</v>
      </c>
      <c r="H26" s="414">
        <v>72297337</v>
      </c>
      <c r="I26" s="414">
        <v>79380373</v>
      </c>
      <c r="J26" s="414">
        <v>81274648.73646</v>
      </c>
    </row>
    <row r="27" spans="1:10" s="19" customFormat="1" ht="15" customHeight="1" thickTop="1" thickBot="1">
      <c r="A27" s="194" t="s">
        <v>848</v>
      </c>
      <c r="B27" s="200" t="s">
        <v>903</v>
      </c>
      <c r="C27" s="412" t="s">
        <v>904</v>
      </c>
      <c r="D27" s="413">
        <v>3263221</v>
      </c>
      <c r="E27" s="413">
        <v>4134928</v>
      </c>
      <c r="F27" s="413">
        <v>5523478</v>
      </c>
      <c r="G27" s="413">
        <v>6817238</v>
      </c>
      <c r="H27" s="413">
        <v>7943982</v>
      </c>
      <c r="I27" s="413">
        <v>9380300</v>
      </c>
      <c r="J27" s="413">
        <v>10039215.43805</v>
      </c>
    </row>
    <row r="28" spans="1:10" s="19" customFormat="1" ht="15" customHeight="1" thickTop="1">
      <c r="A28" s="47" t="s">
        <v>848</v>
      </c>
      <c r="B28" s="197" t="s">
        <v>905</v>
      </c>
      <c r="C28" s="512" t="s">
        <v>906</v>
      </c>
      <c r="D28" s="365">
        <v>80</v>
      </c>
      <c r="E28" s="365">
        <v>645</v>
      </c>
      <c r="F28" s="365">
        <v>81</v>
      </c>
      <c r="G28" s="365">
        <v>79</v>
      </c>
      <c r="H28" s="365">
        <v>189</v>
      </c>
      <c r="I28" s="365">
        <v>330</v>
      </c>
      <c r="J28" s="365">
        <v>158.15185</v>
      </c>
    </row>
    <row r="29" spans="1:10" s="19" customFormat="1" ht="15" customHeight="1">
      <c r="A29" s="47" t="s">
        <v>848</v>
      </c>
      <c r="B29" s="197" t="s">
        <v>907</v>
      </c>
      <c r="C29" s="512" t="s">
        <v>908</v>
      </c>
      <c r="D29" s="365">
        <v>2163</v>
      </c>
      <c r="E29" s="365">
        <v>2767</v>
      </c>
      <c r="F29" s="365">
        <v>4496</v>
      </c>
      <c r="G29" s="365">
        <v>6977</v>
      </c>
      <c r="H29" s="365">
        <v>6844</v>
      </c>
      <c r="I29" s="365">
        <v>7909</v>
      </c>
      <c r="J29" s="365">
        <v>9029.6109099999994</v>
      </c>
    </row>
    <row r="30" spans="1:10" s="19" customFormat="1" ht="15" customHeight="1">
      <c r="A30" s="47" t="s">
        <v>848</v>
      </c>
      <c r="B30" s="197" t="s">
        <v>909</v>
      </c>
      <c r="C30" s="512" t="s">
        <v>910</v>
      </c>
      <c r="D30" s="365">
        <v>445562</v>
      </c>
      <c r="E30" s="365">
        <v>342105</v>
      </c>
      <c r="F30" s="365">
        <v>399408</v>
      </c>
      <c r="G30" s="365">
        <v>452697</v>
      </c>
      <c r="H30" s="365">
        <v>85759</v>
      </c>
      <c r="I30" s="365">
        <v>99443</v>
      </c>
      <c r="J30" s="365">
        <v>105567.54339000001</v>
      </c>
    </row>
    <row r="31" spans="1:10" s="19" customFormat="1" ht="15" customHeight="1">
      <c r="A31" s="47" t="s">
        <v>848</v>
      </c>
      <c r="B31" s="201" t="s">
        <v>911</v>
      </c>
      <c r="C31" s="512" t="s">
        <v>912</v>
      </c>
      <c r="D31" s="365">
        <v>7554</v>
      </c>
      <c r="E31" s="365">
        <v>4635</v>
      </c>
      <c r="F31" s="365">
        <v>6237</v>
      </c>
      <c r="G31" s="365">
        <v>3235</v>
      </c>
      <c r="H31" s="365">
        <v>7799</v>
      </c>
      <c r="I31" s="365">
        <v>3706</v>
      </c>
      <c r="J31" s="365">
        <v>4197.0992800000004</v>
      </c>
    </row>
    <row r="32" spans="1:10" s="19" customFormat="1" ht="15" customHeight="1">
      <c r="A32" s="47" t="s">
        <v>848</v>
      </c>
      <c r="B32" s="201" t="s">
        <v>913</v>
      </c>
      <c r="C32" s="143" t="s">
        <v>914</v>
      </c>
      <c r="D32" s="365">
        <v>2807862</v>
      </c>
      <c r="E32" s="365">
        <v>3784777</v>
      </c>
      <c r="F32" s="365">
        <v>5113256</v>
      </c>
      <c r="G32" s="365">
        <v>6354251</v>
      </c>
      <c r="H32" s="365">
        <v>7843390</v>
      </c>
      <c r="I32" s="365">
        <v>9268912</v>
      </c>
      <c r="J32" s="365">
        <v>9920263.0326200016</v>
      </c>
    </row>
    <row r="33" spans="1:10" s="19" customFormat="1" ht="15" customHeight="1">
      <c r="A33" s="47" t="s">
        <v>848</v>
      </c>
      <c r="B33" s="201" t="s">
        <v>915</v>
      </c>
      <c r="C33" s="570" t="s">
        <v>916</v>
      </c>
      <c r="D33" s="413">
        <v>6230085</v>
      </c>
      <c r="E33" s="413">
        <v>5883537</v>
      </c>
      <c r="F33" s="413">
        <v>7481096</v>
      </c>
      <c r="G33" s="413">
        <v>9663397</v>
      </c>
      <c r="H33" s="413">
        <v>14892021</v>
      </c>
      <c r="I33" s="413">
        <v>17431730</v>
      </c>
      <c r="J33" s="413">
        <v>16506579.214440001</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workbookViewId="0">
      <selection sqref="A1:P1"/>
    </sheetView>
  </sheetViews>
  <sheetFormatPr defaultRowHeight="15"/>
  <cols>
    <col min="1" max="1" width="74" style="5" customWidth="1"/>
    <col min="2" max="7" width="10.140625" style="5" bestFit="1" customWidth="1"/>
    <col min="8" max="8" width="9.140625" style="5"/>
    <col min="9" max="9" width="10.140625" style="5" bestFit="1" customWidth="1"/>
    <col min="10" max="10" width="7.5703125" style="5" bestFit="1" customWidth="1"/>
    <col min="11" max="11" width="10.140625" style="5" bestFit="1" customWidth="1"/>
    <col min="12" max="12" width="9.140625" style="5"/>
    <col min="13" max="13" width="10.140625" style="5" bestFit="1" customWidth="1"/>
    <col min="14" max="14" width="9.140625" style="5"/>
    <col min="15" max="15" width="11.140625" style="5" bestFit="1" customWidth="1"/>
    <col min="16" max="16" width="8.2851562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24" t="s">
        <v>473</v>
      </c>
      <c r="B1" s="724"/>
      <c r="C1" s="724"/>
      <c r="D1" s="724"/>
      <c r="E1" s="724"/>
      <c r="F1" s="724"/>
      <c r="G1" s="724"/>
      <c r="H1" s="724"/>
      <c r="I1" s="724"/>
      <c r="J1" s="724"/>
      <c r="K1" s="724"/>
      <c r="L1" s="724"/>
      <c r="M1" s="724"/>
      <c r="N1" s="724"/>
      <c r="O1" s="724"/>
      <c r="P1" s="724"/>
      <c r="Q1" s="11"/>
      <c r="R1" s="11"/>
      <c r="S1" s="11"/>
      <c r="T1" s="11"/>
      <c r="U1" s="11"/>
    </row>
    <row r="2" spans="1:21" ht="18">
      <c r="A2" s="725" t="s">
        <v>823</v>
      </c>
      <c r="B2" s="725"/>
      <c r="C2" s="725"/>
      <c r="D2" s="725"/>
      <c r="E2" s="725"/>
      <c r="F2" s="725"/>
      <c r="G2" s="725"/>
      <c r="H2" s="725"/>
      <c r="I2" s="725"/>
      <c r="J2" s="725"/>
      <c r="K2" s="725"/>
      <c r="L2" s="725"/>
      <c r="M2" s="725"/>
      <c r="N2" s="725"/>
      <c r="O2" s="725"/>
      <c r="P2" s="725"/>
      <c r="Q2" s="11"/>
      <c r="R2" s="11"/>
      <c r="S2" s="11"/>
      <c r="T2" s="11"/>
      <c r="U2" s="11"/>
    </row>
    <row r="3" spans="1:21" ht="18">
      <c r="A3" s="725" t="s">
        <v>1569</v>
      </c>
      <c r="B3" s="725"/>
      <c r="C3" s="725"/>
      <c r="D3" s="725"/>
      <c r="E3" s="725"/>
      <c r="F3" s="725"/>
      <c r="G3" s="725"/>
      <c r="H3" s="725"/>
      <c r="I3" s="725"/>
      <c r="J3" s="725"/>
      <c r="K3" s="725"/>
      <c r="L3" s="725"/>
      <c r="M3" s="725"/>
      <c r="N3" s="725"/>
      <c r="O3" s="725"/>
      <c r="P3" s="725"/>
      <c r="Q3" s="11"/>
      <c r="R3" s="11"/>
      <c r="S3" s="11"/>
      <c r="T3" s="11"/>
      <c r="U3" s="11"/>
    </row>
    <row r="4" spans="1:21" ht="30" customHeight="1">
      <c r="A4" s="729" t="s">
        <v>547</v>
      </c>
      <c r="B4" s="729"/>
      <c r="C4" s="729"/>
      <c r="D4" s="729"/>
      <c r="E4" s="729"/>
      <c r="F4" s="729"/>
      <c r="G4" s="729"/>
      <c r="H4" s="729"/>
      <c r="I4" s="729"/>
      <c r="J4" s="729"/>
      <c r="K4" s="729"/>
      <c r="L4" s="729"/>
      <c r="M4" s="729"/>
      <c r="N4" s="729"/>
      <c r="O4" s="729"/>
      <c r="P4" s="729"/>
      <c r="Q4" s="11"/>
      <c r="R4" s="11"/>
      <c r="S4" s="11"/>
      <c r="T4" s="11"/>
      <c r="U4" s="11"/>
    </row>
    <row r="5" spans="1:21">
      <c r="A5" s="99"/>
      <c r="B5" s="205"/>
      <c r="C5" s="101"/>
      <c r="D5" s="205"/>
      <c r="E5" s="205"/>
      <c r="F5" s="205"/>
      <c r="G5" s="205"/>
      <c r="H5" s="205"/>
      <c r="I5" s="101"/>
      <c r="J5" s="184"/>
      <c r="K5" s="205"/>
      <c r="L5" s="205"/>
      <c r="M5" s="205"/>
      <c r="N5" s="205"/>
      <c r="O5" s="205"/>
      <c r="P5" s="98"/>
      <c r="Q5" s="11"/>
      <c r="R5" s="11"/>
      <c r="S5" s="11"/>
      <c r="T5" s="11"/>
      <c r="U5" s="11"/>
    </row>
    <row r="6" spans="1:21" ht="30" customHeight="1">
      <c r="A6" s="72" t="s">
        <v>824</v>
      </c>
      <c r="B6" s="73" t="s">
        <v>34</v>
      </c>
      <c r="C6" s="73" t="s">
        <v>147</v>
      </c>
      <c r="D6" s="73" t="s">
        <v>36</v>
      </c>
      <c r="E6" s="73" t="s">
        <v>38</v>
      </c>
      <c r="F6" s="73" t="s">
        <v>46</v>
      </c>
      <c r="G6" s="73" t="s">
        <v>44</v>
      </c>
      <c r="H6" s="73" t="s">
        <v>40</v>
      </c>
      <c r="I6" s="73" t="s">
        <v>42</v>
      </c>
      <c r="J6" s="73" t="s">
        <v>48</v>
      </c>
      <c r="K6" s="73" t="s">
        <v>50</v>
      </c>
      <c r="L6" s="73" t="s">
        <v>52</v>
      </c>
      <c r="M6" s="73" t="s">
        <v>54</v>
      </c>
      <c r="N6" s="73" t="s">
        <v>56</v>
      </c>
      <c r="O6" s="176" t="s">
        <v>554</v>
      </c>
      <c r="P6" s="73" t="s">
        <v>825</v>
      </c>
      <c r="Q6" s="11"/>
      <c r="R6" s="11"/>
      <c r="S6" s="11"/>
      <c r="T6" s="11"/>
      <c r="U6" s="11"/>
    </row>
    <row r="7" spans="1:21">
      <c r="A7" s="100" t="s">
        <v>826</v>
      </c>
      <c r="B7" s="97">
        <v>5088597.7825500006</v>
      </c>
      <c r="C7" s="97">
        <v>6467286.0971999997</v>
      </c>
      <c r="D7" s="97">
        <v>4652358.6762899999</v>
      </c>
      <c r="E7" s="97">
        <v>2716349.3032</v>
      </c>
      <c r="F7" s="97">
        <v>3274954.5314199999</v>
      </c>
      <c r="G7" s="97">
        <v>878149.16477999999</v>
      </c>
      <c r="H7" s="97">
        <v>744447.93666999997</v>
      </c>
      <c r="I7" s="97">
        <v>1207305.3659999999</v>
      </c>
      <c r="J7" s="97">
        <v>0</v>
      </c>
      <c r="K7" s="97">
        <v>1785900.0647</v>
      </c>
      <c r="L7" s="97">
        <v>355839.09505</v>
      </c>
      <c r="M7" s="97">
        <v>5181235.6748799998</v>
      </c>
      <c r="N7" s="97">
        <v>376789.49299</v>
      </c>
      <c r="O7" s="97">
        <v>32729213.185729999</v>
      </c>
      <c r="P7" s="160">
        <v>0.17035687261087618</v>
      </c>
      <c r="Q7" s="11"/>
      <c r="R7" s="11"/>
      <c r="S7" s="11"/>
      <c r="T7" s="11"/>
      <c r="U7" s="11"/>
    </row>
    <row r="8" spans="1:21">
      <c r="A8" s="100" t="s">
        <v>827</v>
      </c>
      <c r="B8" s="97">
        <v>5320430.2133500008</v>
      </c>
      <c r="C8" s="97">
        <v>3756171.5430600001</v>
      </c>
      <c r="D8" s="97">
        <v>7873174.6141999997</v>
      </c>
      <c r="E8" s="97">
        <v>4367858.1287099998</v>
      </c>
      <c r="F8" s="97">
        <v>5151209.8960899999</v>
      </c>
      <c r="G8" s="97">
        <v>3524571.3911700002</v>
      </c>
      <c r="H8" s="97">
        <v>2040414.6969600001</v>
      </c>
      <c r="I8" s="97">
        <v>2905990.6744400002</v>
      </c>
      <c r="J8" s="97">
        <v>12674.3896</v>
      </c>
      <c r="K8" s="97">
        <v>2408472.9108000002</v>
      </c>
      <c r="L8" s="97">
        <v>608487.45290999999</v>
      </c>
      <c r="M8" s="97">
        <v>5444860.1443599993</v>
      </c>
      <c r="N8" s="97">
        <v>1565195.7901400002</v>
      </c>
      <c r="O8" s="97">
        <v>44979511.845789999</v>
      </c>
      <c r="P8" s="160">
        <v>0.23412017044618527</v>
      </c>
      <c r="Q8" s="11"/>
      <c r="R8" s="11"/>
      <c r="S8" s="11"/>
      <c r="T8" s="11"/>
      <c r="U8" s="11"/>
    </row>
    <row r="9" spans="1:21">
      <c r="A9" s="100" t="s">
        <v>828</v>
      </c>
      <c r="B9" s="97">
        <v>3516007.5216399999</v>
      </c>
      <c r="C9" s="97">
        <v>3313022.0879899999</v>
      </c>
      <c r="D9" s="97">
        <v>5129387.2122200001</v>
      </c>
      <c r="E9" s="97">
        <v>4204870.5501899999</v>
      </c>
      <c r="F9" s="97">
        <v>2933087.4022300001</v>
      </c>
      <c r="G9" s="97">
        <v>2394259.8262100001</v>
      </c>
      <c r="H9" s="97">
        <v>2980856.7936199997</v>
      </c>
      <c r="I9" s="97">
        <v>3127589.1792700002</v>
      </c>
      <c r="J9" s="97">
        <v>23832.410179999999</v>
      </c>
      <c r="K9" s="97">
        <v>3124845.9124099999</v>
      </c>
      <c r="L9" s="97">
        <v>1039134.6459</v>
      </c>
      <c r="M9" s="97">
        <v>1505456.2500499999</v>
      </c>
      <c r="N9" s="97">
        <v>1999824.67117</v>
      </c>
      <c r="O9" s="97">
        <v>35292174.463079989</v>
      </c>
      <c r="P9" s="160">
        <v>0.18369718926787687</v>
      </c>
      <c r="Q9" s="11"/>
      <c r="R9" s="11"/>
      <c r="S9" s="11"/>
      <c r="T9" s="11"/>
      <c r="U9" s="11"/>
    </row>
    <row r="10" spans="1:21">
      <c r="A10" s="100" t="s">
        <v>829</v>
      </c>
      <c r="B10" s="97">
        <v>1714162.1936400002</v>
      </c>
      <c r="C10" s="97">
        <v>2154763.6100700004</v>
      </c>
      <c r="D10" s="97">
        <v>2983655.5734699997</v>
      </c>
      <c r="E10" s="97">
        <v>1486822.6011700002</v>
      </c>
      <c r="F10" s="97">
        <v>1812036.0434400002</v>
      </c>
      <c r="G10" s="97">
        <v>1072929.6964</v>
      </c>
      <c r="H10" s="97">
        <v>1300595.6419000002</v>
      </c>
      <c r="I10" s="97">
        <v>1152128.8257000002</v>
      </c>
      <c r="J10" s="97">
        <v>16697.512720000002</v>
      </c>
      <c r="K10" s="97">
        <v>1346803.69618</v>
      </c>
      <c r="L10" s="97">
        <v>607328.26371000009</v>
      </c>
      <c r="M10" s="97">
        <v>1067981.45028</v>
      </c>
      <c r="N10" s="97">
        <v>484662.40416000003</v>
      </c>
      <c r="O10" s="97">
        <v>17200567.512840003</v>
      </c>
      <c r="P10" s="160">
        <v>8.9529646557383408E-2</v>
      </c>
      <c r="Q10" s="11"/>
      <c r="R10" s="11"/>
      <c r="S10" s="11"/>
      <c r="T10" s="11"/>
      <c r="U10" s="11"/>
    </row>
    <row r="11" spans="1:21">
      <c r="A11" s="100" t="s">
        <v>830</v>
      </c>
      <c r="B11" s="97">
        <v>1115211.41338</v>
      </c>
      <c r="C11" s="97">
        <v>1169444.6302</v>
      </c>
      <c r="D11" s="97">
        <v>2000397.65644</v>
      </c>
      <c r="E11" s="97">
        <v>967469.71570000006</v>
      </c>
      <c r="F11" s="97">
        <v>966341.83512000006</v>
      </c>
      <c r="G11" s="97">
        <v>549009.76614999992</v>
      </c>
      <c r="H11" s="97">
        <v>468667.31635000004</v>
      </c>
      <c r="I11" s="97">
        <v>466526.40708999999</v>
      </c>
      <c r="J11" s="97">
        <v>15435.32216</v>
      </c>
      <c r="K11" s="97">
        <v>652445.88335999998</v>
      </c>
      <c r="L11" s="97">
        <v>197382.16553</v>
      </c>
      <c r="M11" s="97">
        <v>715941.22967999999</v>
      </c>
      <c r="N11" s="97">
        <v>246945.2672</v>
      </c>
      <c r="O11" s="97">
        <v>9531218.6083600018</v>
      </c>
      <c r="P11" s="160">
        <v>4.9610376671038868E-2</v>
      </c>
      <c r="Q11" s="11"/>
      <c r="R11" s="11"/>
      <c r="S11" s="11"/>
      <c r="T11" s="11"/>
      <c r="U11" s="11"/>
    </row>
    <row r="12" spans="1:21">
      <c r="A12" s="100" t="s">
        <v>831</v>
      </c>
      <c r="B12" s="97">
        <v>1211800.5641700001</v>
      </c>
      <c r="C12" s="97">
        <v>1251611.3322399999</v>
      </c>
      <c r="D12" s="97">
        <v>1765435.13393</v>
      </c>
      <c r="E12" s="97">
        <v>924139.65411</v>
      </c>
      <c r="F12" s="97">
        <v>826712.74742999999</v>
      </c>
      <c r="G12" s="97">
        <v>536331.05379000003</v>
      </c>
      <c r="H12" s="97">
        <v>336597.05923000001</v>
      </c>
      <c r="I12" s="97">
        <v>406709.82043999998</v>
      </c>
      <c r="J12" s="97">
        <v>6957.88411</v>
      </c>
      <c r="K12" s="97">
        <v>521955.02366000001</v>
      </c>
      <c r="L12" s="97">
        <v>98470.017019999999</v>
      </c>
      <c r="M12" s="97">
        <v>595990.47051999997</v>
      </c>
      <c r="N12" s="97">
        <v>225690.93547999999</v>
      </c>
      <c r="O12" s="97">
        <v>8708401.6961300019</v>
      </c>
      <c r="P12" s="160">
        <v>4.5327581508704931E-2</v>
      </c>
      <c r="Q12" s="11"/>
      <c r="R12" s="11"/>
      <c r="S12" s="11"/>
      <c r="T12" s="11"/>
      <c r="U12" s="11"/>
    </row>
    <row r="13" spans="1:21">
      <c r="A13" s="100" t="s">
        <v>832</v>
      </c>
      <c r="B13" s="97">
        <v>934368.23451999994</v>
      </c>
      <c r="C13" s="97">
        <v>1084703.4115599999</v>
      </c>
      <c r="D13" s="97">
        <v>1366489.7580299999</v>
      </c>
      <c r="E13" s="97">
        <v>694607.8147000001</v>
      </c>
      <c r="F13" s="97">
        <v>550276.38785000006</v>
      </c>
      <c r="G13" s="97">
        <v>358019.63047000003</v>
      </c>
      <c r="H13" s="97">
        <v>208294.25894999999</v>
      </c>
      <c r="I13" s="97">
        <v>332485.40518</v>
      </c>
      <c r="J13" s="97">
        <v>5441.1614099999997</v>
      </c>
      <c r="K13" s="97">
        <v>387808.64019999997</v>
      </c>
      <c r="L13" s="97">
        <v>55870.809740000004</v>
      </c>
      <c r="M13" s="97">
        <v>408840.97666000004</v>
      </c>
      <c r="N13" s="97">
        <v>203271.79436</v>
      </c>
      <c r="O13" s="97">
        <v>6590478.2836299995</v>
      </c>
      <c r="P13" s="160">
        <v>3.4303704859566117E-2</v>
      </c>
      <c r="Q13" s="11"/>
      <c r="R13" s="11"/>
      <c r="S13" s="11"/>
      <c r="T13" s="11"/>
      <c r="U13" s="11"/>
    </row>
    <row r="14" spans="1:21">
      <c r="A14" s="100" t="s">
        <v>833</v>
      </c>
      <c r="B14" s="97">
        <v>802672.28364000004</v>
      </c>
      <c r="C14" s="97">
        <v>1070206.14435</v>
      </c>
      <c r="D14" s="97">
        <v>1011092.03461</v>
      </c>
      <c r="E14" s="97">
        <v>510851.51049000002</v>
      </c>
      <c r="F14" s="97">
        <v>446476.60274</v>
      </c>
      <c r="G14" s="97">
        <v>258936.43221</v>
      </c>
      <c r="H14" s="97">
        <v>158344.79784000001</v>
      </c>
      <c r="I14" s="97">
        <v>367578.58765</v>
      </c>
      <c r="J14" s="97">
        <v>3316.7228</v>
      </c>
      <c r="K14" s="97">
        <v>515363.00712000002</v>
      </c>
      <c r="L14" s="97">
        <v>46927.83799</v>
      </c>
      <c r="M14" s="97">
        <v>325250.10922000004</v>
      </c>
      <c r="N14" s="97">
        <v>238158.23348</v>
      </c>
      <c r="O14" s="97">
        <v>5755174.3041400006</v>
      </c>
      <c r="P14" s="160">
        <v>2.9955914009299707E-2</v>
      </c>
      <c r="Q14" s="11"/>
      <c r="R14" s="11"/>
      <c r="S14" s="11"/>
      <c r="T14" s="11"/>
      <c r="U14" s="11"/>
    </row>
    <row r="15" spans="1:21">
      <c r="A15" s="100" t="s">
        <v>834</v>
      </c>
      <c r="B15" s="97">
        <v>496388.35381</v>
      </c>
      <c r="C15" s="97">
        <v>735859.15426999994</v>
      </c>
      <c r="D15" s="97">
        <v>632849.0478099999</v>
      </c>
      <c r="E15" s="97">
        <v>347911.03130000003</v>
      </c>
      <c r="F15" s="97">
        <v>282027.96162999998</v>
      </c>
      <c r="G15" s="97">
        <v>160792.80065000002</v>
      </c>
      <c r="H15" s="97">
        <v>98929.982980000001</v>
      </c>
      <c r="I15" s="97">
        <v>288887.19257000001</v>
      </c>
      <c r="J15" s="97">
        <v>2094.5365000000002</v>
      </c>
      <c r="K15" s="97">
        <v>287367.68767000001</v>
      </c>
      <c r="L15" s="97">
        <v>23214.405129999999</v>
      </c>
      <c r="M15" s="97">
        <v>200540.89349000002</v>
      </c>
      <c r="N15" s="97">
        <v>154815.30422999998</v>
      </c>
      <c r="O15" s="97">
        <v>3711678.3520399993</v>
      </c>
      <c r="P15" s="160">
        <v>1.9319435288677005E-2</v>
      </c>
      <c r="Q15" s="11"/>
      <c r="R15" s="11"/>
      <c r="S15" s="11"/>
      <c r="T15" s="11"/>
      <c r="U15" s="11"/>
    </row>
    <row r="16" spans="1:21">
      <c r="A16" s="100" t="s">
        <v>835</v>
      </c>
      <c r="B16" s="97">
        <v>715740.78544000001</v>
      </c>
      <c r="C16" s="97">
        <v>1259385.1089100002</v>
      </c>
      <c r="D16" s="97">
        <v>893154.41603999992</v>
      </c>
      <c r="E16" s="97">
        <v>449815.62319999997</v>
      </c>
      <c r="F16" s="97">
        <v>422153.86601999996</v>
      </c>
      <c r="G16" s="97">
        <v>221559.54527999999</v>
      </c>
      <c r="H16" s="97">
        <v>137659.56568999999</v>
      </c>
      <c r="I16" s="97">
        <v>595833.23011999996</v>
      </c>
      <c r="J16" s="97">
        <v>2788.4580000000001</v>
      </c>
      <c r="K16" s="97">
        <v>517779.41582999995</v>
      </c>
      <c r="L16" s="97">
        <v>40458.00604</v>
      </c>
      <c r="M16" s="97">
        <v>317071.54012000002</v>
      </c>
      <c r="N16" s="97">
        <v>361108.13860000001</v>
      </c>
      <c r="O16" s="97">
        <v>5934507.6992900008</v>
      </c>
      <c r="P16" s="160">
        <v>3.0889351552667376E-2</v>
      </c>
      <c r="Q16" s="11"/>
      <c r="R16" s="11"/>
      <c r="S16" s="11"/>
      <c r="T16" s="11"/>
      <c r="U16" s="11"/>
    </row>
    <row r="17" spans="1:21">
      <c r="A17" s="100" t="s">
        <v>836</v>
      </c>
      <c r="B17" s="97">
        <v>987306.73434000008</v>
      </c>
      <c r="C17" s="97">
        <v>1833348.0613199999</v>
      </c>
      <c r="D17" s="97">
        <v>1168560.78718</v>
      </c>
      <c r="E17" s="97">
        <v>615252.86355000001</v>
      </c>
      <c r="F17" s="97">
        <v>547453.25104</v>
      </c>
      <c r="G17" s="97">
        <v>308731.50233999995</v>
      </c>
      <c r="H17" s="97">
        <v>194745.17475999999</v>
      </c>
      <c r="I17" s="97">
        <v>685406.84998000006</v>
      </c>
      <c r="J17" s="97">
        <v>2248.7561099999998</v>
      </c>
      <c r="K17" s="97">
        <v>681257.84990000003</v>
      </c>
      <c r="L17" s="97">
        <v>50468.959259999996</v>
      </c>
      <c r="M17" s="97">
        <v>403698.76802999998</v>
      </c>
      <c r="N17" s="97">
        <v>456439.83613000001</v>
      </c>
      <c r="O17" s="97">
        <v>7934919.3939399999</v>
      </c>
      <c r="P17" s="160">
        <v>4.1301574978294335E-2</v>
      </c>
      <c r="Q17" s="11"/>
      <c r="R17" s="11"/>
      <c r="S17" s="11"/>
      <c r="T17" s="11"/>
      <c r="U17" s="11"/>
    </row>
    <row r="18" spans="1:21">
      <c r="A18" s="100" t="s">
        <v>837</v>
      </c>
      <c r="B18" s="97">
        <v>1212763.58525</v>
      </c>
      <c r="C18" s="97">
        <v>2316202.4019899997</v>
      </c>
      <c r="D18" s="97">
        <v>1300824.60029</v>
      </c>
      <c r="E18" s="97">
        <v>738326.41035999998</v>
      </c>
      <c r="F18" s="97">
        <v>703137.90076999995</v>
      </c>
      <c r="G18" s="97">
        <v>406458.59781000001</v>
      </c>
      <c r="H18" s="97">
        <v>227476.03995999999</v>
      </c>
      <c r="I18" s="97">
        <v>844105.75508000003</v>
      </c>
      <c r="J18" s="97">
        <v>3145.77666</v>
      </c>
      <c r="K18" s="97">
        <v>842691.99608000007</v>
      </c>
      <c r="L18" s="97">
        <v>60595.22494</v>
      </c>
      <c r="M18" s="97">
        <v>517033.67618999997</v>
      </c>
      <c r="N18" s="97">
        <v>589467.31654999999</v>
      </c>
      <c r="O18" s="97">
        <v>9762229.2819300015</v>
      </c>
      <c r="P18" s="160">
        <v>5.0812796529585168E-2</v>
      </c>
      <c r="Q18" s="11"/>
      <c r="R18" s="11"/>
      <c r="S18" s="11"/>
      <c r="T18" s="11"/>
      <c r="U18" s="11"/>
    </row>
    <row r="19" spans="1:21">
      <c r="A19" s="100" t="s">
        <v>838</v>
      </c>
      <c r="B19" s="97">
        <v>230677.83093999999</v>
      </c>
      <c r="C19" s="97">
        <v>462753.44607000001</v>
      </c>
      <c r="D19" s="97">
        <v>217297.47031</v>
      </c>
      <c r="E19" s="97">
        <v>135572.67684</v>
      </c>
      <c r="F19" s="97">
        <v>141857.73478</v>
      </c>
      <c r="G19" s="97">
        <v>83947.001040000003</v>
      </c>
      <c r="H19" s="97">
        <v>42071.305759999996</v>
      </c>
      <c r="I19" s="97">
        <v>135359.15714</v>
      </c>
      <c r="J19" s="97">
        <v>586.34203000000002</v>
      </c>
      <c r="K19" s="97">
        <v>144371.07208000001</v>
      </c>
      <c r="L19" s="97">
        <v>9675.5194200000005</v>
      </c>
      <c r="M19" s="97">
        <v>105793.32904000001</v>
      </c>
      <c r="N19" s="97">
        <v>92598.852440000002</v>
      </c>
      <c r="O19" s="97">
        <v>1802561.73789</v>
      </c>
      <c r="P19" s="160">
        <v>9.3824064334321732E-3</v>
      </c>
      <c r="Q19" s="11"/>
      <c r="R19" s="11"/>
      <c r="S19" s="11"/>
      <c r="T19" s="11"/>
      <c r="U19" s="11"/>
    </row>
    <row r="20" spans="1:21">
      <c r="A20" s="100" t="s">
        <v>839</v>
      </c>
      <c r="B20" s="97">
        <v>272936.44056999998</v>
      </c>
      <c r="C20" s="97">
        <v>501553.66318999999</v>
      </c>
      <c r="D20" s="97">
        <v>231819.96838999999</v>
      </c>
      <c r="E20" s="97">
        <v>148755.41738999999</v>
      </c>
      <c r="F20" s="97">
        <v>148448.85487000001</v>
      </c>
      <c r="G20" s="97">
        <v>108047.62637</v>
      </c>
      <c r="H20" s="97">
        <v>55813.984469999996</v>
      </c>
      <c r="I20" s="97">
        <v>209987.65656999999</v>
      </c>
      <c r="J20" s="97">
        <v>715.53862000000004</v>
      </c>
      <c r="K20" s="97">
        <v>190517.44258</v>
      </c>
      <c r="L20" s="97">
        <v>15399.80393</v>
      </c>
      <c r="M20" s="97">
        <v>153539.26599000001</v>
      </c>
      <c r="N20" s="97">
        <v>151300.29166999998</v>
      </c>
      <c r="O20" s="97">
        <v>2188835.9546099999</v>
      </c>
      <c r="P20" s="160">
        <v>1.1392979286412516E-2</v>
      </c>
      <c r="Q20" s="11"/>
      <c r="R20" s="11"/>
      <c r="S20" s="11"/>
      <c r="T20" s="11"/>
      <c r="U20" s="11"/>
    </row>
    <row r="21" spans="1:21">
      <c r="A21" s="72" t="s">
        <v>191</v>
      </c>
      <c r="B21" s="158">
        <v>23619063.937240008</v>
      </c>
      <c r="C21" s="158">
        <v>27376310.692420002</v>
      </c>
      <c r="D21" s="158">
        <v>31226496.949209999</v>
      </c>
      <c r="E21" s="158">
        <v>18308603.30091</v>
      </c>
      <c r="F21" s="158">
        <v>18206175.01543</v>
      </c>
      <c r="G21" s="158">
        <v>10861744.034670001</v>
      </c>
      <c r="H21" s="158">
        <v>8994914.5551400017</v>
      </c>
      <c r="I21" s="158">
        <v>12725894.10723</v>
      </c>
      <c r="J21" s="158">
        <v>95934.810900000011</v>
      </c>
      <c r="K21" s="158">
        <v>13407580.602570001</v>
      </c>
      <c r="L21" s="158">
        <v>3209252.2065699995</v>
      </c>
      <c r="M21" s="158">
        <v>16943233.778510001</v>
      </c>
      <c r="N21" s="158">
        <v>7146268.3285999997</v>
      </c>
      <c r="O21" s="158">
        <v>192121472.31940001</v>
      </c>
      <c r="P21" s="161">
        <v>1</v>
      </c>
      <c r="Q21" s="11"/>
      <c r="R21" s="11"/>
      <c r="S21" s="11"/>
      <c r="T21" s="11"/>
      <c r="U21" s="11"/>
    </row>
    <row r="22" spans="1:21">
      <c r="A22" s="54" t="s">
        <v>840</v>
      </c>
      <c r="B22" s="160">
        <v>0.12293817891408594</v>
      </c>
      <c r="C22" s="160">
        <v>0.14249479957610964</v>
      </c>
      <c r="D22" s="160">
        <v>0.16253517408661258</v>
      </c>
      <c r="E22" s="160">
        <v>9.529701745399978E-2</v>
      </c>
      <c r="F22" s="160">
        <v>9.4763874103371518E-2</v>
      </c>
      <c r="G22" s="160">
        <v>5.6535815094173651E-2</v>
      </c>
      <c r="H22" s="160">
        <v>4.6818892477494899E-2</v>
      </c>
      <c r="I22" s="160">
        <v>6.6238791289675983E-2</v>
      </c>
      <c r="J22" s="160">
        <v>4.9934455395235239E-4</v>
      </c>
      <c r="K22" s="160">
        <v>6.9786996948888846E-2</v>
      </c>
      <c r="L22" s="160">
        <v>1.6704286969207949E-2</v>
      </c>
      <c r="M22" s="160">
        <v>8.8190214107572759E-2</v>
      </c>
      <c r="N22" s="160">
        <v>3.7196614424854085E-2</v>
      </c>
      <c r="O22" s="160">
        <v>1</v>
      </c>
      <c r="P22" s="234"/>
      <c r="Q22" s="11"/>
      <c r="R22" s="11"/>
      <c r="S22" s="11"/>
      <c r="T22" s="11"/>
      <c r="U22" s="11"/>
    </row>
    <row r="23" spans="1:21" ht="30" customHeight="1">
      <c r="A23" s="437" t="s">
        <v>841</v>
      </c>
      <c r="B23" s="73" t="s">
        <v>34</v>
      </c>
      <c r="C23" s="73" t="s">
        <v>147</v>
      </c>
      <c r="D23" s="73" t="s">
        <v>36</v>
      </c>
      <c r="E23" s="73" t="s">
        <v>38</v>
      </c>
      <c r="F23" s="73" t="s">
        <v>46</v>
      </c>
      <c r="G23" s="73" t="s">
        <v>44</v>
      </c>
      <c r="H23" s="73" t="s">
        <v>40</v>
      </c>
      <c r="I23" s="73" t="s">
        <v>42</v>
      </c>
      <c r="J23" s="73" t="s">
        <v>48</v>
      </c>
      <c r="K23" s="73" t="s">
        <v>50</v>
      </c>
      <c r="L23" s="73" t="s">
        <v>52</v>
      </c>
      <c r="M23" s="73" t="s">
        <v>54</v>
      </c>
      <c r="N23" s="73" t="s">
        <v>56</v>
      </c>
      <c r="O23" s="176" t="s">
        <v>554</v>
      </c>
      <c r="P23" s="73" t="s">
        <v>778</v>
      </c>
      <c r="Q23" s="11"/>
      <c r="R23" s="11"/>
      <c r="S23" s="11"/>
      <c r="T23" s="11"/>
      <c r="U23" s="11"/>
    </row>
    <row r="24" spans="1:21">
      <c r="A24" s="100" t="s">
        <v>826</v>
      </c>
      <c r="B24" s="97">
        <v>120</v>
      </c>
      <c r="C24" s="97">
        <v>112</v>
      </c>
      <c r="D24" s="97">
        <v>156</v>
      </c>
      <c r="E24" s="97">
        <v>101</v>
      </c>
      <c r="F24" s="97">
        <v>116</v>
      </c>
      <c r="G24" s="97">
        <v>29</v>
      </c>
      <c r="H24" s="97">
        <v>30</v>
      </c>
      <c r="I24" s="97">
        <v>36</v>
      </c>
      <c r="J24" s="97">
        <v>0</v>
      </c>
      <c r="K24" s="97">
        <v>54</v>
      </c>
      <c r="L24" s="97">
        <v>15</v>
      </c>
      <c r="M24" s="97">
        <v>138</v>
      </c>
      <c r="N24" s="97">
        <v>16</v>
      </c>
      <c r="O24" s="97">
        <v>923</v>
      </c>
      <c r="P24" s="160">
        <v>8.2832271381136133E-5</v>
      </c>
      <c r="Q24" s="11"/>
      <c r="R24" s="11"/>
      <c r="S24" s="11"/>
      <c r="T24" s="11"/>
      <c r="U24" s="11"/>
    </row>
    <row r="25" spans="1:21">
      <c r="A25" s="100" t="s">
        <v>827</v>
      </c>
      <c r="B25" s="97">
        <v>545</v>
      </c>
      <c r="C25" s="97">
        <v>379</v>
      </c>
      <c r="D25" s="97">
        <v>817</v>
      </c>
      <c r="E25" s="97">
        <v>456</v>
      </c>
      <c r="F25" s="97">
        <v>517</v>
      </c>
      <c r="G25" s="97">
        <v>359</v>
      </c>
      <c r="H25" s="97">
        <v>218</v>
      </c>
      <c r="I25" s="97">
        <v>301</v>
      </c>
      <c r="J25" s="97">
        <v>1</v>
      </c>
      <c r="K25" s="97">
        <v>250</v>
      </c>
      <c r="L25" s="97">
        <v>66</v>
      </c>
      <c r="M25" s="97">
        <v>550</v>
      </c>
      <c r="N25" s="97">
        <v>160</v>
      </c>
      <c r="O25" s="97">
        <v>4619</v>
      </c>
      <c r="P25" s="160">
        <v>4.1452032666247868E-4</v>
      </c>
      <c r="Q25" s="11"/>
      <c r="R25" s="11"/>
      <c r="S25" s="11"/>
      <c r="T25" s="11"/>
      <c r="U25" s="11"/>
    </row>
    <row r="26" spans="1:21">
      <c r="A26" s="100" t="s">
        <v>828</v>
      </c>
      <c r="B26" s="97">
        <v>720</v>
      </c>
      <c r="C26" s="97">
        <v>656</v>
      </c>
      <c r="D26" s="97">
        <v>1046</v>
      </c>
      <c r="E26" s="97">
        <v>857</v>
      </c>
      <c r="F26" s="97">
        <v>600</v>
      </c>
      <c r="G26" s="97">
        <v>481</v>
      </c>
      <c r="H26" s="97">
        <v>600</v>
      </c>
      <c r="I26" s="97">
        <v>640</v>
      </c>
      <c r="J26" s="97">
        <v>5</v>
      </c>
      <c r="K26" s="97">
        <v>636</v>
      </c>
      <c r="L26" s="97">
        <v>215</v>
      </c>
      <c r="M26" s="97">
        <v>310</v>
      </c>
      <c r="N26" s="97">
        <v>413</v>
      </c>
      <c r="O26" s="97">
        <v>7179</v>
      </c>
      <c r="P26" s="160">
        <v>6.4426097101319218E-4</v>
      </c>
      <c r="Q26" s="11"/>
      <c r="R26" s="11"/>
      <c r="S26" s="11"/>
      <c r="T26" s="11"/>
      <c r="U26" s="11"/>
    </row>
    <row r="27" spans="1:21">
      <c r="A27" s="100" t="s">
        <v>829</v>
      </c>
      <c r="B27" s="97">
        <v>775</v>
      </c>
      <c r="C27" s="97">
        <v>910</v>
      </c>
      <c r="D27" s="97">
        <v>1374</v>
      </c>
      <c r="E27" s="97">
        <v>673</v>
      </c>
      <c r="F27" s="97">
        <v>837</v>
      </c>
      <c r="G27" s="97">
        <v>454</v>
      </c>
      <c r="H27" s="97">
        <v>571</v>
      </c>
      <c r="I27" s="97">
        <v>513</v>
      </c>
      <c r="J27" s="97">
        <v>8</v>
      </c>
      <c r="K27" s="97">
        <v>613</v>
      </c>
      <c r="L27" s="97">
        <v>264</v>
      </c>
      <c r="M27" s="97">
        <v>490</v>
      </c>
      <c r="N27" s="97">
        <v>221</v>
      </c>
      <c r="O27" s="97">
        <v>7703</v>
      </c>
      <c r="P27" s="160">
        <v>6.9128600915372882E-4</v>
      </c>
      <c r="Q27" s="11"/>
      <c r="R27" s="11"/>
      <c r="S27" s="11"/>
      <c r="T27" s="11"/>
      <c r="U27" s="11"/>
    </row>
    <row r="28" spans="1:21">
      <c r="A28" s="100" t="s">
        <v>830</v>
      </c>
      <c r="B28" s="97">
        <v>1187</v>
      </c>
      <c r="C28" s="97">
        <v>1238</v>
      </c>
      <c r="D28" s="97">
        <v>2101</v>
      </c>
      <c r="E28" s="97">
        <v>1021</v>
      </c>
      <c r="F28" s="97">
        <v>1019</v>
      </c>
      <c r="G28" s="97">
        <v>576</v>
      </c>
      <c r="H28" s="97">
        <v>487</v>
      </c>
      <c r="I28" s="97">
        <v>490</v>
      </c>
      <c r="J28" s="97">
        <v>16</v>
      </c>
      <c r="K28" s="97">
        <v>683</v>
      </c>
      <c r="L28" s="97">
        <v>202</v>
      </c>
      <c r="M28" s="97">
        <v>747</v>
      </c>
      <c r="N28" s="97">
        <v>260</v>
      </c>
      <c r="O28" s="97">
        <v>10027</v>
      </c>
      <c r="P28" s="160">
        <v>8.9984743785336083E-4</v>
      </c>
      <c r="Q28" s="11"/>
      <c r="R28" s="11"/>
      <c r="S28" s="11"/>
      <c r="T28" s="11"/>
      <c r="U28" s="11"/>
    </row>
    <row r="29" spans="1:21">
      <c r="A29" s="100" t="s">
        <v>831</v>
      </c>
      <c r="B29" s="97">
        <v>2571</v>
      </c>
      <c r="C29" s="97">
        <v>2692</v>
      </c>
      <c r="D29" s="97">
        <v>3760</v>
      </c>
      <c r="E29" s="97">
        <v>1940</v>
      </c>
      <c r="F29" s="97">
        <v>1763</v>
      </c>
      <c r="G29" s="97">
        <v>1131</v>
      </c>
      <c r="H29" s="97">
        <v>703</v>
      </c>
      <c r="I29" s="97">
        <v>876</v>
      </c>
      <c r="J29" s="97">
        <v>15</v>
      </c>
      <c r="K29" s="97">
        <v>1134</v>
      </c>
      <c r="L29" s="97">
        <v>211</v>
      </c>
      <c r="M29" s="97">
        <v>1247</v>
      </c>
      <c r="N29" s="97">
        <v>492</v>
      </c>
      <c r="O29" s="97">
        <v>18535</v>
      </c>
      <c r="P29" s="160">
        <v>1.6633761105626851E-3</v>
      </c>
      <c r="Q29" s="11"/>
      <c r="R29" s="11"/>
      <c r="S29" s="11"/>
      <c r="T29" s="11"/>
      <c r="U29" s="11"/>
    </row>
    <row r="30" spans="1:21">
      <c r="A30" s="100" t="s">
        <v>832</v>
      </c>
      <c r="B30" s="97">
        <v>3564</v>
      </c>
      <c r="C30" s="97">
        <v>4155</v>
      </c>
      <c r="D30" s="97">
        <v>5205</v>
      </c>
      <c r="E30" s="97">
        <v>2643</v>
      </c>
      <c r="F30" s="97">
        <v>2108</v>
      </c>
      <c r="G30" s="97">
        <v>1359</v>
      </c>
      <c r="H30" s="97">
        <v>784</v>
      </c>
      <c r="I30" s="97">
        <v>1284</v>
      </c>
      <c r="J30" s="97">
        <v>21</v>
      </c>
      <c r="K30" s="97">
        <v>1483</v>
      </c>
      <c r="L30" s="97">
        <v>214</v>
      </c>
      <c r="M30" s="97">
        <v>1522</v>
      </c>
      <c r="N30" s="97">
        <v>777</v>
      </c>
      <c r="O30" s="97">
        <v>25119</v>
      </c>
      <c r="P30" s="160">
        <v>2.2542403302521761E-3</v>
      </c>
      <c r="Q30" s="11"/>
      <c r="R30" s="11"/>
      <c r="S30" s="11"/>
      <c r="T30" s="11"/>
      <c r="U30" s="11"/>
    </row>
    <row r="31" spans="1:21">
      <c r="A31" s="100" t="s">
        <v>833</v>
      </c>
      <c r="B31" s="97">
        <v>4790</v>
      </c>
      <c r="C31" s="97">
        <v>6416</v>
      </c>
      <c r="D31" s="97">
        <v>6048</v>
      </c>
      <c r="E31" s="97">
        <v>3064</v>
      </c>
      <c r="F31" s="97">
        <v>2671</v>
      </c>
      <c r="G31" s="97">
        <v>1549</v>
      </c>
      <c r="H31" s="97">
        <v>955</v>
      </c>
      <c r="I31" s="97">
        <v>2228</v>
      </c>
      <c r="J31" s="97">
        <v>20</v>
      </c>
      <c r="K31" s="97">
        <v>3002</v>
      </c>
      <c r="L31" s="97">
        <v>278</v>
      </c>
      <c r="M31" s="97">
        <v>1935</v>
      </c>
      <c r="N31" s="97">
        <v>1419</v>
      </c>
      <c r="O31" s="97">
        <v>34375</v>
      </c>
      <c r="P31" s="160">
        <v>3.0848963474827246E-3</v>
      </c>
      <c r="Q31" s="11"/>
      <c r="R31" s="11"/>
      <c r="S31" s="11"/>
      <c r="T31" s="11"/>
      <c r="U31" s="11"/>
    </row>
    <row r="32" spans="1:21">
      <c r="A32" s="100" t="s">
        <v>834</v>
      </c>
      <c r="B32" s="97">
        <v>4200</v>
      </c>
      <c r="C32" s="97">
        <v>6236</v>
      </c>
      <c r="D32" s="97">
        <v>5343</v>
      </c>
      <c r="E32" s="97">
        <v>2926</v>
      </c>
      <c r="F32" s="97">
        <v>2385</v>
      </c>
      <c r="G32" s="97">
        <v>1359</v>
      </c>
      <c r="H32" s="97">
        <v>840</v>
      </c>
      <c r="I32" s="97">
        <v>2467</v>
      </c>
      <c r="J32" s="97">
        <v>17</v>
      </c>
      <c r="K32" s="97">
        <v>2434</v>
      </c>
      <c r="L32" s="97">
        <v>195</v>
      </c>
      <c r="M32" s="97">
        <v>1690</v>
      </c>
      <c r="N32" s="97">
        <v>1318</v>
      </c>
      <c r="O32" s="97">
        <v>31410</v>
      </c>
      <c r="P32" s="160">
        <v>2.8188100152562148E-3</v>
      </c>
      <c r="Q32" s="11"/>
      <c r="R32" s="11"/>
      <c r="S32" s="11"/>
      <c r="T32" s="11"/>
      <c r="U32" s="11"/>
    </row>
    <row r="33" spans="1:21">
      <c r="A33" s="100" t="s">
        <v>835</v>
      </c>
      <c r="B33" s="97">
        <v>8665</v>
      </c>
      <c r="C33" s="97">
        <v>15047</v>
      </c>
      <c r="D33" s="97">
        <v>10809</v>
      </c>
      <c r="E33" s="97">
        <v>5431</v>
      </c>
      <c r="F33" s="97">
        <v>5068</v>
      </c>
      <c r="G33" s="97">
        <v>2677</v>
      </c>
      <c r="H33" s="97">
        <v>1664</v>
      </c>
      <c r="I33" s="97">
        <v>7262</v>
      </c>
      <c r="J33" s="97">
        <v>34</v>
      </c>
      <c r="K33" s="97">
        <v>6187</v>
      </c>
      <c r="L33" s="97">
        <v>481</v>
      </c>
      <c r="M33" s="97">
        <v>3774</v>
      </c>
      <c r="N33" s="97">
        <v>4317</v>
      </c>
      <c r="O33" s="97">
        <v>71416</v>
      </c>
      <c r="P33" s="160">
        <v>6.4090460378713092E-3</v>
      </c>
      <c r="Q33" s="11"/>
      <c r="R33" s="11"/>
      <c r="S33" s="11"/>
      <c r="T33" s="11"/>
      <c r="U33" s="11"/>
    </row>
    <row r="34" spans="1:21">
      <c r="A34" s="100" t="s">
        <v>836</v>
      </c>
      <c r="B34" s="97">
        <v>20405</v>
      </c>
      <c r="C34" s="97">
        <v>37886</v>
      </c>
      <c r="D34" s="97">
        <v>24029</v>
      </c>
      <c r="E34" s="97">
        <v>12732</v>
      </c>
      <c r="F34" s="97">
        <v>11279</v>
      </c>
      <c r="G34" s="97">
        <v>6397</v>
      </c>
      <c r="H34" s="97">
        <v>4061</v>
      </c>
      <c r="I34" s="97">
        <v>14383</v>
      </c>
      <c r="J34" s="97">
        <v>48</v>
      </c>
      <c r="K34" s="97">
        <v>14161</v>
      </c>
      <c r="L34" s="97">
        <v>1034</v>
      </c>
      <c r="M34" s="97">
        <v>8349</v>
      </c>
      <c r="N34" s="97">
        <v>9539</v>
      </c>
      <c r="O34" s="97">
        <v>164303</v>
      </c>
      <c r="P34" s="160">
        <v>1.4744951987795029E-2</v>
      </c>
      <c r="Q34" s="11"/>
      <c r="R34" s="11"/>
      <c r="S34" s="11"/>
      <c r="T34" s="11"/>
      <c r="U34" s="11"/>
    </row>
    <row r="35" spans="1:21">
      <c r="A35" s="100" t="s">
        <v>837</v>
      </c>
      <c r="B35" s="97">
        <v>77565</v>
      </c>
      <c r="C35" s="97">
        <v>148223</v>
      </c>
      <c r="D35" s="97">
        <v>81966</v>
      </c>
      <c r="E35" s="97">
        <v>47022</v>
      </c>
      <c r="F35" s="97">
        <v>45142</v>
      </c>
      <c r="G35" s="97">
        <v>26355</v>
      </c>
      <c r="H35" s="97">
        <v>14469</v>
      </c>
      <c r="I35" s="97">
        <v>53490</v>
      </c>
      <c r="J35" s="97">
        <v>209</v>
      </c>
      <c r="K35" s="97">
        <v>53925</v>
      </c>
      <c r="L35" s="97">
        <v>3889</v>
      </c>
      <c r="M35" s="97">
        <v>33696</v>
      </c>
      <c r="N35" s="97">
        <v>37311</v>
      </c>
      <c r="O35" s="97">
        <v>623262</v>
      </c>
      <c r="P35" s="160">
        <v>5.5933052140357174E-2</v>
      </c>
      <c r="Q35" s="11"/>
      <c r="R35" s="11"/>
      <c r="S35" s="11"/>
      <c r="T35" s="11"/>
      <c r="U35" s="11"/>
    </row>
    <row r="36" spans="1:21">
      <c r="A36" s="100" t="s">
        <v>838</v>
      </c>
      <c r="B36" s="97">
        <v>47155</v>
      </c>
      <c r="C36" s="97">
        <v>94963</v>
      </c>
      <c r="D36" s="97">
        <v>44186</v>
      </c>
      <c r="E36" s="97">
        <v>27722</v>
      </c>
      <c r="F36" s="97">
        <v>28741</v>
      </c>
      <c r="G36" s="97">
        <v>17084</v>
      </c>
      <c r="H36" s="97">
        <v>8606</v>
      </c>
      <c r="I36" s="97">
        <v>27750</v>
      </c>
      <c r="J36" s="97">
        <v>124</v>
      </c>
      <c r="K36" s="97">
        <v>29089</v>
      </c>
      <c r="L36" s="97">
        <v>1975</v>
      </c>
      <c r="M36" s="97">
        <v>21655</v>
      </c>
      <c r="N36" s="97">
        <v>18880</v>
      </c>
      <c r="O36" s="97">
        <v>367930</v>
      </c>
      <c r="P36" s="160">
        <v>3.3018935654671094E-2</v>
      </c>
      <c r="Q36" s="11"/>
      <c r="R36" s="11"/>
      <c r="S36" s="11"/>
      <c r="T36" s="11"/>
      <c r="U36" s="11"/>
    </row>
    <row r="37" spans="1:21">
      <c r="A37" s="100" t="s">
        <v>839</v>
      </c>
      <c r="B37" s="97">
        <v>1113255</v>
      </c>
      <c r="C37" s="97">
        <v>1955350</v>
      </c>
      <c r="D37" s="97">
        <v>979858</v>
      </c>
      <c r="E37" s="97">
        <v>502161</v>
      </c>
      <c r="F37" s="97">
        <v>724966</v>
      </c>
      <c r="G37" s="97">
        <v>474272</v>
      </c>
      <c r="H37" s="97">
        <v>276990</v>
      </c>
      <c r="I37" s="97">
        <v>1093484</v>
      </c>
      <c r="J37" s="97">
        <v>1937</v>
      </c>
      <c r="K37" s="97">
        <v>1009592</v>
      </c>
      <c r="L37" s="97">
        <v>85638</v>
      </c>
      <c r="M37" s="97">
        <v>642002</v>
      </c>
      <c r="N37" s="97">
        <v>916694</v>
      </c>
      <c r="O37" s="97">
        <v>9776199</v>
      </c>
      <c r="P37" s="160">
        <v>0.87733994435968765</v>
      </c>
      <c r="Q37" s="11"/>
      <c r="R37" s="11"/>
      <c r="S37" s="11"/>
      <c r="T37" s="11"/>
      <c r="U37" s="11"/>
    </row>
    <row r="38" spans="1:21">
      <c r="A38" s="72" t="s">
        <v>191</v>
      </c>
      <c r="B38" s="158">
        <v>1285517</v>
      </c>
      <c r="C38" s="158">
        <v>2274263</v>
      </c>
      <c r="D38" s="158">
        <v>1166698</v>
      </c>
      <c r="E38" s="158">
        <v>608749</v>
      </c>
      <c r="F38" s="158">
        <v>827212</v>
      </c>
      <c r="G38" s="158">
        <v>534082</v>
      </c>
      <c r="H38" s="158">
        <v>310978</v>
      </c>
      <c r="I38" s="158">
        <v>1205204</v>
      </c>
      <c r="J38" s="158">
        <v>2455</v>
      </c>
      <c r="K38" s="158">
        <v>1123243</v>
      </c>
      <c r="L38" s="158">
        <v>94677</v>
      </c>
      <c r="M38" s="158">
        <v>718105</v>
      </c>
      <c r="N38" s="158">
        <v>991817</v>
      </c>
      <c r="O38" s="158">
        <v>11143000</v>
      </c>
      <c r="P38" s="161">
        <v>1</v>
      </c>
      <c r="Q38" s="11"/>
      <c r="R38" s="11"/>
      <c r="S38" s="11"/>
      <c r="T38" s="11"/>
      <c r="U38" s="11"/>
    </row>
    <row r="39" spans="1:21">
      <c r="A39" s="54" t="s">
        <v>840</v>
      </c>
      <c r="B39" s="160">
        <v>0.11536543121242035</v>
      </c>
      <c r="C39" s="160">
        <v>0.20409790900116664</v>
      </c>
      <c r="D39" s="160">
        <v>0.10470232432917527</v>
      </c>
      <c r="E39" s="160">
        <v>5.4630620120254866E-2</v>
      </c>
      <c r="F39" s="160">
        <v>7.4236022615094682E-2</v>
      </c>
      <c r="G39" s="160">
        <v>4.7929821412545995E-2</v>
      </c>
      <c r="H39" s="160">
        <v>2.7907924257381315E-2</v>
      </c>
      <c r="I39" s="160">
        <v>0.10815794669299111</v>
      </c>
      <c r="J39" s="160">
        <v>2.2031768823476623E-4</v>
      </c>
      <c r="K39" s="160">
        <v>0.10080256663376111</v>
      </c>
      <c r="L39" s="160">
        <v>8.4965449160908195E-3</v>
      </c>
      <c r="M39" s="160">
        <v>6.4444494301355112E-2</v>
      </c>
      <c r="N39" s="160">
        <v>8.9008076819527951E-2</v>
      </c>
      <c r="O39" s="160">
        <v>1</v>
      </c>
      <c r="P39" s="235"/>
      <c r="Q39" s="11"/>
      <c r="R39" s="11"/>
      <c r="S39" s="11"/>
      <c r="T39" s="11"/>
      <c r="U39" s="11"/>
    </row>
    <row r="40" spans="1:21" ht="15.75" thickBot="1">
      <c r="A40" s="206"/>
      <c r="B40" s="207"/>
      <c r="C40" s="208"/>
      <c r="D40" s="208"/>
      <c r="E40" s="208"/>
      <c r="F40" s="208"/>
      <c r="G40" s="208"/>
      <c r="H40" s="207"/>
      <c r="I40" s="207"/>
      <c r="J40" s="207"/>
      <c r="K40" s="207"/>
      <c r="L40" s="207"/>
      <c r="M40" s="207"/>
      <c r="N40" s="207"/>
      <c r="O40" s="559"/>
      <c r="P40" s="559"/>
      <c r="Q40" s="11"/>
      <c r="R40" s="11"/>
      <c r="S40" s="11"/>
      <c r="T40" s="11"/>
      <c r="U40" s="11"/>
    </row>
    <row r="41" spans="1:21" ht="36.75" customHeight="1" thickTop="1">
      <c r="A41" s="759" t="s">
        <v>1534</v>
      </c>
      <c r="B41" s="760"/>
      <c r="C41" s="760"/>
      <c r="D41" s="760"/>
      <c r="E41" s="760"/>
      <c r="F41" s="760"/>
      <c r="G41" s="760"/>
      <c r="H41" s="760"/>
      <c r="I41" s="760"/>
      <c r="J41" s="760"/>
      <c r="K41" s="760"/>
      <c r="L41" s="760"/>
      <c r="M41" s="760"/>
      <c r="N41" s="760"/>
      <c r="O41" s="760"/>
      <c r="P41" s="760"/>
      <c r="Q41" s="11"/>
      <c r="R41" s="11"/>
      <c r="S41" s="11"/>
      <c r="T41" s="11"/>
      <c r="U41" s="11"/>
    </row>
    <row r="42" spans="1:21">
      <c r="A42" s="209"/>
      <c r="B42" s="210"/>
      <c r="C42" s="210"/>
      <c r="D42" s="210"/>
      <c r="E42" s="210"/>
      <c r="F42" s="210"/>
      <c r="G42" s="210"/>
      <c r="H42" s="210"/>
      <c r="I42" s="210"/>
      <c r="J42" s="210"/>
      <c r="K42" s="210"/>
      <c r="L42" s="210"/>
      <c r="M42" s="210"/>
      <c r="N42" s="210"/>
      <c r="O42" s="210"/>
      <c r="P42" s="210"/>
      <c r="Q42" s="11"/>
      <c r="R42" s="11"/>
      <c r="S42" s="11"/>
      <c r="T42" s="11"/>
      <c r="U42" s="11"/>
    </row>
    <row r="43" spans="1:21" ht="30" customHeight="1">
      <c r="A43" s="724" t="s">
        <v>473</v>
      </c>
      <c r="B43" s="724"/>
      <c r="C43" s="724"/>
      <c r="D43" s="724"/>
      <c r="E43" s="724"/>
      <c r="F43" s="724"/>
      <c r="G43" s="724"/>
      <c r="H43" s="724"/>
      <c r="I43" s="724"/>
      <c r="J43" s="724"/>
      <c r="K43" s="724"/>
      <c r="L43" s="724"/>
      <c r="M43" s="724"/>
      <c r="N43" s="724"/>
      <c r="O43" s="724"/>
      <c r="P43" s="724"/>
      <c r="Q43" s="11"/>
      <c r="R43" s="11"/>
      <c r="S43" s="11"/>
      <c r="T43" s="11"/>
      <c r="U43" s="11"/>
    </row>
    <row r="44" spans="1:21" ht="18">
      <c r="A44" s="725" t="s">
        <v>842</v>
      </c>
      <c r="B44" s="725"/>
      <c r="C44" s="725"/>
      <c r="D44" s="725"/>
      <c r="E44" s="725"/>
      <c r="F44" s="725"/>
      <c r="G44" s="725"/>
      <c r="H44" s="725"/>
      <c r="I44" s="725"/>
      <c r="J44" s="725"/>
      <c r="K44" s="725"/>
      <c r="L44" s="725"/>
      <c r="M44" s="725"/>
      <c r="N44" s="725"/>
      <c r="O44" s="725"/>
      <c r="P44" s="725"/>
      <c r="Q44" s="11"/>
      <c r="R44" s="11"/>
      <c r="S44" s="11"/>
      <c r="T44" s="11"/>
      <c r="U44" s="11"/>
    </row>
    <row r="45" spans="1:21" ht="18">
      <c r="A45" s="725" t="s">
        <v>1569</v>
      </c>
      <c r="B45" s="725"/>
      <c r="C45" s="725"/>
      <c r="D45" s="725"/>
      <c r="E45" s="725"/>
      <c r="F45" s="725"/>
      <c r="G45" s="725"/>
      <c r="H45" s="725"/>
      <c r="I45" s="725"/>
      <c r="J45" s="725"/>
      <c r="K45" s="725"/>
      <c r="L45" s="725"/>
      <c r="M45" s="725"/>
      <c r="N45" s="725"/>
      <c r="O45" s="725"/>
      <c r="P45" s="725"/>
      <c r="Q45" s="11"/>
      <c r="R45" s="11"/>
      <c r="S45" s="11"/>
      <c r="T45" s="11"/>
      <c r="U45" s="11"/>
    </row>
    <row r="46" spans="1:21" ht="30" customHeight="1">
      <c r="A46" s="729" t="s">
        <v>547</v>
      </c>
      <c r="B46" s="729"/>
      <c r="C46" s="729"/>
      <c r="D46" s="729"/>
      <c r="E46" s="729"/>
      <c r="F46" s="729"/>
      <c r="G46" s="729"/>
      <c r="H46" s="729"/>
      <c r="I46" s="729"/>
      <c r="J46" s="729"/>
      <c r="K46" s="729"/>
      <c r="L46" s="729"/>
      <c r="M46" s="729"/>
      <c r="N46" s="729"/>
      <c r="O46" s="729"/>
      <c r="P46" s="729"/>
      <c r="Q46" s="11"/>
      <c r="R46" s="11"/>
      <c r="S46" s="11"/>
      <c r="T46" s="11"/>
      <c r="U46" s="11"/>
    </row>
    <row r="47" spans="1:21">
      <c r="A47" s="99"/>
      <c r="B47" s="205"/>
      <c r="C47" s="101"/>
      <c r="D47" s="205"/>
      <c r="E47" s="205"/>
      <c r="F47" s="205"/>
      <c r="G47" s="205"/>
      <c r="H47" s="205"/>
      <c r="I47" s="101"/>
      <c r="J47" s="184"/>
      <c r="K47" s="205"/>
      <c r="L47" s="205"/>
      <c r="M47" s="205"/>
      <c r="N47" s="205"/>
      <c r="O47" s="205"/>
      <c r="P47" s="98"/>
      <c r="Q47" s="11"/>
      <c r="R47" s="11"/>
      <c r="S47" s="11"/>
      <c r="T47" s="11"/>
      <c r="U47" s="11"/>
    </row>
    <row r="48" spans="1:21" ht="30" customHeight="1">
      <c r="A48" s="72" t="s">
        <v>824</v>
      </c>
      <c r="B48" s="73" t="s">
        <v>34</v>
      </c>
      <c r="C48" s="73" t="s">
        <v>147</v>
      </c>
      <c r="D48" s="73" t="s">
        <v>36</v>
      </c>
      <c r="E48" s="73" t="s">
        <v>38</v>
      </c>
      <c r="F48" s="73" t="s">
        <v>46</v>
      </c>
      <c r="G48" s="73" t="s">
        <v>44</v>
      </c>
      <c r="H48" s="73" t="s">
        <v>40</v>
      </c>
      <c r="I48" s="73" t="s">
        <v>42</v>
      </c>
      <c r="J48" s="73" t="s">
        <v>48</v>
      </c>
      <c r="K48" s="73" t="s">
        <v>50</v>
      </c>
      <c r="L48" s="73" t="s">
        <v>52</v>
      </c>
      <c r="M48" s="73" t="s">
        <v>54</v>
      </c>
      <c r="N48" s="73" t="s">
        <v>56</v>
      </c>
      <c r="O48" s="176" t="s">
        <v>554</v>
      </c>
      <c r="P48" s="73" t="s">
        <v>825</v>
      </c>
      <c r="Q48" s="11"/>
      <c r="R48" s="11"/>
      <c r="S48" s="11"/>
      <c r="T48" s="11"/>
      <c r="U48" s="11"/>
    </row>
    <row r="49" spans="1:21">
      <c r="A49" s="100" t="s">
        <v>826</v>
      </c>
      <c r="B49" s="97">
        <v>3466907.22701</v>
      </c>
      <c r="C49" s="97">
        <v>2285055.2561999997</v>
      </c>
      <c r="D49" s="97">
        <v>2228195.6705399998</v>
      </c>
      <c r="E49" s="97">
        <v>1343416.4898599999</v>
      </c>
      <c r="F49" s="97">
        <v>1707980.4591400002</v>
      </c>
      <c r="G49" s="97">
        <v>575678.48827999993</v>
      </c>
      <c r="H49" s="97">
        <v>296718.63488999999</v>
      </c>
      <c r="I49" s="97">
        <v>0</v>
      </c>
      <c r="J49" s="97">
        <v>0</v>
      </c>
      <c r="K49" s="97">
        <v>944335.37274000002</v>
      </c>
      <c r="L49" s="97">
        <v>202789.94525999998</v>
      </c>
      <c r="M49" s="97">
        <v>1851282.3086199998</v>
      </c>
      <c r="N49" s="97">
        <v>0</v>
      </c>
      <c r="O49" s="97">
        <v>14902359.852539999</v>
      </c>
      <c r="P49" s="160">
        <v>0.44386579615364496</v>
      </c>
      <c r="Q49" s="11"/>
      <c r="R49" s="11"/>
      <c r="S49" s="11"/>
      <c r="T49" s="11"/>
      <c r="U49" s="11"/>
    </row>
    <row r="50" spans="1:21">
      <c r="A50" s="100" t="s">
        <v>827</v>
      </c>
      <c r="B50" s="97">
        <v>611277.97789999994</v>
      </c>
      <c r="C50" s="97">
        <v>449431.67166000005</v>
      </c>
      <c r="D50" s="97">
        <v>641646.72242000001</v>
      </c>
      <c r="E50" s="97">
        <v>466461.13167999999</v>
      </c>
      <c r="F50" s="97">
        <v>381143.70688999997</v>
      </c>
      <c r="G50" s="97">
        <v>187001.38490999999</v>
      </c>
      <c r="H50" s="97">
        <v>230720.56378</v>
      </c>
      <c r="I50" s="97">
        <v>0</v>
      </c>
      <c r="J50" s="97">
        <v>12674.3896</v>
      </c>
      <c r="K50" s="97">
        <v>157168.60122000001</v>
      </c>
      <c r="L50" s="97">
        <v>22255.059379999999</v>
      </c>
      <c r="M50" s="97">
        <v>236327.37852</v>
      </c>
      <c r="N50" s="97">
        <v>0</v>
      </c>
      <c r="O50" s="97">
        <v>3396108.5879599997</v>
      </c>
      <c r="P50" s="160">
        <v>0.10115286821249106</v>
      </c>
      <c r="Q50" s="11"/>
      <c r="R50" s="11"/>
      <c r="S50" s="11"/>
      <c r="T50" s="11"/>
      <c r="U50" s="11"/>
    </row>
    <row r="51" spans="1:21">
      <c r="A51" s="100" t="s">
        <v>828</v>
      </c>
      <c r="B51" s="97">
        <v>539267.58022999996</v>
      </c>
      <c r="C51" s="97">
        <v>432014.25394999998</v>
      </c>
      <c r="D51" s="97">
        <v>594565.79605999996</v>
      </c>
      <c r="E51" s="97">
        <v>468964.73697000003</v>
      </c>
      <c r="F51" s="97">
        <v>470901.92976999999</v>
      </c>
      <c r="G51" s="97">
        <v>243669.71046</v>
      </c>
      <c r="H51" s="97">
        <v>131374.38983</v>
      </c>
      <c r="I51" s="97">
        <v>0</v>
      </c>
      <c r="J51" s="97">
        <v>10889.299070000001</v>
      </c>
      <c r="K51" s="97">
        <v>56636.083729999998</v>
      </c>
      <c r="L51" s="97">
        <v>26375.96543</v>
      </c>
      <c r="M51" s="97">
        <v>280995.89880999998</v>
      </c>
      <c r="N51" s="97">
        <v>0</v>
      </c>
      <c r="O51" s="97">
        <v>3255655.6443099999</v>
      </c>
      <c r="P51" s="160">
        <v>9.6969486635867505E-2</v>
      </c>
      <c r="Q51" s="11"/>
      <c r="R51" s="11"/>
      <c r="S51" s="11"/>
      <c r="T51" s="11"/>
      <c r="U51" s="11"/>
    </row>
    <row r="52" spans="1:21">
      <c r="A52" s="100" t="s">
        <v>829</v>
      </c>
      <c r="B52" s="97">
        <v>643491.70600999997</v>
      </c>
      <c r="C52" s="97">
        <v>605822.90966</v>
      </c>
      <c r="D52" s="97">
        <v>679281.03443</v>
      </c>
      <c r="E52" s="97">
        <v>678295.62530999992</v>
      </c>
      <c r="F52" s="97">
        <v>465062.68461</v>
      </c>
      <c r="G52" s="97">
        <v>365254.56468000001</v>
      </c>
      <c r="H52" s="97">
        <v>223173.2812</v>
      </c>
      <c r="I52" s="97">
        <v>0</v>
      </c>
      <c r="J52" s="97">
        <v>1557.2481299999999</v>
      </c>
      <c r="K52" s="97">
        <v>79003.70379</v>
      </c>
      <c r="L52" s="97">
        <v>36912.000549999997</v>
      </c>
      <c r="M52" s="97">
        <v>344066.5405</v>
      </c>
      <c r="N52" s="97">
        <v>0</v>
      </c>
      <c r="O52" s="97">
        <v>4121921.2988700001</v>
      </c>
      <c r="P52" s="160">
        <v>0.12277115148939047</v>
      </c>
      <c r="Q52" s="11"/>
      <c r="R52" s="11"/>
      <c r="S52" s="11"/>
      <c r="T52" s="11"/>
      <c r="U52" s="11"/>
    </row>
    <row r="53" spans="1:21">
      <c r="A53" s="100" t="s">
        <v>830</v>
      </c>
      <c r="B53" s="97">
        <v>419988.74148999999</v>
      </c>
      <c r="C53" s="97">
        <v>406895.40100000001</v>
      </c>
      <c r="D53" s="97">
        <v>477086.83785000001</v>
      </c>
      <c r="E53" s="97">
        <v>468271.29923</v>
      </c>
      <c r="F53" s="97">
        <v>265006.69741000002</v>
      </c>
      <c r="G53" s="97">
        <v>231588.60053</v>
      </c>
      <c r="H53" s="97">
        <v>130451.81712000001</v>
      </c>
      <c r="I53" s="97">
        <v>0</v>
      </c>
      <c r="J53" s="97">
        <v>6663.8643400000001</v>
      </c>
      <c r="K53" s="97">
        <v>18732.4172</v>
      </c>
      <c r="L53" s="97">
        <v>18088.817739999999</v>
      </c>
      <c r="M53" s="97">
        <v>174989.41412</v>
      </c>
      <c r="N53" s="97">
        <v>0</v>
      </c>
      <c r="O53" s="97">
        <v>2617763.9080299996</v>
      </c>
      <c r="P53" s="160">
        <v>7.7969923735398808E-2</v>
      </c>
      <c r="Q53" s="11"/>
      <c r="R53" s="11"/>
      <c r="S53" s="11"/>
      <c r="T53" s="11"/>
      <c r="U53" s="11"/>
    </row>
    <row r="54" spans="1:21">
      <c r="A54" s="100" t="s">
        <v>831</v>
      </c>
      <c r="B54" s="97">
        <v>301242.31472000002</v>
      </c>
      <c r="C54" s="97">
        <v>330382.98031999997</v>
      </c>
      <c r="D54" s="97">
        <v>356267.90064999997</v>
      </c>
      <c r="E54" s="97">
        <v>316863.55285000004</v>
      </c>
      <c r="F54" s="97">
        <v>179917.11265</v>
      </c>
      <c r="G54" s="97">
        <v>194375.10441</v>
      </c>
      <c r="H54" s="97">
        <v>104728.26903</v>
      </c>
      <c r="I54" s="97">
        <v>0</v>
      </c>
      <c r="J54" s="97">
        <v>2236.48992</v>
      </c>
      <c r="K54" s="97">
        <v>17041.456429999998</v>
      </c>
      <c r="L54" s="97">
        <v>21041.518899999999</v>
      </c>
      <c r="M54" s="97">
        <v>140872.28034999999</v>
      </c>
      <c r="N54" s="97">
        <v>0</v>
      </c>
      <c r="O54" s="97">
        <v>1964968.9802300001</v>
      </c>
      <c r="P54" s="160">
        <v>5.8526470267616551E-2</v>
      </c>
      <c r="Q54" s="11"/>
      <c r="R54" s="11"/>
      <c r="S54" s="11"/>
      <c r="T54" s="11"/>
      <c r="U54" s="11"/>
    </row>
    <row r="55" spans="1:21">
      <c r="A55" s="100" t="s">
        <v>832</v>
      </c>
      <c r="B55" s="97">
        <v>183187.93802</v>
      </c>
      <c r="C55" s="97">
        <v>191189.23946000001</v>
      </c>
      <c r="D55" s="97">
        <v>210280.70840999999</v>
      </c>
      <c r="E55" s="97">
        <v>182435.29300999999</v>
      </c>
      <c r="F55" s="97">
        <v>107505.92307999999</v>
      </c>
      <c r="G55" s="97">
        <v>101066.26732</v>
      </c>
      <c r="H55" s="97">
        <v>55318.020990000005</v>
      </c>
      <c r="I55" s="97">
        <v>0</v>
      </c>
      <c r="J55" s="97">
        <v>2520.7352000000001</v>
      </c>
      <c r="K55" s="97">
        <v>9393.6615899999997</v>
      </c>
      <c r="L55" s="97">
        <v>9019.2623800000001</v>
      </c>
      <c r="M55" s="97">
        <v>71279.472250000006</v>
      </c>
      <c r="N55" s="97">
        <v>0</v>
      </c>
      <c r="O55" s="97">
        <v>1123196.5217100002</v>
      </c>
      <c r="P55" s="160">
        <v>3.34543336276261E-2</v>
      </c>
      <c r="Q55" s="11"/>
      <c r="R55" s="11"/>
      <c r="S55" s="11"/>
      <c r="T55" s="11"/>
      <c r="U55" s="11"/>
    </row>
    <row r="56" spans="1:21">
      <c r="A56" s="100" t="s">
        <v>833</v>
      </c>
      <c r="B56" s="97">
        <v>112619.71137999999</v>
      </c>
      <c r="C56" s="97">
        <v>117286.62651</v>
      </c>
      <c r="D56" s="97">
        <v>121022.14801999999</v>
      </c>
      <c r="E56" s="97">
        <v>111768.87075</v>
      </c>
      <c r="F56" s="97">
        <v>62712.280200000001</v>
      </c>
      <c r="G56" s="97">
        <v>55877.219389999998</v>
      </c>
      <c r="H56" s="97">
        <v>33308.940239999996</v>
      </c>
      <c r="I56" s="97">
        <v>0</v>
      </c>
      <c r="J56" s="97">
        <v>1364.2905800000001</v>
      </c>
      <c r="K56" s="97">
        <v>5456.34746</v>
      </c>
      <c r="L56" s="97">
        <v>5417.7011700000003</v>
      </c>
      <c r="M56" s="97">
        <v>33452.564809999996</v>
      </c>
      <c r="N56" s="97">
        <v>0</v>
      </c>
      <c r="O56" s="97">
        <v>660286.70051</v>
      </c>
      <c r="P56" s="160">
        <v>1.966659541922022E-2</v>
      </c>
      <c r="Q56" s="11"/>
      <c r="R56" s="11"/>
      <c r="S56" s="11"/>
      <c r="T56" s="11"/>
      <c r="U56" s="11"/>
    </row>
    <row r="57" spans="1:21">
      <c r="A57" s="100" t="s">
        <v>834</v>
      </c>
      <c r="B57" s="97">
        <v>57986.235200000003</v>
      </c>
      <c r="C57" s="97">
        <v>62828.173699999999</v>
      </c>
      <c r="D57" s="97">
        <v>62148.799610000002</v>
      </c>
      <c r="E57" s="97">
        <v>62687.391069999998</v>
      </c>
      <c r="F57" s="97">
        <v>31056.944920000002</v>
      </c>
      <c r="G57" s="97">
        <v>27048.178230000001</v>
      </c>
      <c r="H57" s="97">
        <v>14987.67016</v>
      </c>
      <c r="I57" s="97">
        <v>0</v>
      </c>
      <c r="J57" s="97">
        <v>591.15645999999992</v>
      </c>
      <c r="K57" s="97">
        <v>2100.0171500000001</v>
      </c>
      <c r="L57" s="97">
        <v>1984.3194599999999</v>
      </c>
      <c r="M57" s="97">
        <v>22031.179120000001</v>
      </c>
      <c r="N57" s="97">
        <v>0</v>
      </c>
      <c r="O57" s="97">
        <v>345450.06508000009</v>
      </c>
      <c r="P57" s="160">
        <v>1.0289207191700456E-2</v>
      </c>
      <c r="Q57" s="11"/>
      <c r="R57" s="11"/>
      <c r="S57" s="11"/>
      <c r="T57" s="11"/>
      <c r="U57" s="11"/>
    </row>
    <row r="58" spans="1:21">
      <c r="A58" s="100" t="s">
        <v>835</v>
      </c>
      <c r="B58" s="97">
        <v>68867.604129999992</v>
      </c>
      <c r="C58" s="97">
        <v>62936.929810000001</v>
      </c>
      <c r="D58" s="97">
        <v>68441.229340000005</v>
      </c>
      <c r="E58" s="97">
        <v>61912.162469999996</v>
      </c>
      <c r="F58" s="97">
        <v>35821.584950000004</v>
      </c>
      <c r="G58" s="97">
        <v>29388.34561</v>
      </c>
      <c r="H58" s="97">
        <v>17243.003199999999</v>
      </c>
      <c r="I58" s="97">
        <v>0</v>
      </c>
      <c r="J58" s="97">
        <v>1122.58402</v>
      </c>
      <c r="K58" s="97">
        <v>3813.1725000000001</v>
      </c>
      <c r="L58" s="97">
        <v>3086.7594199999999</v>
      </c>
      <c r="M58" s="97">
        <v>26810.2497</v>
      </c>
      <c r="N58" s="97">
        <v>0</v>
      </c>
      <c r="O58" s="97">
        <v>379443.62514999998</v>
      </c>
      <c r="P58" s="160">
        <v>1.1301703115424611E-2</v>
      </c>
      <c r="Q58" s="11"/>
      <c r="R58" s="11"/>
      <c r="S58" s="11"/>
      <c r="T58" s="11"/>
      <c r="U58" s="11"/>
    </row>
    <row r="59" spans="1:21">
      <c r="A59" s="100" t="s">
        <v>836</v>
      </c>
      <c r="B59" s="97">
        <v>69658.193870000003</v>
      </c>
      <c r="C59" s="97">
        <v>69390.743889999998</v>
      </c>
      <c r="D59" s="97">
        <v>76366.268719999993</v>
      </c>
      <c r="E59" s="97">
        <v>62858.955240000003</v>
      </c>
      <c r="F59" s="97">
        <v>35684.111649999999</v>
      </c>
      <c r="G59" s="97">
        <v>30670.318789999998</v>
      </c>
      <c r="H59" s="97">
        <v>17904.350930000001</v>
      </c>
      <c r="I59" s="97">
        <v>0</v>
      </c>
      <c r="J59" s="97">
        <v>573.91395</v>
      </c>
      <c r="K59" s="97">
        <v>2517.4900499999999</v>
      </c>
      <c r="L59" s="97">
        <v>3794.9179599999998</v>
      </c>
      <c r="M59" s="97">
        <v>29133.516079999998</v>
      </c>
      <c r="N59" s="97">
        <v>0</v>
      </c>
      <c r="O59" s="97">
        <v>398552.78112999996</v>
      </c>
      <c r="P59" s="160">
        <v>1.1870868054187057E-2</v>
      </c>
      <c r="Q59" s="11"/>
      <c r="R59" s="11"/>
      <c r="S59" s="11"/>
      <c r="T59" s="11"/>
      <c r="U59" s="11"/>
    </row>
    <row r="60" spans="1:21">
      <c r="A60" s="100" t="s">
        <v>837</v>
      </c>
      <c r="B60" s="97">
        <v>54077.075929999999</v>
      </c>
      <c r="C60" s="97">
        <v>53934.794170000001</v>
      </c>
      <c r="D60" s="97">
        <v>62674.194259999997</v>
      </c>
      <c r="E60" s="97">
        <v>48099.907579999999</v>
      </c>
      <c r="F60" s="97">
        <v>27187.08152</v>
      </c>
      <c r="G60" s="97">
        <v>28813.996480000002</v>
      </c>
      <c r="H60" s="97">
        <v>13647.9174</v>
      </c>
      <c r="I60" s="97">
        <v>0</v>
      </c>
      <c r="J60" s="97">
        <v>622.62083999999993</v>
      </c>
      <c r="K60" s="97">
        <v>2047.99874</v>
      </c>
      <c r="L60" s="97">
        <v>2639.3989500000002</v>
      </c>
      <c r="M60" s="97">
        <v>22808.843280000001</v>
      </c>
      <c r="N60" s="97">
        <v>0</v>
      </c>
      <c r="O60" s="97">
        <v>316553.82915000001</v>
      </c>
      <c r="P60" s="160">
        <v>9.4285347281559025E-3</v>
      </c>
      <c r="Q60" s="11"/>
      <c r="R60" s="11"/>
      <c r="S60" s="11"/>
      <c r="T60" s="11"/>
      <c r="U60" s="11"/>
    </row>
    <row r="61" spans="1:21">
      <c r="A61" s="100" t="s">
        <v>838</v>
      </c>
      <c r="B61" s="97">
        <v>6649.15524</v>
      </c>
      <c r="C61" s="97">
        <v>8904.2433000000001</v>
      </c>
      <c r="D61" s="97">
        <v>8606.1845399999984</v>
      </c>
      <c r="E61" s="97">
        <v>6257.6526900000008</v>
      </c>
      <c r="F61" s="97">
        <v>3598.9130699999996</v>
      </c>
      <c r="G61" s="97">
        <v>4465.74496</v>
      </c>
      <c r="H61" s="97">
        <v>1996.00809</v>
      </c>
      <c r="I61" s="97">
        <v>0</v>
      </c>
      <c r="J61" s="97">
        <v>61.965230000000005</v>
      </c>
      <c r="K61" s="97">
        <v>454.69145000000003</v>
      </c>
      <c r="L61" s="97">
        <v>404.59194000000002</v>
      </c>
      <c r="M61" s="97">
        <v>2674.5734600000001</v>
      </c>
      <c r="N61" s="97">
        <v>0</v>
      </c>
      <c r="O61" s="97">
        <v>44073.723970000006</v>
      </c>
      <c r="P61" s="160">
        <v>1.3127329344463318E-3</v>
      </c>
      <c r="Q61" s="11"/>
      <c r="R61" s="11"/>
      <c r="S61" s="11"/>
      <c r="T61" s="11"/>
      <c r="U61" s="11"/>
    </row>
    <row r="62" spans="1:21">
      <c r="A62" s="100" t="s">
        <v>839</v>
      </c>
      <c r="B62" s="97">
        <v>7846.3313499999995</v>
      </c>
      <c r="C62" s="97">
        <v>10928.127570000001</v>
      </c>
      <c r="D62" s="97">
        <v>8356.7522300000001</v>
      </c>
      <c r="E62" s="97">
        <v>6621.44013</v>
      </c>
      <c r="F62" s="97">
        <v>3601.8374599999997</v>
      </c>
      <c r="G62" s="97">
        <v>4015.7275</v>
      </c>
      <c r="H62" s="97">
        <v>2141.7435399999999</v>
      </c>
      <c r="I62" s="97">
        <v>0</v>
      </c>
      <c r="J62" s="97">
        <v>131.84741</v>
      </c>
      <c r="K62" s="97">
        <v>470.58951999999999</v>
      </c>
      <c r="L62" s="97">
        <v>646.93502000000001</v>
      </c>
      <c r="M62" s="97">
        <v>2924.8058999999998</v>
      </c>
      <c r="N62" s="97">
        <v>0</v>
      </c>
      <c r="O62" s="97">
        <v>47686.137630000012</v>
      </c>
      <c r="P62" s="160">
        <v>1.4203284348300454E-3</v>
      </c>
      <c r="Q62" s="11"/>
      <c r="R62" s="11"/>
      <c r="S62" s="11"/>
      <c r="T62" s="11"/>
      <c r="U62" s="11"/>
    </row>
    <row r="63" spans="1:21">
      <c r="A63" s="72" t="s">
        <v>191</v>
      </c>
      <c r="B63" s="158">
        <v>6543067.7924800003</v>
      </c>
      <c r="C63" s="158">
        <v>5087001.3511999976</v>
      </c>
      <c r="D63" s="158">
        <v>5594940.247080001</v>
      </c>
      <c r="E63" s="158">
        <v>4284914.5088400003</v>
      </c>
      <c r="F63" s="158">
        <v>3777181.2673200001</v>
      </c>
      <c r="G63" s="158">
        <v>2078913.6515499998</v>
      </c>
      <c r="H63" s="158">
        <v>1273714.6103999997</v>
      </c>
      <c r="I63" s="158">
        <v>0</v>
      </c>
      <c r="J63" s="158">
        <v>41010.404750000016</v>
      </c>
      <c r="K63" s="158">
        <v>1299171.60357</v>
      </c>
      <c r="L63" s="158">
        <v>354457.19356000004</v>
      </c>
      <c r="M63" s="158">
        <v>3239649.0255200001</v>
      </c>
      <c r="N63" s="158">
        <v>0</v>
      </c>
      <c r="O63" s="158">
        <v>33574021.656269997</v>
      </c>
      <c r="P63" s="161">
        <v>1</v>
      </c>
      <c r="Q63" s="11"/>
      <c r="R63" s="11"/>
      <c r="S63" s="11"/>
      <c r="T63" s="11"/>
      <c r="U63" s="11"/>
    </row>
    <row r="64" spans="1:21">
      <c r="A64" s="54" t="s">
        <v>840</v>
      </c>
      <c r="B64" s="160">
        <v>0.19488483862516581</v>
      </c>
      <c r="C64" s="160">
        <v>0.15151599660239073</v>
      </c>
      <c r="D64" s="160">
        <v>0.16664492280254242</v>
      </c>
      <c r="E64" s="160">
        <v>0.12762589339784339</v>
      </c>
      <c r="F64" s="160">
        <v>0.11250309259911394</v>
      </c>
      <c r="G64" s="160">
        <v>6.1920304717554137E-2</v>
      </c>
      <c r="H64" s="160">
        <v>3.7937504879226515E-2</v>
      </c>
      <c r="I64" s="160">
        <v>0</v>
      </c>
      <c r="J64" s="160">
        <v>1.2214921754046485E-3</v>
      </c>
      <c r="K64" s="160">
        <v>3.8695739726115827E-2</v>
      </c>
      <c r="L64" s="160">
        <v>1.0557483913870194E-2</v>
      </c>
      <c r="M64" s="160">
        <v>9.6492730560772455E-2</v>
      </c>
      <c r="N64" s="160">
        <v>0</v>
      </c>
      <c r="O64" s="160">
        <v>1</v>
      </c>
      <c r="P64" s="234"/>
      <c r="Q64" s="11"/>
      <c r="R64" s="11"/>
      <c r="S64" s="11"/>
      <c r="T64" s="11"/>
      <c r="U64" s="11"/>
    </row>
    <row r="65" spans="1:21" ht="30" customHeight="1">
      <c r="A65" s="437" t="s">
        <v>843</v>
      </c>
      <c r="B65" s="73" t="s">
        <v>34</v>
      </c>
      <c r="C65" s="73" t="s">
        <v>147</v>
      </c>
      <c r="D65" s="73" t="s">
        <v>36</v>
      </c>
      <c r="E65" s="73" t="s">
        <v>38</v>
      </c>
      <c r="F65" s="73" t="s">
        <v>46</v>
      </c>
      <c r="G65" s="73" t="s">
        <v>44</v>
      </c>
      <c r="H65" s="73" t="s">
        <v>40</v>
      </c>
      <c r="I65" s="73" t="s">
        <v>42</v>
      </c>
      <c r="J65" s="73" t="s">
        <v>48</v>
      </c>
      <c r="K65" s="73" t="s">
        <v>50</v>
      </c>
      <c r="L65" s="73" t="s">
        <v>52</v>
      </c>
      <c r="M65" s="73" t="s">
        <v>54</v>
      </c>
      <c r="N65" s="73" t="s">
        <v>56</v>
      </c>
      <c r="O65" s="176" t="s">
        <v>554</v>
      </c>
      <c r="P65" s="73" t="s">
        <v>778</v>
      </c>
      <c r="Q65" s="11"/>
      <c r="R65" s="11"/>
      <c r="S65" s="11"/>
      <c r="T65" s="11"/>
      <c r="U65" s="11"/>
    </row>
    <row r="66" spans="1:21">
      <c r="A66" s="100" t="s">
        <v>826</v>
      </c>
      <c r="B66" s="97">
        <v>51</v>
      </c>
      <c r="C66" s="97">
        <v>42</v>
      </c>
      <c r="D66" s="97">
        <v>72</v>
      </c>
      <c r="E66" s="97">
        <v>44</v>
      </c>
      <c r="F66" s="97">
        <v>49</v>
      </c>
      <c r="G66" s="97">
        <v>17</v>
      </c>
      <c r="H66" s="97">
        <v>10</v>
      </c>
      <c r="I66" s="97">
        <v>0</v>
      </c>
      <c r="J66" s="97">
        <v>0</v>
      </c>
      <c r="K66" s="97">
        <v>28</v>
      </c>
      <c r="L66" s="97">
        <v>8</v>
      </c>
      <c r="M66" s="97">
        <v>28</v>
      </c>
      <c r="N66" s="97">
        <v>0</v>
      </c>
      <c r="O66" s="97">
        <v>349</v>
      </c>
      <c r="P66" s="160">
        <v>2.2128522968645975E-3</v>
      </c>
      <c r="Q66" s="11"/>
      <c r="R66" s="11"/>
      <c r="S66" s="11"/>
      <c r="T66" s="11"/>
      <c r="U66" s="11"/>
    </row>
    <row r="67" spans="1:21">
      <c r="A67" s="100" t="s">
        <v>827</v>
      </c>
      <c r="B67" s="97">
        <v>63</v>
      </c>
      <c r="C67" s="97">
        <v>47</v>
      </c>
      <c r="D67" s="97">
        <v>66</v>
      </c>
      <c r="E67" s="97">
        <v>52</v>
      </c>
      <c r="F67" s="97">
        <v>39</v>
      </c>
      <c r="G67" s="97">
        <v>20</v>
      </c>
      <c r="H67" s="97">
        <v>24</v>
      </c>
      <c r="I67" s="97">
        <v>0</v>
      </c>
      <c r="J67" s="97">
        <v>1</v>
      </c>
      <c r="K67" s="97">
        <v>15</v>
      </c>
      <c r="L67" s="97">
        <v>3</v>
      </c>
      <c r="M67" s="97">
        <v>27</v>
      </c>
      <c r="N67" s="97">
        <v>0</v>
      </c>
      <c r="O67" s="97">
        <v>357</v>
      </c>
      <c r="P67" s="160">
        <v>2.2635767048156483E-3</v>
      </c>
      <c r="Q67" s="11"/>
      <c r="R67" s="11"/>
      <c r="S67" s="11"/>
      <c r="T67" s="11"/>
      <c r="U67" s="11"/>
    </row>
    <row r="68" spans="1:21">
      <c r="A68" s="100" t="s">
        <v>828</v>
      </c>
      <c r="B68" s="97">
        <v>111</v>
      </c>
      <c r="C68" s="97">
        <v>92</v>
      </c>
      <c r="D68" s="97">
        <v>130</v>
      </c>
      <c r="E68" s="97">
        <v>102</v>
      </c>
      <c r="F68" s="97">
        <v>99</v>
      </c>
      <c r="G68" s="97">
        <v>51</v>
      </c>
      <c r="H68" s="97">
        <v>26</v>
      </c>
      <c r="I68" s="97">
        <v>0</v>
      </c>
      <c r="J68" s="97">
        <v>2</v>
      </c>
      <c r="K68" s="97">
        <v>13</v>
      </c>
      <c r="L68" s="97">
        <v>6</v>
      </c>
      <c r="M68" s="97">
        <v>61</v>
      </c>
      <c r="N68" s="97">
        <v>0</v>
      </c>
      <c r="O68" s="97">
        <v>693</v>
      </c>
      <c r="P68" s="160">
        <v>4.394001838759788E-3</v>
      </c>
      <c r="Q68" s="11"/>
      <c r="R68" s="11"/>
      <c r="S68" s="11"/>
      <c r="T68" s="11"/>
      <c r="U68" s="11"/>
    </row>
    <row r="69" spans="1:21">
      <c r="A69" s="100" t="s">
        <v>829</v>
      </c>
      <c r="B69" s="97">
        <v>295</v>
      </c>
      <c r="C69" s="97">
        <v>294</v>
      </c>
      <c r="D69" s="97">
        <v>321</v>
      </c>
      <c r="E69" s="97">
        <v>322</v>
      </c>
      <c r="F69" s="97">
        <v>217</v>
      </c>
      <c r="G69" s="97">
        <v>171</v>
      </c>
      <c r="H69" s="97">
        <v>106</v>
      </c>
      <c r="I69" s="97">
        <v>0</v>
      </c>
      <c r="J69" s="97">
        <v>1</v>
      </c>
      <c r="K69" s="97">
        <v>38</v>
      </c>
      <c r="L69" s="97">
        <v>19</v>
      </c>
      <c r="M69" s="97">
        <v>158</v>
      </c>
      <c r="N69" s="97">
        <v>0</v>
      </c>
      <c r="O69" s="97">
        <v>1942</v>
      </c>
      <c r="P69" s="160">
        <v>1.2313350030117617E-2</v>
      </c>
      <c r="Q69" s="11"/>
      <c r="R69" s="11"/>
      <c r="S69" s="11"/>
      <c r="T69" s="11"/>
      <c r="U69" s="11"/>
    </row>
    <row r="70" spans="1:21">
      <c r="A70" s="100" t="s">
        <v>830</v>
      </c>
      <c r="B70" s="97">
        <v>433</v>
      </c>
      <c r="C70" s="97">
        <v>423</v>
      </c>
      <c r="D70" s="97">
        <v>488</v>
      </c>
      <c r="E70" s="97">
        <v>487</v>
      </c>
      <c r="F70" s="97">
        <v>276</v>
      </c>
      <c r="G70" s="97">
        <v>240</v>
      </c>
      <c r="H70" s="97">
        <v>132</v>
      </c>
      <c r="I70" s="97">
        <v>0</v>
      </c>
      <c r="J70" s="97">
        <v>7</v>
      </c>
      <c r="K70" s="97">
        <v>20</v>
      </c>
      <c r="L70" s="97">
        <v>19</v>
      </c>
      <c r="M70" s="97">
        <v>181</v>
      </c>
      <c r="N70" s="97">
        <v>0</v>
      </c>
      <c r="O70" s="97">
        <v>2706</v>
      </c>
      <c r="P70" s="160">
        <v>1.7157530989442983E-2</v>
      </c>
      <c r="Q70" s="11"/>
      <c r="R70" s="11"/>
      <c r="S70" s="11"/>
      <c r="T70" s="11"/>
      <c r="U70" s="11"/>
    </row>
    <row r="71" spans="1:21">
      <c r="A71" s="100" t="s">
        <v>831</v>
      </c>
      <c r="B71" s="97">
        <v>627</v>
      </c>
      <c r="C71" s="97">
        <v>693</v>
      </c>
      <c r="D71" s="97">
        <v>741</v>
      </c>
      <c r="E71" s="97">
        <v>644</v>
      </c>
      <c r="F71" s="97">
        <v>366</v>
      </c>
      <c r="G71" s="97">
        <v>403</v>
      </c>
      <c r="H71" s="97">
        <v>217</v>
      </c>
      <c r="I71" s="97">
        <v>0</v>
      </c>
      <c r="J71" s="97">
        <v>5</v>
      </c>
      <c r="K71" s="97">
        <v>33</v>
      </c>
      <c r="L71" s="97">
        <v>45</v>
      </c>
      <c r="M71" s="97">
        <v>287</v>
      </c>
      <c r="N71" s="97">
        <v>0</v>
      </c>
      <c r="O71" s="97">
        <v>4061</v>
      </c>
      <c r="P71" s="160">
        <v>2.5748977586152237E-2</v>
      </c>
      <c r="Q71" s="11"/>
      <c r="R71" s="11"/>
      <c r="S71" s="11"/>
      <c r="T71" s="11"/>
      <c r="U71" s="11"/>
    </row>
    <row r="72" spans="1:21">
      <c r="A72" s="100" t="s">
        <v>832</v>
      </c>
      <c r="B72" s="97">
        <v>688</v>
      </c>
      <c r="C72" s="97">
        <v>726</v>
      </c>
      <c r="D72" s="97">
        <v>802</v>
      </c>
      <c r="E72" s="97">
        <v>684</v>
      </c>
      <c r="F72" s="97">
        <v>406</v>
      </c>
      <c r="G72" s="97">
        <v>380</v>
      </c>
      <c r="H72" s="97">
        <v>207</v>
      </c>
      <c r="I72" s="97">
        <v>0</v>
      </c>
      <c r="J72" s="97">
        <v>10</v>
      </c>
      <c r="K72" s="97">
        <v>34</v>
      </c>
      <c r="L72" s="97">
        <v>33</v>
      </c>
      <c r="M72" s="97">
        <v>264</v>
      </c>
      <c r="N72" s="97">
        <v>0</v>
      </c>
      <c r="O72" s="97">
        <v>4234</v>
      </c>
      <c r="P72" s="160">
        <v>2.6845892908093714E-2</v>
      </c>
      <c r="Q72" s="11"/>
      <c r="R72" s="11"/>
      <c r="S72" s="11"/>
      <c r="T72" s="11"/>
      <c r="U72" s="11"/>
    </row>
    <row r="73" spans="1:21">
      <c r="A73" s="100" t="s">
        <v>833</v>
      </c>
      <c r="B73" s="97">
        <v>663</v>
      </c>
      <c r="C73" s="97">
        <v>696</v>
      </c>
      <c r="D73" s="97">
        <v>719</v>
      </c>
      <c r="E73" s="97">
        <v>666</v>
      </c>
      <c r="F73" s="97">
        <v>372</v>
      </c>
      <c r="G73" s="97">
        <v>329</v>
      </c>
      <c r="H73" s="97">
        <v>198</v>
      </c>
      <c r="I73" s="97">
        <v>0</v>
      </c>
      <c r="J73" s="97">
        <v>8</v>
      </c>
      <c r="K73" s="97">
        <v>32</v>
      </c>
      <c r="L73" s="97">
        <v>33</v>
      </c>
      <c r="M73" s="97">
        <v>201</v>
      </c>
      <c r="N73" s="97">
        <v>0</v>
      </c>
      <c r="O73" s="97">
        <v>3917</v>
      </c>
      <c r="P73" s="160">
        <v>2.4835938243033321E-2</v>
      </c>
      <c r="Q73" s="11"/>
      <c r="R73" s="11"/>
      <c r="S73" s="11"/>
      <c r="T73" s="11"/>
      <c r="U73" s="11"/>
    </row>
    <row r="74" spans="1:21">
      <c r="A74" s="100" t="s">
        <v>834</v>
      </c>
      <c r="B74" s="97">
        <v>490</v>
      </c>
      <c r="C74" s="97">
        <v>528</v>
      </c>
      <c r="D74" s="97">
        <v>527</v>
      </c>
      <c r="E74" s="97">
        <v>524</v>
      </c>
      <c r="F74" s="97">
        <v>260</v>
      </c>
      <c r="G74" s="97">
        <v>227</v>
      </c>
      <c r="H74" s="97">
        <v>128</v>
      </c>
      <c r="I74" s="97">
        <v>0</v>
      </c>
      <c r="J74" s="97">
        <v>5</v>
      </c>
      <c r="K74" s="97">
        <v>18</v>
      </c>
      <c r="L74" s="97">
        <v>16</v>
      </c>
      <c r="M74" s="97">
        <v>184</v>
      </c>
      <c r="N74" s="97">
        <v>0</v>
      </c>
      <c r="O74" s="97">
        <v>2907</v>
      </c>
      <c r="P74" s="160">
        <v>1.8431981739213139E-2</v>
      </c>
      <c r="Q74" s="11"/>
      <c r="R74" s="11"/>
      <c r="S74" s="11"/>
      <c r="T74" s="11"/>
      <c r="U74" s="11"/>
    </row>
    <row r="75" spans="1:21">
      <c r="A75" s="100" t="s">
        <v>835</v>
      </c>
      <c r="B75" s="97">
        <v>822</v>
      </c>
      <c r="C75" s="97">
        <v>747</v>
      </c>
      <c r="D75" s="97">
        <v>810</v>
      </c>
      <c r="E75" s="97">
        <v>734</v>
      </c>
      <c r="F75" s="97">
        <v>424</v>
      </c>
      <c r="G75" s="97">
        <v>352</v>
      </c>
      <c r="H75" s="97">
        <v>207</v>
      </c>
      <c r="I75" s="97">
        <v>0</v>
      </c>
      <c r="J75" s="97">
        <v>13</v>
      </c>
      <c r="K75" s="97">
        <v>46</v>
      </c>
      <c r="L75" s="97">
        <v>37</v>
      </c>
      <c r="M75" s="97">
        <v>318</v>
      </c>
      <c r="N75" s="97">
        <v>0</v>
      </c>
      <c r="O75" s="97">
        <v>4510</v>
      </c>
      <c r="P75" s="160">
        <v>2.8595884982404972E-2</v>
      </c>
      <c r="Q75" s="11"/>
      <c r="R75" s="11"/>
      <c r="S75" s="11"/>
      <c r="T75" s="11"/>
      <c r="U75" s="11"/>
    </row>
    <row r="76" spans="1:21">
      <c r="A76" s="100" t="s">
        <v>836</v>
      </c>
      <c r="B76" s="97">
        <v>1418</v>
      </c>
      <c r="C76" s="97">
        <v>1403</v>
      </c>
      <c r="D76" s="97">
        <v>1548</v>
      </c>
      <c r="E76" s="97">
        <v>1285</v>
      </c>
      <c r="F76" s="97">
        <v>728</v>
      </c>
      <c r="G76" s="97">
        <v>625</v>
      </c>
      <c r="H76" s="97">
        <v>364</v>
      </c>
      <c r="I76" s="97">
        <v>0</v>
      </c>
      <c r="J76" s="97">
        <v>12</v>
      </c>
      <c r="K76" s="97">
        <v>51</v>
      </c>
      <c r="L76" s="97">
        <v>75</v>
      </c>
      <c r="M76" s="97">
        <v>606</v>
      </c>
      <c r="N76" s="97">
        <v>0</v>
      </c>
      <c r="O76" s="97">
        <v>8115</v>
      </c>
      <c r="P76" s="160">
        <v>5.14535713153473E-2</v>
      </c>
      <c r="Q76" s="11"/>
      <c r="R76" s="11"/>
      <c r="S76" s="11"/>
      <c r="T76" s="11"/>
      <c r="U76" s="11"/>
    </row>
    <row r="77" spans="1:21">
      <c r="A77" s="100" t="s">
        <v>837</v>
      </c>
      <c r="B77" s="97">
        <v>3127</v>
      </c>
      <c r="C77" s="97">
        <v>3205</v>
      </c>
      <c r="D77" s="97">
        <v>3647</v>
      </c>
      <c r="E77" s="97">
        <v>2797</v>
      </c>
      <c r="F77" s="97">
        <v>1567</v>
      </c>
      <c r="G77" s="97">
        <v>1735</v>
      </c>
      <c r="H77" s="97">
        <v>814</v>
      </c>
      <c r="I77" s="97">
        <v>0</v>
      </c>
      <c r="J77" s="97">
        <v>38</v>
      </c>
      <c r="K77" s="97">
        <v>128</v>
      </c>
      <c r="L77" s="97">
        <v>160</v>
      </c>
      <c r="M77" s="97">
        <v>1361</v>
      </c>
      <c r="N77" s="97">
        <v>0</v>
      </c>
      <c r="O77" s="97">
        <v>18579</v>
      </c>
      <c r="P77" s="160">
        <v>0.11780109691532194</v>
      </c>
      <c r="Q77" s="11"/>
      <c r="R77" s="11"/>
      <c r="S77" s="11"/>
      <c r="T77" s="11"/>
      <c r="U77" s="11"/>
    </row>
    <row r="78" spans="1:21">
      <c r="A78" s="100" t="s">
        <v>838</v>
      </c>
      <c r="B78" s="97">
        <v>1364</v>
      </c>
      <c r="C78" s="97">
        <v>1907</v>
      </c>
      <c r="D78" s="97">
        <v>1758</v>
      </c>
      <c r="E78" s="97">
        <v>1282</v>
      </c>
      <c r="F78" s="97">
        <v>734</v>
      </c>
      <c r="G78" s="97">
        <v>860</v>
      </c>
      <c r="H78" s="97">
        <v>413</v>
      </c>
      <c r="I78" s="97">
        <v>0</v>
      </c>
      <c r="J78" s="97">
        <v>13</v>
      </c>
      <c r="K78" s="97">
        <v>100</v>
      </c>
      <c r="L78" s="97">
        <v>83</v>
      </c>
      <c r="M78" s="97">
        <v>538</v>
      </c>
      <c r="N78" s="97">
        <v>0</v>
      </c>
      <c r="O78" s="97">
        <v>9052</v>
      </c>
      <c r="P78" s="160">
        <v>5.7394667596614143E-2</v>
      </c>
      <c r="Q78" s="11"/>
      <c r="R78" s="11"/>
      <c r="S78" s="11"/>
      <c r="T78" s="11"/>
      <c r="U78" s="11"/>
    </row>
    <row r="79" spans="1:21">
      <c r="A79" s="100" t="s">
        <v>839</v>
      </c>
      <c r="B79" s="97">
        <v>16158</v>
      </c>
      <c r="C79" s="97">
        <v>19528</v>
      </c>
      <c r="D79" s="97">
        <v>18251</v>
      </c>
      <c r="E79" s="97">
        <v>11619</v>
      </c>
      <c r="F79" s="97">
        <v>9500</v>
      </c>
      <c r="G79" s="97">
        <v>8698</v>
      </c>
      <c r="H79" s="97">
        <v>4187</v>
      </c>
      <c r="I79" s="97">
        <v>0</v>
      </c>
      <c r="J79" s="97">
        <v>140</v>
      </c>
      <c r="K79" s="97">
        <v>735</v>
      </c>
      <c r="L79" s="97">
        <v>1430</v>
      </c>
      <c r="M79" s="97">
        <v>6047</v>
      </c>
      <c r="N79" s="97">
        <v>0</v>
      </c>
      <c r="O79" s="97">
        <v>96293</v>
      </c>
      <c r="P79" s="160">
        <v>0.61055067685381859</v>
      </c>
      <c r="Q79" s="11"/>
      <c r="R79" s="11"/>
      <c r="S79" s="11"/>
      <c r="T79" s="11"/>
      <c r="U79" s="11"/>
    </row>
    <row r="80" spans="1:21">
      <c r="A80" s="72" t="s">
        <v>191</v>
      </c>
      <c r="B80" s="158">
        <v>26310</v>
      </c>
      <c r="C80" s="158">
        <v>30331</v>
      </c>
      <c r="D80" s="158">
        <v>29880</v>
      </c>
      <c r="E80" s="158">
        <v>21242</v>
      </c>
      <c r="F80" s="158">
        <v>15037</v>
      </c>
      <c r="G80" s="158">
        <v>14108</v>
      </c>
      <c r="H80" s="158">
        <v>7033</v>
      </c>
      <c r="I80" s="158">
        <v>0</v>
      </c>
      <c r="J80" s="158">
        <v>255</v>
      </c>
      <c r="K80" s="158">
        <v>1291</v>
      </c>
      <c r="L80" s="158">
        <v>1967</v>
      </c>
      <c r="M80" s="158">
        <v>10261</v>
      </c>
      <c r="N80" s="158">
        <v>0</v>
      </c>
      <c r="O80" s="158">
        <v>157715</v>
      </c>
      <c r="P80" s="161">
        <v>1</v>
      </c>
      <c r="Q80" s="11"/>
      <c r="R80" s="11"/>
      <c r="S80" s="11"/>
      <c r="T80" s="11"/>
      <c r="U80" s="11"/>
    </row>
    <row r="81" spans="1:21">
      <c r="A81" s="54" t="s">
        <v>840</v>
      </c>
      <c r="B81" s="160">
        <v>0.16681989664901881</v>
      </c>
      <c r="C81" s="160">
        <v>0.19231525219541579</v>
      </c>
      <c r="D81" s="160">
        <v>0.18945566369717529</v>
      </c>
      <c r="E81" s="160">
        <v>0.13468598421202801</v>
      </c>
      <c r="F81" s="160">
        <v>9.5342865294994139E-2</v>
      </c>
      <c r="G81" s="160">
        <v>8.9452493421678339E-2</v>
      </c>
      <c r="H81" s="160">
        <v>4.4593095139967662E-2</v>
      </c>
      <c r="I81" s="160">
        <v>0</v>
      </c>
      <c r="J81" s="160">
        <v>1.6168405034397489E-3</v>
      </c>
      <c r="K81" s="160">
        <v>8.1856513331008459E-3</v>
      </c>
      <c r="L81" s="160">
        <v>1.2471863804964652E-2</v>
      </c>
      <c r="M81" s="160">
        <v>6.5060393748216719E-2</v>
      </c>
      <c r="N81" s="160">
        <v>0</v>
      </c>
      <c r="O81" s="160">
        <v>1</v>
      </c>
      <c r="P81" s="235"/>
      <c r="Q81" s="11"/>
      <c r="R81" s="11"/>
      <c r="S81" s="11"/>
      <c r="T81" s="11"/>
      <c r="U81" s="11"/>
    </row>
    <row r="82" spans="1:21" ht="15.75" thickBot="1">
      <c r="A82" s="206"/>
      <c r="B82" s="207"/>
      <c r="C82" s="208"/>
      <c r="D82" s="208"/>
      <c r="E82" s="208"/>
      <c r="F82" s="208"/>
      <c r="G82" s="208"/>
      <c r="H82" s="207"/>
      <c r="I82" s="207"/>
      <c r="J82" s="207"/>
      <c r="K82" s="207"/>
      <c r="L82" s="207"/>
      <c r="M82" s="207"/>
      <c r="N82" s="207"/>
      <c r="O82" s="559"/>
      <c r="P82" s="559"/>
      <c r="Q82" s="11"/>
      <c r="R82" s="11"/>
      <c r="S82" s="11"/>
      <c r="T82" s="11"/>
      <c r="U82" s="11"/>
    </row>
    <row r="83" spans="1:21" ht="15.75" customHeight="1" thickTop="1">
      <c r="A83" s="759" t="s">
        <v>1535</v>
      </c>
      <c r="B83" s="760"/>
      <c r="C83" s="760"/>
      <c r="D83" s="760"/>
      <c r="E83" s="760"/>
      <c r="F83" s="760"/>
      <c r="G83" s="760"/>
      <c r="H83" s="760"/>
      <c r="I83" s="760"/>
      <c r="J83" s="760"/>
      <c r="K83" s="760"/>
      <c r="L83" s="760"/>
      <c r="M83" s="760"/>
      <c r="N83" s="760"/>
      <c r="O83" s="760"/>
      <c r="P83" s="760"/>
      <c r="Q83" s="11"/>
      <c r="R83" s="11"/>
      <c r="S83" s="11"/>
      <c r="T83" s="11"/>
      <c r="U83" s="11"/>
    </row>
    <row r="84" spans="1:21">
      <c r="A84" s="212"/>
      <c r="B84" s="212"/>
      <c r="C84" s="212"/>
      <c r="D84" s="212"/>
      <c r="E84" s="212"/>
      <c r="F84" s="212"/>
      <c r="G84" s="212"/>
      <c r="H84" s="212"/>
      <c r="I84" s="11"/>
      <c r="J84" s="11"/>
      <c r="K84" s="11"/>
      <c r="L84" s="11"/>
      <c r="M84" s="11"/>
      <c r="N84" s="11"/>
      <c r="O84" s="211"/>
      <c r="P84" s="98"/>
      <c r="Q84" s="11"/>
      <c r="R84" s="11"/>
      <c r="S84" s="11"/>
      <c r="T84" s="11"/>
      <c r="U84" s="11"/>
    </row>
    <row r="85" spans="1:21" ht="30" customHeight="1">
      <c r="A85" s="724" t="s">
        <v>473</v>
      </c>
      <c r="B85" s="724"/>
      <c r="C85" s="724"/>
      <c r="D85" s="724"/>
      <c r="E85" s="724"/>
      <c r="F85" s="724"/>
      <c r="G85" s="724"/>
      <c r="H85" s="724"/>
      <c r="I85" s="724"/>
      <c r="J85" s="724"/>
      <c r="K85" s="724"/>
      <c r="L85" s="724"/>
      <c r="M85" s="724"/>
      <c r="N85" s="724"/>
      <c r="O85" s="724"/>
      <c r="P85" s="724"/>
      <c r="Q85" s="11"/>
      <c r="R85" s="11"/>
      <c r="S85" s="11"/>
      <c r="T85" s="11"/>
      <c r="U85" s="11"/>
    </row>
    <row r="86" spans="1:21" ht="18">
      <c r="A86" s="725" t="s">
        <v>846</v>
      </c>
      <c r="B86" s="725"/>
      <c r="C86" s="725"/>
      <c r="D86" s="725"/>
      <c r="E86" s="725"/>
      <c r="F86" s="725"/>
      <c r="G86" s="725"/>
      <c r="H86" s="725"/>
      <c r="I86" s="725"/>
      <c r="J86" s="725"/>
      <c r="K86" s="725"/>
      <c r="L86" s="725"/>
      <c r="M86" s="725"/>
      <c r="N86" s="725"/>
      <c r="O86" s="725"/>
      <c r="P86" s="725"/>
      <c r="Q86" s="11"/>
      <c r="R86" s="11"/>
      <c r="S86" s="11"/>
      <c r="T86" s="11"/>
      <c r="U86" s="11"/>
    </row>
    <row r="87" spans="1:21" ht="18">
      <c r="A87" s="725" t="s">
        <v>1569</v>
      </c>
      <c r="B87" s="725"/>
      <c r="C87" s="725"/>
      <c r="D87" s="725"/>
      <c r="E87" s="725"/>
      <c r="F87" s="725"/>
      <c r="G87" s="725"/>
      <c r="H87" s="725"/>
      <c r="I87" s="725"/>
      <c r="J87" s="725"/>
      <c r="K87" s="725"/>
      <c r="L87" s="725"/>
      <c r="M87" s="725"/>
      <c r="N87" s="725"/>
      <c r="O87" s="725"/>
      <c r="P87" s="725"/>
      <c r="Q87" s="11"/>
      <c r="R87" s="11"/>
      <c r="S87" s="11"/>
      <c r="T87" s="11"/>
      <c r="U87" s="11"/>
    </row>
    <row r="88" spans="1:21" ht="30" customHeight="1">
      <c r="A88" s="729" t="s">
        <v>547</v>
      </c>
      <c r="B88" s="729"/>
      <c r="C88" s="729"/>
      <c r="D88" s="729"/>
      <c r="E88" s="729"/>
      <c r="F88" s="729"/>
      <c r="G88" s="729"/>
      <c r="H88" s="729"/>
      <c r="I88" s="729"/>
      <c r="J88" s="729"/>
      <c r="K88" s="729"/>
      <c r="L88" s="729"/>
      <c r="M88" s="729"/>
      <c r="N88" s="729"/>
      <c r="O88" s="729"/>
      <c r="P88" s="729"/>
      <c r="Q88" s="11"/>
      <c r="R88" s="11"/>
      <c r="S88" s="11"/>
      <c r="T88" s="11"/>
      <c r="U88" s="11"/>
    </row>
    <row r="89" spans="1:21">
      <c r="A89" s="99"/>
      <c r="B89" s="205"/>
      <c r="C89" s="101"/>
      <c r="D89" s="205"/>
      <c r="E89" s="205"/>
      <c r="F89" s="205"/>
      <c r="G89" s="205"/>
      <c r="H89" s="205"/>
      <c r="I89" s="101"/>
      <c r="J89" s="184"/>
      <c r="K89" s="205"/>
      <c r="L89" s="205"/>
      <c r="M89" s="205"/>
      <c r="N89" s="205"/>
      <c r="O89" s="205"/>
      <c r="P89" s="98"/>
      <c r="Q89" s="11"/>
      <c r="R89" s="11"/>
      <c r="S89" s="11"/>
      <c r="T89" s="11"/>
      <c r="U89" s="11"/>
    </row>
    <row r="90" spans="1:21" ht="30" customHeight="1">
      <c r="A90" s="72" t="s">
        <v>824</v>
      </c>
      <c r="B90" s="73" t="s">
        <v>34</v>
      </c>
      <c r="C90" s="73" t="s">
        <v>147</v>
      </c>
      <c r="D90" s="73" t="s">
        <v>36</v>
      </c>
      <c r="E90" s="73" t="s">
        <v>38</v>
      </c>
      <c r="F90" s="73" t="s">
        <v>46</v>
      </c>
      <c r="G90" s="73" t="s">
        <v>44</v>
      </c>
      <c r="H90" s="73" t="s">
        <v>40</v>
      </c>
      <c r="I90" s="73" t="s">
        <v>42</v>
      </c>
      <c r="J90" s="73" t="s">
        <v>48</v>
      </c>
      <c r="K90" s="73" t="s">
        <v>50</v>
      </c>
      <c r="L90" s="73" t="s">
        <v>52</v>
      </c>
      <c r="M90" s="73" t="s">
        <v>54</v>
      </c>
      <c r="N90" s="73" t="s">
        <v>56</v>
      </c>
      <c r="O90" s="176" t="s">
        <v>554</v>
      </c>
      <c r="P90" s="73" t="s">
        <v>825</v>
      </c>
      <c r="Q90" s="11"/>
      <c r="R90" s="11"/>
      <c r="S90" s="11"/>
      <c r="T90" s="11"/>
      <c r="U90" s="11"/>
    </row>
    <row r="91" spans="1:21">
      <c r="A91" s="100" t="s">
        <v>826</v>
      </c>
      <c r="B91" s="97">
        <v>99953.681670000005</v>
      </c>
      <c r="C91" s="97">
        <v>1715830.84103</v>
      </c>
      <c r="D91" s="97">
        <v>790934.13771000004</v>
      </c>
      <c r="E91" s="97">
        <v>172079.75502000001</v>
      </c>
      <c r="F91" s="97">
        <v>242229.45334000001</v>
      </c>
      <c r="G91" s="97">
        <v>192470.6765</v>
      </c>
      <c r="H91" s="97">
        <v>142614.07741999999</v>
      </c>
      <c r="I91" s="97">
        <v>643305.36600000004</v>
      </c>
      <c r="J91" s="97">
        <v>0</v>
      </c>
      <c r="K91" s="97">
        <v>370543.40673000005</v>
      </c>
      <c r="L91" s="97">
        <v>73049.14979000001</v>
      </c>
      <c r="M91" s="97">
        <v>1105147.03626</v>
      </c>
      <c r="N91" s="97">
        <v>228789.49299</v>
      </c>
      <c r="O91" s="97">
        <v>5776947.0744599998</v>
      </c>
      <c r="P91" s="160">
        <v>0.10104278071813323</v>
      </c>
      <c r="Q91" s="11"/>
      <c r="R91" s="11"/>
      <c r="S91" s="11"/>
      <c r="T91" s="11"/>
      <c r="U91" s="11"/>
    </row>
    <row r="92" spans="1:21">
      <c r="A92" s="100" t="s">
        <v>827</v>
      </c>
      <c r="B92" s="97">
        <v>68591.149400000009</v>
      </c>
      <c r="C92" s="97">
        <v>107075.72696</v>
      </c>
      <c r="D92" s="97">
        <v>322819.18643</v>
      </c>
      <c r="E92" s="97">
        <v>84805.901180000001</v>
      </c>
      <c r="F92" s="97">
        <v>144311.59667</v>
      </c>
      <c r="G92" s="97">
        <v>83470.006260000009</v>
      </c>
      <c r="H92" s="97">
        <v>49280.243889999998</v>
      </c>
      <c r="I92" s="97">
        <v>92688.077799999999</v>
      </c>
      <c r="J92" s="97">
        <v>0</v>
      </c>
      <c r="K92" s="97">
        <v>40141.502119999997</v>
      </c>
      <c r="L92" s="97">
        <v>50232.393530000001</v>
      </c>
      <c r="M92" s="97">
        <v>105924.46544</v>
      </c>
      <c r="N92" s="97">
        <v>42756.676200000002</v>
      </c>
      <c r="O92" s="97">
        <v>1192096.9258800002</v>
      </c>
      <c r="P92" s="160">
        <v>2.0850595777305598E-2</v>
      </c>
      <c r="Q92" s="11"/>
      <c r="R92" s="11"/>
      <c r="S92" s="11"/>
      <c r="T92" s="11"/>
      <c r="U92" s="11"/>
    </row>
    <row r="93" spans="1:21">
      <c r="A93" s="100" t="s">
        <v>828</v>
      </c>
      <c r="B93" s="97">
        <v>124492.57273999999</v>
      </c>
      <c r="C93" s="97">
        <v>99347.366010000012</v>
      </c>
      <c r="D93" s="97">
        <v>456911.38222000003</v>
      </c>
      <c r="E93" s="97">
        <v>185330.47813999999</v>
      </c>
      <c r="F93" s="97">
        <v>237510.69516</v>
      </c>
      <c r="G93" s="97">
        <v>66572.178249999997</v>
      </c>
      <c r="H93" s="97">
        <v>95595.756180000011</v>
      </c>
      <c r="I93" s="97">
        <v>69582.082800000004</v>
      </c>
      <c r="J93" s="97">
        <v>3454.3953300000003</v>
      </c>
      <c r="K93" s="97">
        <v>69810.866250000006</v>
      </c>
      <c r="L93" s="97">
        <v>38002.661930000002</v>
      </c>
      <c r="M93" s="97">
        <v>98343.853480000005</v>
      </c>
      <c r="N93" s="97">
        <v>40347.397619999996</v>
      </c>
      <c r="O93" s="97">
        <v>1585301.6861099999</v>
      </c>
      <c r="P93" s="160">
        <v>2.7728017684266693E-2</v>
      </c>
      <c r="Q93" s="11"/>
      <c r="R93" s="11"/>
      <c r="S93" s="11"/>
      <c r="T93" s="11"/>
      <c r="U93" s="11"/>
    </row>
    <row r="94" spans="1:21">
      <c r="A94" s="100" t="s">
        <v>829</v>
      </c>
      <c r="B94" s="97">
        <v>318445.94639999996</v>
      </c>
      <c r="C94" s="97">
        <v>244723.65071000002</v>
      </c>
      <c r="D94" s="97">
        <v>824322.04261</v>
      </c>
      <c r="E94" s="97">
        <v>349292.61806000001</v>
      </c>
      <c r="F94" s="97">
        <v>395472.75605000003</v>
      </c>
      <c r="G94" s="97">
        <v>197391.99056000001</v>
      </c>
      <c r="H94" s="97">
        <v>189995.96539</v>
      </c>
      <c r="I94" s="97">
        <v>121832.46742</v>
      </c>
      <c r="J94" s="97">
        <v>3188.3800299999998</v>
      </c>
      <c r="K94" s="97">
        <v>161295.49700999999</v>
      </c>
      <c r="L94" s="97">
        <v>37355.240659999996</v>
      </c>
      <c r="M94" s="97">
        <v>139185.2703</v>
      </c>
      <c r="N94" s="97">
        <v>58167.614740000005</v>
      </c>
      <c r="O94" s="97">
        <v>3040669.4399400004</v>
      </c>
      <c r="P94" s="160">
        <v>5.3183401456885514E-2</v>
      </c>
      <c r="Q94" s="11"/>
      <c r="R94" s="11"/>
      <c r="S94" s="11"/>
      <c r="T94" s="11"/>
      <c r="U94" s="11"/>
    </row>
    <row r="95" spans="1:21">
      <c r="A95" s="100" t="s">
        <v>830</v>
      </c>
      <c r="B95" s="97">
        <v>514294.75050000002</v>
      </c>
      <c r="C95" s="97">
        <v>391859.35372000001</v>
      </c>
      <c r="D95" s="97">
        <v>909221.01947000006</v>
      </c>
      <c r="E95" s="97">
        <v>413139.3211</v>
      </c>
      <c r="F95" s="97">
        <v>475315.49388999998</v>
      </c>
      <c r="G95" s="97">
        <v>234525.09652000002</v>
      </c>
      <c r="H95" s="97">
        <v>152808.44475</v>
      </c>
      <c r="I95" s="97">
        <v>155260.67766999998</v>
      </c>
      <c r="J95" s="97">
        <v>4080.9038999999998</v>
      </c>
      <c r="K95" s="97">
        <v>259962.62238999997</v>
      </c>
      <c r="L95" s="97">
        <v>30831.488559999998</v>
      </c>
      <c r="M95" s="97">
        <v>194772.76337</v>
      </c>
      <c r="N95" s="97">
        <v>92761.836159999992</v>
      </c>
      <c r="O95" s="97">
        <v>3828833.7719999999</v>
      </c>
      <c r="P95" s="160">
        <v>6.6968938133562902E-2</v>
      </c>
      <c r="Q95" s="11"/>
      <c r="R95" s="11"/>
      <c r="S95" s="11"/>
      <c r="T95" s="11"/>
      <c r="U95" s="11"/>
    </row>
    <row r="96" spans="1:21">
      <c r="A96" s="100" t="s">
        <v>831</v>
      </c>
      <c r="B96" s="97">
        <v>833706.66024</v>
      </c>
      <c r="C96" s="97">
        <v>734539.6851</v>
      </c>
      <c r="D96" s="97">
        <v>1271634.02657</v>
      </c>
      <c r="E96" s="97">
        <v>579599.75621999998</v>
      </c>
      <c r="F96" s="97">
        <v>579979.74687000003</v>
      </c>
      <c r="G96" s="97">
        <v>297934.92732999998</v>
      </c>
      <c r="H96" s="97">
        <v>180296.23412000001</v>
      </c>
      <c r="I96" s="97">
        <v>269850.32785</v>
      </c>
      <c r="J96" s="97">
        <v>1737.3815099999999</v>
      </c>
      <c r="K96" s="97">
        <v>446741.24199000001</v>
      </c>
      <c r="L96" s="97">
        <v>31119.611359999999</v>
      </c>
      <c r="M96" s="97">
        <v>237660.6771</v>
      </c>
      <c r="N96" s="97">
        <v>116288.67555</v>
      </c>
      <c r="O96" s="97">
        <v>5581088.9518100005</v>
      </c>
      <c r="P96" s="160">
        <v>9.7617087340002545E-2</v>
      </c>
      <c r="Q96" s="11"/>
      <c r="R96" s="11"/>
      <c r="S96" s="11"/>
      <c r="T96" s="11"/>
      <c r="U96" s="11"/>
    </row>
    <row r="97" spans="1:21">
      <c r="A97" s="100" t="s">
        <v>832</v>
      </c>
      <c r="B97" s="97">
        <v>738335.06574999995</v>
      </c>
      <c r="C97" s="97">
        <v>794418.66032000002</v>
      </c>
      <c r="D97" s="97">
        <v>1103515.6480899998</v>
      </c>
      <c r="E97" s="97">
        <v>495040.60251999996</v>
      </c>
      <c r="F97" s="97">
        <v>425391.81599000003</v>
      </c>
      <c r="G97" s="97">
        <v>250528.93899</v>
      </c>
      <c r="H97" s="97">
        <v>146658.18274000002</v>
      </c>
      <c r="I97" s="97">
        <v>237723.38681</v>
      </c>
      <c r="J97" s="97">
        <v>1898.0935500000001</v>
      </c>
      <c r="K97" s="97">
        <v>350437.06908999995</v>
      </c>
      <c r="L97" s="97">
        <v>28797.752929999999</v>
      </c>
      <c r="M97" s="97">
        <v>177095.13490999999</v>
      </c>
      <c r="N97" s="97">
        <v>117460.24605</v>
      </c>
      <c r="O97" s="97">
        <v>4867300.5977400001</v>
      </c>
      <c r="P97" s="160">
        <v>8.5132437712812731E-2</v>
      </c>
      <c r="Q97" s="11"/>
      <c r="R97" s="11"/>
      <c r="S97" s="11"/>
      <c r="T97" s="11"/>
      <c r="U97" s="11"/>
    </row>
    <row r="98" spans="1:21">
      <c r="A98" s="100" t="s">
        <v>833</v>
      </c>
      <c r="B98" s="97">
        <v>678032.23025000002</v>
      </c>
      <c r="C98" s="97">
        <v>820355.92885999999</v>
      </c>
      <c r="D98" s="97">
        <v>858390.06333000003</v>
      </c>
      <c r="E98" s="97">
        <v>387555.25081</v>
      </c>
      <c r="F98" s="97">
        <v>368964.48499000003</v>
      </c>
      <c r="G98" s="97">
        <v>198315.24463</v>
      </c>
      <c r="H98" s="97">
        <v>114896.83227</v>
      </c>
      <c r="I98" s="97">
        <v>242972.60103999998</v>
      </c>
      <c r="J98" s="97">
        <v>1449.9151100000001</v>
      </c>
      <c r="K98" s="97">
        <v>347695.31263</v>
      </c>
      <c r="L98" s="97">
        <v>28611.258140000002</v>
      </c>
      <c r="M98" s="97">
        <v>163790.61797999998</v>
      </c>
      <c r="N98" s="97">
        <v>128531.27770000001</v>
      </c>
      <c r="O98" s="97">
        <v>4339561.01774</v>
      </c>
      <c r="P98" s="160">
        <v>7.5901909205122672E-2</v>
      </c>
      <c r="Q98" s="11"/>
      <c r="R98" s="11"/>
      <c r="S98" s="11"/>
      <c r="T98" s="11"/>
      <c r="U98" s="11"/>
    </row>
    <row r="99" spans="1:21">
      <c r="A99" s="100" t="s">
        <v>834</v>
      </c>
      <c r="B99" s="97">
        <v>433407.59267000004</v>
      </c>
      <c r="C99" s="97">
        <v>611303.61699999997</v>
      </c>
      <c r="D99" s="97">
        <v>557399.72736999998</v>
      </c>
      <c r="E99" s="97">
        <v>277022.26968000003</v>
      </c>
      <c r="F99" s="97">
        <v>243278.84325999999</v>
      </c>
      <c r="G99" s="97">
        <v>131820.22166000001</v>
      </c>
      <c r="H99" s="97">
        <v>80003.984719999993</v>
      </c>
      <c r="I99" s="97">
        <v>229928.42393000002</v>
      </c>
      <c r="J99" s="97">
        <v>740.61143000000004</v>
      </c>
      <c r="K99" s="97">
        <v>253657.43753999998</v>
      </c>
      <c r="L99" s="97">
        <v>16082.297980000001</v>
      </c>
      <c r="M99" s="97">
        <v>120306.50147</v>
      </c>
      <c r="N99" s="97">
        <v>104391.42262</v>
      </c>
      <c r="O99" s="97">
        <v>3059342.9513299996</v>
      </c>
      <c r="P99" s="160">
        <v>5.3510014024440257E-2</v>
      </c>
      <c r="Q99" s="11"/>
      <c r="R99" s="11"/>
      <c r="S99" s="11"/>
      <c r="T99" s="11"/>
      <c r="U99" s="11"/>
    </row>
    <row r="100" spans="1:21">
      <c r="A100" s="100" t="s">
        <v>835</v>
      </c>
      <c r="B100" s="97">
        <v>625826.55303999991</v>
      </c>
      <c r="C100" s="97">
        <v>979512.72332000011</v>
      </c>
      <c r="D100" s="97">
        <v>772799.91285000008</v>
      </c>
      <c r="E100" s="97">
        <v>374206.50385000004</v>
      </c>
      <c r="F100" s="97">
        <v>376674.78349</v>
      </c>
      <c r="G100" s="97">
        <v>185826.29921999999</v>
      </c>
      <c r="H100" s="97">
        <v>111588.53044</v>
      </c>
      <c r="I100" s="97">
        <v>369832.32381000003</v>
      </c>
      <c r="J100" s="97">
        <v>1285.2686799999999</v>
      </c>
      <c r="K100" s="97">
        <v>397178.67569999996</v>
      </c>
      <c r="L100" s="97">
        <v>23987.762549999999</v>
      </c>
      <c r="M100" s="97">
        <v>170491.98505000002</v>
      </c>
      <c r="N100" s="97">
        <v>186436.07616999999</v>
      </c>
      <c r="O100" s="97">
        <v>4575647.3981699999</v>
      </c>
      <c r="P100" s="160">
        <v>8.0031222501723384E-2</v>
      </c>
      <c r="Q100" s="11"/>
      <c r="R100" s="11"/>
      <c r="S100" s="11"/>
      <c r="T100" s="11"/>
      <c r="U100" s="11"/>
    </row>
    <row r="101" spans="1:21">
      <c r="A101" s="100" t="s">
        <v>836</v>
      </c>
      <c r="B101" s="97">
        <v>896697.58467000001</v>
      </c>
      <c r="C101" s="97">
        <v>1561260.93453</v>
      </c>
      <c r="D101" s="97">
        <v>1039420.69578</v>
      </c>
      <c r="E101" s="97">
        <v>537923.77351999993</v>
      </c>
      <c r="F101" s="97">
        <v>498813.41076</v>
      </c>
      <c r="G101" s="97">
        <v>271802.62104</v>
      </c>
      <c r="H101" s="97">
        <v>160821.86411000002</v>
      </c>
      <c r="I101" s="97">
        <v>548418.56521999999</v>
      </c>
      <c r="J101" s="97">
        <v>1378.88651</v>
      </c>
      <c r="K101" s="97">
        <v>580390.92051999993</v>
      </c>
      <c r="L101" s="97">
        <v>34915.83999</v>
      </c>
      <c r="M101" s="97">
        <v>273247.70316999999</v>
      </c>
      <c r="N101" s="97">
        <v>303882.32344999997</v>
      </c>
      <c r="O101" s="97">
        <v>6708975.1232699994</v>
      </c>
      <c r="P101" s="160">
        <v>0.11734459282498232</v>
      </c>
      <c r="Q101" s="11"/>
      <c r="R101" s="11"/>
      <c r="S101" s="11"/>
      <c r="T101" s="11"/>
      <c r="U101" s="11"/>
    </row>
    <row r="102" spans="1:21">
      <c r="A102" s="100" t="s">
        <v>837</v>
      </c>
      <c r="B102" s="97">
        <v>1143116.03847</v>
      </c>
      <c r="C102" s="97">
        <v>2145546.34473</v>
      </c>
      <c r="D102" s="97">
        <v>1209218.57977</v>
      </c>
      <c r="E102" s="97">
        <v>675419.63503</v>
      </c>
      <c r="F102" s="97">
        <v>662388.25717</v>
      </c>
      <c r="G102" s="97">
        <v>372204.50016000005</v>
      </c>
      <c r="H102" s="97">
        <v>204031.02543000001</v>
      </c>
      <c r="I102" s="97">
        <v>714059.59420000005</v>
      </c>
      <c r="J102" s="97">
        <v>2125.4615099999996</v>
      </c>
      <c r="K102" s="97">
        <v>751349.80108</v>
      </c>
      <c r="L102" s="97">
        <v>48579.859530000002</v>
      </c>
      <c r="M102" s="97">
        <v>428105.38475999999</v>
      </c>
      <c r="N102" s="97">
        <v>457168.87082000001</v>
      </c>
      <c r="O102" s="97">
        <v>8813313.3526600003</v>
      </c>
      <c r="P102" s="160">
        <v>0.15415091691423563</v>
      </c>
      <c r="Q102" s="11"/>
      <c r="R102" s="11"/>
      <c r="S102" s="11"/>
      <c r="T102" s="11"/>
      <c r="U102" s="11"/>
    </row>
    <row r="103" spans="1:21">
      <c r="A103" s="100" t="s">
        <v>838</v>
      </c>
      <c r="B103" s="97">
        <v>223749.49745</v>
      </c>
      <c r="C103" s="97">
        <v>444399.96028</v>
      </c>
      <c r="D103" s="97">
        <v>206816.99288000001</v>
      </c>
      <c r="E103" s="97">
        <v>127338.59215000001</v>
      </c>
      <c r="F103" s="97">
        <v>133624.43836</v>
      </c>
      <c r="G103" s="97">
        <v>77914.251310000007</v>
      </c>
      <c r="H103" s="97">
        <v>38655.404320000001</v>
      </c>
      <c r="I103" s="97">
        <v>128482.60753000001</v>
      </c>
      <c r="J103" s="97">
        <v>501.64840000000004</v>
      </c>
      <c r="K103" s="97">
        <v>141144.91740999999</v>
      </c>
      <c r="L103" s="97">
        <v>8975.3619299999991</v>
      </c>
      <c r="M103" s="97">
        <v>100302.90668</v>
      </c>
      <c r="N103" s="97">
        <v>83854.692079999993</v>
      </c>
      <c r="O103" s="97">
        <v>1715761.2707799999</v>
      </c>
      <c r="P103" s="160">
        <v>3.0009845618032511E-2</v>
      </c>
      <c r="Q103" s="11"/>
      <c r="R103" s="11"/>
      <c r="S103" s="11"/>
      <c r="T103" s="11"/>
      <c r="U103" s="11"/>
    </row>
    <row r="104" spans="1:21">
      <c r="A104" s="100" t="s">
        <v>839</v>
      </c>
      <c r="B104" s="97">
        <v>263084.93265999999</v>
      </c>
      <c r="C104" s="97">
        <v>484998.83804</v>
      </c>
      <c r="D104" s="97">
        <v>222228.17027999999</v>
      </c>
      <c r="E104" s="97">
        <v>140765.32400999998</v>
      </c>
      <c r="F104" s="97">
        <v>143764.65044</v>
      </c>
      <c r="G104" s="97">
        <v>103546.35520999999</v>
      </c>
      <c r="H104" s="97">
        <v>51410.111090000006</v>
      </c>
      <c r="I104" s="97">
        <v>185679.75618999999</v>
      </c>
      <c r="J104" s="97">
        <v>554.26644999999996</v>
      </c>
      <c r="K104" s="97">
        <v>185052.65769999998</v>
      </c>
      <c r="L104" s="97">
        <v>14501.687310000001</v>
      </c>
      <c r="M104" s="97">
        <v>148893.45150999998</v>
      </c>
      <c r="N104" s="97">
        <v>143959.05438999998</v>
      </c>
      <c r="O104" s="97">
        <v>2088439.2552799999</v>
      </c>
      <c r="P104" s="160">
        <v>3.6528240088494104E-2</v>
      </c>
      <c r="Q104" s="11"/>
      <c r="R104" s="11"/>
      <c r="S104" s="11"/>
      <c r="T104" s="11"/>
      <c r="U104" s="11"/>
    </row>
    <row r="105" spans="1:21">
      <c r="A105" s="72" t="s">
        <v>191</v>
      </c>
      <c r="B105" s="158">
        <v>6961734.2559099998</v>
      </c>
      <c r="C105" s="158">
        <v>11135173.63061</v>
      </c>
      <c r="D105" s="158">
        <v>10545631.58536</v>
      </c>
      <c r="E105" s="158">
        <v>4799519.7812899994</v>
      </c>
      <c r="F105" s="158">
        <v>4927720.4264399996</v>
      </c>
      <c r="G105" s="158">
        <v>2664323.3076400007</v>
      </c>
      <c r="H105" s="158">
        <v>1718656.6568700001</v>
      </c>
      <c r="I105" s="158">
        <v>4009616.2582700006</v>
      </c>
      <c r="J105" s="158">
        <v>22395.212409999996</v>
      </c>
      <c r="K105" s="158">
        <v>4355401.9281599997</v>
      </c>
      <c r="L105" s="158">
        <v>465042.36619000003</v>
      </c>
      <c r="M105" s="158">
        <v>3463267.7514799996</v>
      </c>
      <c r="N105" s="158">
        <v>2104795.6565399999</v>
      </c>
      <c r="O105" s="158">
        <v>57173278.817169994</v>
      </c>
      <c r="P105" s="161">
        <v>1</v>
      </c>
      <c r="Q105" s="11"/>
      <c r="R105" s="11"/>
      <c r="S105" s="11"/>
      <c r="T105" s="11"/>
      <c r="U105" s="11"/>
    </row>
    <row r="106" spans="1:21">
      <c r="A106" s="54" t="s">
        <v>840</v>
      </c>
      <c r="B106" s="160">
        <v>0.12176552403391785</v>
      </c>
      <c r="C106" s="160">
        <v>0.19476185135749011</v>
      </c>
      <c r="D106" s="160">
        <v>0.18445035519273015</v>
      </c>
      <c r="E106" s="160">
        <v>8.3946904578238599E-2</v>
      </c>
      <c r="F106" s="160">
        <v>8.6189222104927299E-2</v>
      </c>
      <c r="G106" s="160">
        <v>4.6600848556543943E-2</v>
      </c>
      <c r="H106" s="160">
        <v>3.0060487913697573E-2</v>
      </c>
      <c r="I106" s="160">
        <v>7.0130948254551614E-2</v>
      </c>
      <c r="J106" s="160">
        <v>3.9170768011427006E-4</v>
      </c>
      <c r="K106" s="160">
        <v>7.6178977631977396E-2</v>
      </c>
      <c r="L106" s="160">
        <v>8.1339110824328095E-3</v>
      </c>
      <c r="M106" s="160">
        <v>6.0574936808415615E-2</v>
      </c>
      <c r="N106" s="160">
        <v>3.6814324804962877E-2</v>
      </c>
      <c r="O106" s="160">
        <v>1</v>
      </c>
      <c r="P106" s="234"/>
      <c r="Q106" s="11"/>
      <c r="R106" s="11"/>
      <c r="S106" s="11"/>
      <c r="T106" s="11"/>
      <c r="U106" s="11"/>
    </row>
    <row r="107" spans="1:21" ht="30" customHeight="1">
      <c r="A107" s="437" t="s">
        <v>843</v>
      </c>
      <c r="B107" s="73" t="s">
        <v>34</v>
      </c>
      <c r="C107" s="73" t="s">
        <v>147</v>
      </c>
      <c r="D107" s="73" t="s">
        <v>36</v>
      </c>
      <c r="E107" s="73" t="s">
        <v>38</v>
      </c>
      <c r="F107" s="73" t="s">
        <v>46</v>
      </c>
      <c r="G107" s="73" t="s">
        <v>44</v>
      </c>
      <c r="H107" s="73" t="s">
        <v>40</v>
      </c>
      <c r="I107" s="73" t="s">
        <v>42</v>
      </c>
      <c r="J107" s="73" t="s">
        <v>48</v>
      </c>
      <c r="K107" s="73" t="s">
        <v>50</v>
      </c>
      <c r="L107" s="73" t="s">
        <v>52</v>
      </c>
      <c r="M107" s="73" t="s">
        <v>54</v>
      </c>
      <c r="N107" s="73" t="s">
        <v>56</v>
      </c>
      <c r="O107" s="176" t="s">
        <v>554</v>
      </c>
      <c r="P107" s="73" t="s">
        <v>778</v>
      </c>
      <c r="Q107" s="11"/>
      <c r="R107" s="11"/>
      <c r="S107" s="11"/>
      <c r="T107" s="11"/>
      <c r="U107" s="11"/>
    </row>
    <row r="108" spans="1:21">
      <c r="A108" s="100" t="s">
        <v>826</v>
      </c>
      <c r="B108" s="97">
        <v>3</v>
      </c>
      <c r="C108" s="97">
        <v>13</v>
      </c>
      <c r="D108" s="97">
        <v>15</v>
      </c>
      <c r="E108" s="97">
        <v>5</v>
      </c>
      <c r="F108" s="97">
        <v>8</v>
      </c>
      <c r="G108" s="97">
        <v>6</v>
      </c>
      <c r="H108" s="97">
        <v>4</v>
      </c>
      <c r="I108" s="97">
        <v>13</v>
      </c>
      <c r="J108" s="97">
        <v>0</v>
      </c>
      <c r="K108" s="97">
        <v>7</v>
      </c>
      <c r="L108" s="97">
        <v>3</v>
      </c>
      <c r="M108" s="97">
        <v>9</v>
      </c>
      <c r="N108" s="97">
        <v>6</v>
      </c>
      <c r="O108" s="97">
        <v>92</v>
      </c>
      <c r="P108" s="160">
        <v>8.487747290978613E-6</v>
      </c>
      <c r="Q108" s="11"/>
      <c r="R108" s="11"/>
      <c r="S108" s="11"/>
      <c r="T108" s="11"/>
      <c r="U108" s="11"/>
    </row>
    <row r="109" spans="1:21">
      <c r="A109" s="100" t="s">
        <v>827</v>
      </c>
      <c r="B109" s="97">
        <v>8</v>
      </c>
      <c r="C109" s="97">
        <v>11</v>
      </c>
      <c r="D109" s="97">
        <v>36</v>
      </c>
      <c r="E109" s="97">
        <v>10</v>
      </c>
      <c r="F109" s="97">
        <v>16</v>
      </c>
      <c r="G109" s="97">
        <v>10</v>
      </c>
      <c r="H109" s="97">
        <v>6</v>
      </c>
      <c r="I109" s="97">
        <v>9</v>
      </c>
      <c r="J109" s="97">
        <v>0</v>
      </c>
      <c r="K109" s="97">
        <v>5</v>
      </c>
      <c r="L109" s="97">
        <v>5</v>
      </c>
      <c r="M109" s="97">
        <v>11</v>
      </c>
      <c r="N109" s="97">
        <v>4</v>
      </c>
      <c r="O109" s="97">
        <v>131</v>
      </c>
      <c r="P109" s="160">
        <v>1.2085814077371722E-5</v>
      </c>
      <c r="Q109" s="11"/>
      <c r="R109" s="11"/>
      <c r="S109" s="11"/>
      <c r="T109" s="11"/>
      <c r="U109" s="11"/>
    </row>
    <row r="110" spans="1:21">
      <c r="A110" s="100" t="s">
        <v>828</v>
      </c>
      <c r="B110" s="97">
        <v>29</v>
      </c>
      <c r="C110" s="97">
        <v>22</v>
      </c>
      <c r="D110" s="97">
        <v>97</v>
      </c>
      <c r="E110" s="97">
        <v>40</v>
      </c>
      <c r="F110" s="97">
        <v>48</v>
      </c>
      <c r="G110" s="97">
        <v>15</v>
      </c>
      <c r="H110" s="97">
        <v>20</v>
      </c>
      <c r="I110" s="97">
        <v>15</v>
      </c>
      <c r="J110" s="97">
        <v>1</v>
      </c>
      <c r="K110" s="97">
        <v>16</v>
      </c>
      <c r="L110" s="97">
        <v>8</v>
      </c>
      <c r="M110" s="97">
        <v>21</v>
      </c>
      <c r="N110" s="97">
        <v>9</v>
      </c>
      <c r="O110" s="97">
        <v>341</v>
      </c>
      <c r="P110" s="160">
        <v>3.1460019850257689E-5</v>
      </c>
      <c r="Q110" s="11"/>
      <c r="R110" s="11"/>
      <c r="S110" s="11"/>
      <c r="T110" s="11"/>
      <c r="U110" s="11"/>
    </row>
    <row r="111" spans="1:21">
      <c r="A111" s="100" t="s">
        <v>829</v>
      </c>
      <c r="B111" s="97">
        <v>158</v>
      </c>
      <c r="C111" s="97">
        <v>119</v>
      </c>
      <c r="D111" s="97">
        <v>414</v>
      </c>
      <c r="E111" s="97">
        <v>173</v>
      </c>
      <c r="F111" s="97">
        <v>196</v>
      </c>
      <c r="G111" s="97">
        <v>96</v>
      </c>
      <c r="H111" s="97">
        <v>95</v>
      </c>
      <c r="I111" s="97">
        <v>60</v>
      </c>
      <c r="J111" s="97">
        <v>2</v>
      </c>
      <c r="K111" s="97">
        <v>80</v>
      </c>
      <c r="L111" s="97">
        <v>16</v>
      </c>
      <c r="M111" s="97">
        <v>70</v>
      </c>
      <c r="N111" s="97">
        <v>31</v>
      </c>
      <c r="O111" s="97">
        <v>1510</v>
      </c>
      <c r="P111" s="160">
        <v>1.3930976531932289E-4</v>
      </c>
      <c r="Q111" s="11"/>
      <c r="R111" s="11"/>
      <c r="S111" s="11"/>
      <c r="T111" s="11"/>
      <c r="U111" s="11"/>
    </row>
    <row r="112" spans="1:21">
      <c r="A112" s="100" t="s">
        <v>830</v>
      </c>
      <c r="B112" s="97">
        <v>572</v>
      </c>
      <c r="C112" s="97">
        <v>420</v>
      </c>
      <c r="D112" s="97">
        <v>995</v>
      </c>
      <c r="E112" s="97">
        <v>446</v>
      </c>
      <c r="F112" s="97">
        <v>517</v>
      </c>
      <c r="G112" s="97">
        <v>251</v>
      </c>
      <c r="H112" s="97">
        <v>168</v>
      </c>
      <c r="I112" s="97">
        <v>170</v>
      </c>
      <c r="J112" s="97">
        <v>4</v>
      </c>
      <c r="K112" s="97">
        <v>285</v>
      </c>
      <c r="L112" s="97">
        <v>33</v>
      </c>
      <c r="M112" s="97">
        <v>206</v>
      </c>
      <c r="N112" s="97">
        <v>97</v>
      </c>
      <c r="O112" s="97">
        <v>4164</v>
      </c>
      <c r="P112" s="160">
        <v>3.8416282303951026E-4</v>
      </c>
      <c r="Q112" s="11"/>
      <c r="R112" s="11"/>
      <c r="S112" s="11"/>
      <c r="T112" s="11"/>
      <c r="U112" s="11"/>
    </row>
    <row r="113" spans="1:21">
      <c r="A113" s="100" t="s">
        <v>831</v>
      </c>
      <c r="B113" s="97">
        <v>1784</v>
      </c>
      <c r="C113" s="97">
        <v>1606</v>
      </c>
      <c r="D113" s="97">
        <v>2738</v>
      </c>
      <c r="E113" s="97">
        <v>1235</v>
      </c>
      <c r="F113" s="97">
        <v>1243</v>
      </c>
      <c r="G113" s="97">
        <v>639</v>
      </c>
      <c r="H113" s="97">
        <v>380</v>
      </c>
      <c r="I113" s="97">
        <v>576</v>
      </c>
      <c r="J113" s="97">
        <v>4</v>
      </c>
      <c r="K113" s="97">
        <v>981</v>
      </c>
      <c r="L113" s="97">
        <v>67</v>
      </c>
      <c r="M113" s="97">
        <v>502</v>
      </c>
      <c r="N113" s="97">
        <v>252</v>
      </c>
      <c r="O113" s="97">
        <v>12007</v>
      </c>
      <c r="P113" s="160">
        <v>1.1077432795954371E-3</v>
      </c>
      <c r="Q113" s="11"/>
      <c r="R113" s="11"/>
      <c r="S113" s="11"/>
      <c r="T113" s="11"/>
      <c r="U113" s="11"/>
    </row>
    <row r="114" spans="1:21">
      <c r="A114" s="100" t="s">
        <v>832</v>
      </c>
      <c r="B114" s="97">
        <v>2829</v>
      </c>
      <c r="C114" s="97">
        <v>3062</v>
      </c>
      <c r="D114" s="97">
        <v>4210</v>
      </c>
      <c r="E114" s="97">
        <v>1892</v>
      </c>
      <c r="F114" s="97">
        <v>1636</v>
      </c>
      <c r="G114" s="97">
        <v>956</v>
      </c>
      <c r="H114" s="97">
        <v>554</v>
      </c>
      <c r="I114" s="97">
        <v>922</v>
      </c>
      <c r="J114" s="97">
        <v>7</v>
      </c>
      <c r="K114" s="97">
        <v>1342</v>
      </c>
      <c r="L114" s="97">
        <v>113</v>
      </c>
      <c r="M114" s="97">
        <v>671</v>
      </c>
      <c r="N114" s="97">
        <v>454</v>
      </c>
      <c r="O114" s="97">
        <v>18648</v>
      </c>
      <c r="P114" s="160">
        <v>1.7204294726322737E-3</v>
      </c>
      <c r="Q114" s="11"/>
      <c r="R114" s="11"/>
      <c r="S114" s="11"/>
      <c r="T114" s="11"/>
      <c r="U114" s="11"/>
    </row>
    <row r="115" spans="1:21">
      <c r="A115" s="100" t="s">
        <v>833</v>
      </c>
      <c r="B115" s="97">
        <v>4050</v>
      </c>
      <c r="C115" s="97">
        <v>4939</v>
      </c>
      <c r="D115" s="97">
        <v>5138</v>
      </c>
      <c r="E115" s="97">
        <v>2329</v>
      </c>
      <c r="F115" s="97">
        <v>2213</v>
      </c>
      <c r="G115" s="97">
        <v>1190</v>
      </c>
      <c r="H115" s="97">
        <v>694</v>
      </c>
      <c r="I115" s="97">
        <v>1478</v>
      </c>
      <c r="J115" s="97">
        <v>9</v>
      </c>
      <c r="K115" s="97">
        <v>2100</v>
      </c>
      <c r="L115" s="97">
        <v>171</v>
      </c>
      <c r="M115" s="97">
        <v>987</v>
      </c>
      <c r="N115" s="97">
        <v>772</v>
      </c>
      <c r="O115" s="97">
        <v>26070</v>
      </c>
      <c r="P115" s="160">
        <v>2.4051692595197004E-3</v>
      </c>
      <c r="Q115" s="11"/>
      <c r="R115" s="11"/>
      <c r="S115" s="11"/>
      <c r="T115" s="11"/>
      <c r="U115" s="11"/>
    </row>
    <row r="116" spans="1:21">
      <c r="A116" s="100" t="s">
        <v>834</v>
      </c>
      <c r="B116" s="97">
        <v>3667</v>
      </c>
      <c r="C116" s="97">
        <v>5175</v>
      </c>
      <c r="D116" s="97">
        <v>4704</v>
      </c>
      <c r="E116" s="97">
        <v>2332</v>
      </c>
      <c r="F116" s="97">
        <v>2060</v>
      </c>
      <c r="G116" s="97">
        <v>1116</v>
      </c>
      <c r="H116" s="97">
        <v>678</v>
      </c>
      <c r="I116" s="97">
        <v>1961</v>
      </c>
      <c r="J116" s="97">
        <v>6</v>
      </c>
      <c r="K116" s="97">
        <v>2144</v>
      </c>
      <c r="L116" s="97">
        <v>135</v>
      </c>
      <c r="M116" s="97">
        <v>1019</v>
      </c>
      <c r="N116" s="97">
        <v>887</v>
      </c>
      <c r="O116" s="97">
        <v>25884</v>
      </c>
      <c r="P116" s="160">
        <v>2.3880092486922872E-3</v>
      </c>
      <c r="Q116" s="11"/>
      <c r="R116" s="11"/>
      <c r="S116" s="11"/>
      <c r="T116" s="11"/>
      <c r="U116" s="11"/>
    </row>
    <row r="117" spans="1:21">
      <c r="A117" s="100" t="s">
        <v>835</v>
      </c>
      <c r="B117" s="97">
        <v>7556</v>
      </c>
      <c r="C117" s="97">
        <v>11794</v>
      </c>
      <c r="D117" s="97">
        <v>9315</v>
      </c>
      <c r="E117" s="97">
        <v>4526</v>
      </c>
      <c r="F117" s="97">
        <v>4530</v>
      </c>
      <c r="G117" s="97">
        <v>2244</v>
      </c>
      <c r="H117" s="97">
        <v>1344</v>
      </c>
      <c r="I117" s="97">
        <v>4491</v>
      </c>
      <c r="J117" s="97">
        <v>16</v>
      </c>
      <c r="K117" s="97">
        <v>4775</v>
      </c>
      <c r="L117" s="97">
        <v>290</v>
      </c>
      <c r="M117" s="97">
        <v>2054</v>
      </c>
      <c r="N117" s="97">
        <v>2255</v>
      </c>
      <c r="O117" s="97">
        <v>55190</v>
      </c>
      <c r="P117" s="160">
        <v>5.0917257933598874E-3</v>
      </c>
      <c r="Q117" s="11"/>
      <c r="R117" s="11"/>
      <c r="S117" s="11"/>
      <c r="T117" s="11"/>
      <c r="U117" s="11"/>
    </row>
    <row r="118" spans="1:21">
      <c r="A118" s="100" t="s">
        <v>836</v>
      </c>
      <c r="B118" s="97">
        <v>18530</v>
      </c>
      <c r="C118" s="97">
        <v>32338</v>
      </c>
      <c r="D118" s="97">
        <v>21408</v>
      </c>
      <c r="E118" s="97">
        <v>11138</v>
      </c>
      <c r="F118" s="97">
        <v>10286</v>
      </c>
      <c r="G118" s="97">
        <v>5644</v>
      </c>
      <c r="H118" s="97">
        <v>3323</v>
      </c>
      <c r="I118" s="97">
        <v>11480</v>
      </c>
      <c r="J118" s="97">
        <v>29</v>
      </c>
      <c r="K118" s="97">
        <v>12068</v>
      </c>
      <c r="L118" s="97">
        <v>720</v>
      </c>
      <c r="M118" s="97">
        <v>5673</v>
      </c>
      <c r="N118" s="97">
        <v>6385</v>
      </c>
      <c r="O118" s="97">
        <v>139022</v>
      </c>
      <c r="P118" s="160">
        <v>1.2825908737895965E-2</v>
      </c>
      <c r="Q118" s="11"/>
      <c r="R118" s="11"/>
      <c r="S118" s="11"/>
      <c r="T118" s="11"/>
      <c r="U118" s="11"/>
    </row>
    <row r="119" spans="1:21">
      <c r="A119" s="100" t="s">
        <v>837</v>
      </c>
      <c r="B119" s="97">
        <v>73390</v>
      </c>
      <c r="C119" s="97">
        <v>138574</v>
      </c>
      <c r="D119" s="97">
        <v>76648</v>
      </c>
      <c r="E119" s="97">
        <v>43279</v>
      </c>
      <c r="F119" s="97">
        <v>42783</v>
      </c>
      <c r="G119" s="97">
        <v>24287</v>
      </c>
      <c r="H119" s="97">
        <v>13040</v>
      </c>
      <c r="I119" s="97">
        <v>45643</v>
      </c>
      <c r="J119" s="97">
        <v>147</v>
      </c>
      <c r="K119" s="97">
        <v>47994</v>
      </c>
      <c r="L119" s="97">
        <v>3143</v>
      </c>
      <c r="M119" s="97">
        <v>28537</v>
      </c>
      <c r="N119" s="97">
        <v>29716</v>
      </c>
      <c r="O119" s="97">
        <v>567181</v>
      </c>
      <c r="P119" s="160">
        <v>5.2327054307005877E-2</v>
      </c>
      <c r="Q119" s="11"/>
      <c r="R119" s="11"/>
      <c r="S119" s="11"/>
      <c r="T119" s="11"/>
      <c r="U119" s="11"/>
    </row>
    <row r="120" spans="1:21">
      <c r="A120" s="100" t="s">
        <v>838</v>
      </c>
      <c r="B120" s="97">
        <v>45729</v>
      </c>
      <c r="C120" s="97">
        <v>91276</v>
      </c>
      <c r="D120" s="97">
        <v>42049</v>
      </c>
      <c r="E120" s="97">
        <v>26037</v>
      </c>
      <c r="F120" s="97">
        <v>27234</v>
      </c>
      <c r="G120" s="97">
        <v>15974</v>
      </c>
      <c r="H120" s="97">
        <v>7898</v>
      </c>
      <c r="I120" s="97">
        <v>26167</v>
      </c>
      <c r="J120" s="97">
        <v>106</v>
      </c>
      <c r="K120" s="97">
        <v>28423</v>
      </c>
      <c r="L120" s="97">
        <v>1834</v>
      </c>
      <c r="M120" s="97">
        <v>20564</v>
      </c>
      <c r="N120" s="97">
        <v>17205</v>
      </c>
      <c r="O120" s="97">
        <v>350496</v>
      </c>
      <c r="P120" s="160">
        <v>3.2336102983683043E-2</v>
      </c>
      <c r="Q120" s="11"/>
      <c r="R120" s="11"/>
      <c r="S120" s="11"/>
      <c r="T120" s="11"/>
      <c r="U120" s="11"/>
    </row>
    <row r="121" spans="1:21">
      <c r="A121" s="100" t="s">
        <v>839</v>
      </c>
      <c r="B121" s="97">
        <v>1096124</v>
      </c>
      <c r="C121" s="97">
        <v>1929191</v>
      </c>
      <c r="D121" s="97">
        <v>960118</v>
      </c>
      <c r="E121" s="97">
        <v>489762</v>
      </c>
      <c r="F121" s="97">
        <v>714874</v>
      </c>
      <c r="G121" s="97">
        <v>465219</v>
      </c>
      <c r="H121" s="97">
        <v>271673</v>
      </c>
      <c r="I121" s="97">
        <v>1076204</v>
      </c>
      <c r="J121" s="97">
        <v>1783</v>
      </c>
      <c r="K121" s="97">
        <v>1003481</v>
      </c>
      <c r="L121" s="97">
        <v>84072</v>
      </c>
      <c r="M121" s="97">
        <v>634888</v>
      </c>
      <c r="N121" s="97">
        <v>911029</v>
      </c>
      <c r="O121" s="97">
        <v>9638418</v>
      </c>
      <c r="P121" s="160">
        <v>0.88922235074803813</v>
      </c>
      <c r="Q121" s="11"/>
      <c r="R121" s="11"/>
      <c r="S121" s="11"/>
      <c r="T121" s="11"/>
      <c r="U121" s="11"/>
    </row>
    <row r="122" spans="1:21">
      <c r="A122" s="72" t="s">
        <v>191</v>
      </c>
      <c r="B122" s="158">
        <v>1254429</v>
      </c>
      <c r="C122" s="158">
        <v>2218540</v>
      </c>
      <c r="D122" s="158">
        <v>1127885</v>
      </c>
      <c r="E122" s="158">
        <v>583204</v>
      </c>
      <c r="F122" s="158">
        <v>807644</v>
      </c>
      <c r="G122" s="158">
        <v>517647</v>
      </c>
      <c r="H122" s="158">
        <v>299877</v>
      </c>
      <c r="I122" s="158">
        <v>1169189</v>
      </c>
      <c r="J122" s="158">
        <v>2114</v>
      </c>
      <c r="K122" s="158">
        <v>1103701</v>
      </c>
      <c r="L122" s="158">
        <v>90610</v>
      </c>
      <c r="M122" s="158">
        <v>695212</v>
      </c>
      <c r="N122" s="158">
        <v>969102</v>
      </c>
      <c r="O122" s="158">
        <v>10839154</v>
      </c>
      <c r="P122" s="161">
        <v>1</v>
      </c>
      <c r="Q122" s="11"/>
      <c r="R122" s="11"/>
      <c r="S122" s="11"/>
      <c r="T122" s="11"/>
      <c r="U122" s="11"/>
    </row>
    <row r="123" spans="1:21">
      <c r="A123" s="54" t="s">
        <v>840</v>
      </c>
      <c r="B123" s="160">
        <v>0.11573126463559795</v>
      </c>
      <c r="C123" s="160">
        <v>0.20467833559704013</v>
      </c>
      <c r="D123" s="160">
        <v>0.10405655275310231</v>
      </c>
      <c r="E123" s="160">
        <v>5.3805306207477081E-2</v>
      </c>
      <c r="F123" s="160">
        <v>7.4511719272555774E-2</v>
      </c>
      <c r="G123" s="160">
        <v>4.7757140455795717E-2</v>
      </c>
      <c r="H123" s="160">
        <v>2.7666089069312973E-2</v>
      </c>
      <c r="I123" s="160">
        <v>0.1078671822542608</v>
      </c>
      <c r="J123" s="160">
        <v>1.9503367144705204E-4</v>
      </c>
      <c r="K123" s="160">
        <v>0.10182538231304768</v>
      </c>
      <c r="L123" s="160">
        <v>8.3595085003866539E-3</v>
      </c>
      <c r="M123" s="160">
        <v>6.4138954017998087E-2</v>
      </c>
      <c r="N123" s="160">
        <v>8.9407531251977784E-2</v>
      </c>
      <c r="O123" s="160">
        <v>1</v>
      </c>
      <c r="P123" s="235"/>
      <c r="Q123" s="11"/>
      <c r="R123" s="11"/>
      <c r="S123" s="11"/>
      <c r="T123" s="11"/>
      <c r="U123" s="11"/>
    </row>
    <row r="124" spans="1:21" ht="15.75" thickBot="1">
      <c r="A124" s="206"/>
      <c r="B124" s="207"/>
      <c r="C124" s="208"/>
      <c r="D124" s="208"/>
      <c r="E124" s="208"/>
      <c r="F124" s="208"/>
      <c r="G124" s="208"/>
      <c r="H124" s="207"/>
      <c r="I124" s="207"/>
      <c r="J124" s="207"/>
      <c r="K124" s="207"/>
      <c r="L124" s="207"/>
      <c r="M124" s="207"/>
      <c r="N124" s="207"/>
      <c r="O124" s="559"/>
      <c r="P124" s="559"/>
      <c r="Q124" s="11"/>
      <c r="R124" s="11"/>
      <c r="S124" s="11"/>
      <c r="T124" s="11"/>
      <c r="U124" s="11"/>
    </row>
    <row r="125" spans="1:21" ht="15.75" customHeight="1" thickTop="1">
      <c r="A125" s="761" t="s">
        <v>1536</v>
      </c>
      <c r="B125" s="761"/>
      <c r="C125" s="761"/>
      <c r="D125" s="761"/>
      <c r="E125" s="761"/>
      <c r="F125" s="761"/>
      <c r="G125" s="761"/>
      <c r="H125" s="761"/>
      <c r="I125" s="761"/>
      <c r="J125" s="761"/>
      <c r="K125" s="761"/>
      <c r="L125" s="761"/>
      <c r="M125" s="761"/>
      <c r="N125" s="761"/>
      <c r="O125" s="761"/>
      <c r="P125" s="761"/>
      <c r="Q125" s="11"/>
      <c r="R125" s="11"/>
      <c r="S125" s="11"/>
      <c r="T125" s="11"/>
      <c r="U125" s="11"/>
    </row>
    <row r="126" spans="1:21">
      <c r="A126" s="214"/>
      <c r="B126" s="11"/>
      <c r="C126" s="96"/>
      <c r="D126" s="96"/>
      <c r="E126" s="96"/>
      <c r="F126" s="96"/>
      <c r="G126" s="11"/>
      <c r="H126" s="11"/>
      <c r="I126" s="11"/>
      <c r="J126" s="11"/>
      <c r="K126" s="11"/>
      <c r="L126" s="11"/>
      <c r="M126" s="11"/>
      <c r="N126" s="11"/>
      <c r="O126" s="211"/>
      <c r="P126" s="98"/>
      <c r="Q126" s="11"/>
      <c r="R126" s="11"/>
      <c r="S126" s="11"/>
      <c r="T126" s="11"/>
      <c r="U126" s="11"/>
    </row>
    <row r="127" spans="1:21" ht="30" customHeight="1">
      <c r="A127" s="724" t="s">
        <v>473</v>
      </c>
      <c r="B127" s="724"/>
      <c r="C127" s="724"/>
      <c r="D127" s="724"/>
      <c r="E127" s="724"/>
      <c r="F127" s="724"/>
      <c r="G127" s="724"/>
      <c r="H127" s="724"/>
      <c r="I127" s="724"/>
      <c r="J127" s="724"/>
      <c r="K127" s="724"/>
      <c r="L127" s="724"/>
      <c r="M127" s="724"/>
      <c r="N127" s="724"/>
      <c r="O127" s="724"/>
      <c r="P127" s="724"/>
      <c r="Q127" s="11"/>
      <c r="R127" s="11"/>
      <c r="S127" s="11"/>
      <c r="T127" s="11"/>
      <c r="U127" s="11"/>
    </row>
    <row r="128" spans="1:21" ht="18">
      <c r="A128" s="725" t="s">
        <v>844</v>
      </c>
      <c r="B128" s="725"/>
      <c r="C128" s="725"/>
      <c r="D128" s="725"/>
      <c r="E128" s="725"/>
      <c r="F128" s="725"/>
      <c r="G128" s="725"/>
      <c r="H128" s="725"/>
      <c r="I128" s="725"/>
      <c r="J128" s="725"/>
      <c r="K128" s="725"/>
      <c r="L128" s="725"/>
      <c r="M128" s="725"/>
      <c r="N128" s="725"/>
      <c r="O128" s="725"/>
      <c r="P128" s="725"/>
      <c r="Q128" s="11"/>
      <c r="R128" s="11"/>
      <c r="S128" s="11"/>
      <c r="T128" s="11"/>
      <c r="U128" s="11"/>
    </row>
    <row r="129" spans="1:21" ht="18">
      <c r="A129" s="725" t="s">
        <v>1569</v>
      </c>
      <c r="B129" s="725"/>
      <c r="C129" s="725"/>
      <c r="D129" s="725"/>
      <c r="E129" s="725"/>
      <c r="F129" s="725"/>
      <c r="G129" s="725"/>
      <c r="H129" s="725"/>
      <c r="I129" s="725"/>
      <c r="J129" s="725"/>
      <c r="K129" s="725"/>
      <c r="L129" s="725"/>
      <c r="M129" s="725"/>
      <c r="N129" s="725"/>
      <c r="O129" s="725"/>
      <c r="P129" s="725"/>
      <c r="Q129" s="11"/>
      <c r="R129" s="11"/>
      <c r="S129" s="11"/>
      <c r="T129" s="11"/>
      <c r="U129" s="11"/>
    </row>
    <row r="130" spans="1:21" ht="30" customHeight="1">
      <c r="A130" s="729" t="s">
        <v>547</v>
      </c>
      <c r="B130" s="729"/>
      <c r="C130" s="729"/>
      <c r="D130" s="729"/>
      <c r="E130" s="729"/>
      <c r="F130" s="729"/>
      <c r="G130" s="729"/>
      <c r="H130" s="729"/>
      <c r="I130" s="729"/>
      <c r="J130" s="729"/>
      <c r="K130" s="729"/>
      <c r="L130" s="729"/>
      <c r="M130" s="729"/>
      <c r="N130" s="729"/>
      <c r="O130" s="729"/>
      <c r="P130" s="729"/>
      <c r="Q130" s="11"/>
      <c r="R130" s="11"/>
      <c r="S130" s="11"/>
      <c r="T130" s="11"/>
      <c r="U130" s="11"/>
    </row>
    <row r="131" spans="1:21">
      <c r="A131" s="99"/>
      <c r="B131" s="205"/>
      <c r="C131" s="101"/>
      <c r="D131" s="205"/>
      <c r="E131" s="205"/>
      <c r="F131" s="205"/>
      <c r="G131" s="205"/>
      <c r="H131" s="205"/>
      <c r="I131" s="101"/>
      <c r="J131" s="184"/>
      <c r="K131" s="205"/>
      <c r="L131" s="205"/>
      <c r="M131" s="205"/>
      <c r="N131" s="205"/>
      <c r="O131" s="205"/>
      <c r="P131" s="98"/>
      <c r="Q131" s="11"/>
      <c r="R131" s="11"/>
      <c r="S131" s="11"/>
      <c r="T131" s="11"/>
      <c r="U131" s="11"/>
    </row>
    <row r="132" spans="1:21" ht="30" customHeight="1">
      <c r="A132" s="72" t="s">
        <v>824</v>
      </c>
      <c r="B132" s="73" t="s">
        <v>34</v>
      </c>
      <c r="C132" s="73" t="s">
        <v>147</v>
      </c>
      <c r="D132" s="73" t="s">
        <v>36</v>
      </c>
      <c r="E132" s="73" t="s">
        <v>38</v>
      </c>
      <c r="F132" s="73" t="s">
        <v>46</v>
      </c>
      <c r="G132" s="73" t="s">
        <v>44</v>
      </c>
      <c r="H132" s="73" t="s">
        <v>40</v>
      </c>
      <c r="I132" s="73" t="s">
        <v>42</v>
      </c>
      <c r="J132" s="73" t="s">
        <v>48</v>
      </c>
      <c r="K132" s="73" t="s">
        <v>50</v>
      </c>
      <c r="L132" s="73" t="s">
        <v>52</v>
      </c>
      <c r="M132" s="73" t="s">
        <v>54</v>
      </c>
      <c r="N132" s="73" t="s">
        <v>56</v>
      </c>
      <c r="O132" s="176" t="s">
        <v>554</v>
      </c>
      <c r="P132" s="73" t="s">
        <v>825</v>
      </c>
      <c r="Q132" s="11"/>
      <c r="R132" s="11"/>
      <c r="S132" s="11"/>
      <c r="T132" s="11"/>
      <c r="U132" s="11"/>
    </row>
    <row r="133" spans="1:21">
      <c r="A133" s="100" t="s">
        <v>826</v>
      </c>
      <c r="B133" s="97">
        <v>1503622.99893</v>
      </c>
      <c r="C133" s="97">
        <v>2294320.66236</v>
      </c>
      <c r="D133" s="97">
        <v>1633228.8680399999</v>
      </c>
      <c r="E133" s="97">
        <v>1005699.7598999999</v>
      </c>
      <c r="F133" s="97">
        <v>1144300</v>
      </c>
      <c r="G133" s="97">
        <v>110000</v>
      </c>
      <c r="H133" s="97">
        <v>278008.37116000004</v>
      </c>
      <c r="I133" s="97">
        <v>564000</v>
      </c>
      <c r="J133" s="97">
        <v>0</v>
      </c>
      <c r="K133" s="97">
        <v>471021.28523000004</v>
      </c>
      <c r="L133" s="97">
        <v>80000</v>
      </c>
      <c r="M133" s="97">
        <v>2174556.33</v>
      </c>
      <c r="N133" s="97">
        <v>148000</v>
      </c>
      <c r="O133" s="97">
        <v>11406758.27562</v>
      </c>
      <c r="P133" s="160">
        <v>0.11443538735574738</v>
      </c>
      <c r="Q133" s="11"/>
      <c r="R133" s="11"/>
      <c r="S133" s="11"/>
      <c r="T133" s="11"/>
      <c r="U133" s="11"/>
    </row>
    <row r="134" spans="1:21">
      <c r="A134" s="100" t="s">
        <v>827</v>
      </c>
      <c r="B134" s="97">
        <v>4640561.08605</v>
      </c>
      <c r="C134" s="97">
        <v>3191980.9444400002</v>
      </c>
      <c r="D134" s="97">
        <v>6908708.7053500004</v>
      </c>
      <c r="E134" s="97">
        <v>3773004.9164200001</v>
      </c>
      <c r="F134" s="97">
        <v>4616617.8195799999</v>
      </c>
      <c r="G134" s="97">
        <v>3254100</v>
      </c>
      <c r="H134" s="97">
        <v>1752115.10301</v>
      </c>
      <c r="I134" s="97">
        <v>2813302.5966399997</v>
      </c>
      <c r="J134" s="97">
        <v>0</v>
      </c>
      <c r="K134" s="97">
        <v>2199612.8074599998</v>
      </c>
      <c r="L134" s="97">
        <v>536000</v>
      </c>
      <c r="M134" s="97">
        <v>5102608.3004000001</v>
      </c>
      <c r="N134" s="97">
        <v>1515000</v>
      </c>
      <c r="O134" s="97">
        <v>40303612.279349998</v>
      </c>
      <c r="P134" s="160">
        <v>0.4043356904372189</v>
      </c>
      <c r="Q134" s="11"/>
      <c r="R134" s="11"/>
      <c r="S134" s="11"/>
      <c r="T134" s="11"/>
      <c r="U134" s="11"/>
    </row>
    <row r="135" spans="1:21">
      <c r="A135" s="100" t="s">
        <v>828</v>
      </c>
      <c r="B135" s="97">
        <v>2833704.8932600003</v>
      </c>
      <c r="C135" s="97">
        <v>2762214.0314499997</v>
      </c>
      <c r="D135" s="97">
        <v>4061529.03498</v>
      </c>
      <c r="E135" s="97">
        <v>3540681.3042800003</v>
      </c>
      <c r="F135" s="97">
        <v>2219869.1120100003</v>
      </c>
      <c r="G135" s="97">
        <v>2084017.9375</v>
      </c>
      <c r="H135" s="97">
        <v>2753886.6476100003</v>
      </c>
      <c r="I135" s="97">
        <v>3058007.0964699998</v>
      </c>
      <c r="J135" s="97">
        <v>9488.7157799999986</v>
      </c>
      <c r="K135" s="97">
        <v>2991249.7586999997</v>
      </c>
      <c r="L135" s="97">
        <v>961802</v>
      </c>
      <c r="M135" s="97">
        <v>1122618.09504</v>
      </c>
      <c r="N135" s="97">
        <v>1959477.27355</v>
      </c>
      <c r="O135" s="97">
        <v>30358545.900630001</v>
      </c>
      <c r="P135" s="160">
        <v>0.30456435349569122</v>
      </c>
      <c r="Q135" s="11"/>
      <c r="R135" s="11"/>
      <c r="S135" s="11"/>
      <c r="T135" s="11"/>
      <c r="U135" s="11"/>
    </row>
    <row r="136" spans="1:21">
      <c r="A136" s="100" t="s">
        <v>829</v>
      </c>
      <c r="B136" s="97">
        <v>666041.87157000008</v>
      </c>
      <c r="C136" s="97">
        <v>1291318.4975300001</v>
      </c>
      <c r="D136" s="97">
        <v>1456604.46104</v>
      </c>
      <c r="E136" s="97">
        <v>433329.31555</v>
      </c>
      <c r="F136" s="97">
        <v>933763.01951000001</v>
      </c>
      <c r="G136" s="97">
        <v>507010.16107999999</v>
      </c>
      <c r="H136" s="97">
        <v>885897.53422999999</v>
      </c>
      <c r="I136" s="97">
        <v>1030296.3582799999</v>
      </c>
      <c r="J136" s="97">
        <v>11951.88456</v>
      </c>
      <c r="K136" s="97">
        <v>1098746.49291</v>
      </c>
      <c r="L136" s="97">
        <v>519461.75689999998</v>
      </c>
      <c r="M136" s="97">
        <v>580512.06967999996</v>
      </c>
      <c r="N136" s="97">
        <v>426494.78942000004</v>
      </c>
      <c r="O136" s="97">
        <v>9841428.2122600004</v>
      </c>
      <c r="P136" s="160">
        <v>9.8731613521681291E-2</v>
      </c>
      <c r="Q136" s="11"/>
      <c r="R136" s="11"/>
      <c r="S136" s="11"/>
      <c r="T136" s="11"/>
      <c r="U136" s="11"/>
    </row>
    <row r="137" spans="1:21">
      <c r="A137" s="100" t="s">
        <v>830</v>
      </c>
      <c r="B137" s="97">
        <v>151766.59699000002</v>
      </c>
      <c r="C137" s="97">
        <v>354622.54392999999</v>
      </c>
      <c r="D137" s="97">
        <v>606712.36043</v>
      </c>
      <c r="E137" s="97">
        <v>66792.747539999997</v>
      </c>
      <c r="F137" s="97">
        <v>215456.50917999999</v>
      </c>
      <c r="G137" s="97">
        <v>76730.181200000006</v>
      </c>
      <c r="H137" s="97">
        <v>181499.94525999998</v>
      </c>
      <c r="I137" s="97">
        <v>311265.72941999999</v>
      </c>
      <c r="J137" s="97">
        <v>4690.5539200000003</v>
      </c>
      <c r="K137" s="97">
        <v>373050.84376999998</v>
      </c>
      <c r="L137" s="97">
        <v>140507.66728999998</v>
      </c>
      <c r="M137" s="97">
        <v>346179.05219000002</v>
      </c>
      <c r="N137" s="97">
        <v>152156.50603999998</v>
      </c>
      <c r="O137" s="97">
        <v>2981431.23716</v>
      </c>
      <c r="P137" s="160">
        <v>2.9910446969683438E-2</v>
      </c>
      <c r="Q137" s="11"/>
      <c r="R137" s="11"/>
      <c r="S137" s="11"/>
      <c r="T137" s="11"/>
      <c r="U137" s="11"/>
    </row>
    <row r="138" spans="1:21">
      <c r="A138" s="100" t="s">
        <v>831</v>
      </c>
      <c r="B138" s="97">
        <v>43220.506390000002</v>
      </c>
      <c r="C138" s="97">
        <v>170753.60137000002</v>
      </c>
      <c r="D138" s="97">
        <v>123733.48921</v>
      </c>
      <c r="E138" s="97">
        <v>15823.981880000001</v>
      </c>
      <c r="F138" s="97">
        <v>56078.841899999999</v>
      </c>
      <c r="G138" s="97">
        <v>35966.699979999998</v>
      </c>
      <c r="H138" s="97">
        <v>39749.508259999995</v>
      </c>
      <c r="I138" s="97">
        <v>133788.25602999999</v>
      </c>
      <c r="J138" s="97">
        <v>1425.3650400000001</v>
      </c>
      <c r="K138" s="97">
        <v>55729.193039999998</v>
      </c>
      <c r="L138" s="97">
        <v>41281.056100000002</v>
      </c>
      <c r="M138" s="97">
        <v>214897.10336000001</v>
      </c>
      <c r="N138" s="97">
        <v>106260.4232</v>
      </c>
      <c r="O138" s="97">
        <v>1038708.02576</v>
      </c>
      <c r="P138" s="160">
        <v>1.0420572822291044E-2</v>
      </c>
      <c r="Q138" s="11"/>
      <c r="R138" s="11"/>
      <c r="S138" s="11"/>
      <c r="T138" s="11"/>
      <c r="U138" s="11"/>
    </row>
    <row r="139" spans="1:21">
      <c r="A139" s="100" t="s">
        <v>832</v>
      </c>
      <c r="B139" s="97">
        <v>7244.5407800000003</v>
      </c>
      <c r="C139" s="97">
        <v>88066.741439999998</v>
      </c>
      <c r="D139" s="97">
        <v>41215.550130000003</v>
      </c>
      <c r="E139" s="97">
        <v>4214.9921399999994</v>
      </c>
      <c r="F139" s="97">
        <v>8065.4772000000003</v>
      </c>
      <c r="G139" s="97">
        <v>2926.1939900000002</v>
      </c>
      <c r="H139" s="97">
        <v>3645.2773700000002</v>
      </c>
      <c r="I139" s="97">
        <v>92814.426849999989</v>
      </c>
      <c r="J139" s="97">
        <v>544.66399999999999</v>
      </c>
      <c r="K139" s="97">
        <v>26138.023129999998</v>
      </c>
      <c r="L139" s="97">
        <v>15211.407569999999</v>
      </c>
      <c r="M139" s="97">
        <v>158665.85993000001</v>
      </c>
      <c r="N139" s="97">
        <v>82629.729909999995</v>
      </c>
      <c r="O139" s="97">
        <v>531382.88443999994</v>
      </c>
      <c r="P139" s="160">
        <v>5.3309629910431797E-3</v>
      </c>
      <c r="Q139" s="11"/>
      <c r="R139" s="11"/>
      <c r="S139" s="11"/>
      <c r="T139" s="11"/>
      <c r="U139" s="11"/>
    </row>
    <row r="140" spans="1:21">
      <c r="A140" s="100" t="s">
        <v>833</v>
      </c>
      <c r="B140" s="97">
        <v>5534.4987799999999</v>
      </c>
      <c r="C140" s="97">
        <v>124241.25805</v>
      </c>
      <c r="D140" s="97">
        <v>22336.9375</v>
      </c>
      <c r="E140" s="97">
        <v>2619.3167200000003</v>
      </c>
      <c r="F140" s="97">
        <v>6669.1264099999999</v>
      </c>
      <c r="G140" s="97">
        <v>626.37967000000003</v>
      </c>
      <c r="H140" s="97">
        <v>2151.7177099999999</v>
      </c>
      <c r="I140" s="97">
        <v>121438.41495000001</v>
      </c>
      <c r="J140" s="97">
        <v>0</v>
      </c>
      <c r="K140" s="97">
        <v>160277.86781</v>
      </c>
      <c r="L140" s="97">
        <v>11380.194619999998</v>
      </c>
      <c r="M140" s="97">
        <v>126850.6446</v>
      </c>
      <c r="N140" s="97">
        <v>105769.80668000001</v>
      </c>
      <c r="O140" s="97">
        <v>689896.16350000014</v>
      </c>
      <c r="P140" s="160">
        <v>6.9212069544864084E-3</v>
      </c>
      <c r="Q140" s="11"/>
      <c r="R140" s="11"/>
      <c r="S140" s="11"/>
      <c r="T140" s="11"/>
      <c r="U140" s="11"/>
    </row>
    <row r="141" spans="1:21">
      <c r="A141" s="100" t="s">
        <v>834</v>
      </c>
      <c r="B141" s="97">
        <v>2895.4022799999998</v>
      </c>
      <c r="C141" s="97">
        <v>58217.744490000005</v>
      </c>
      <c r="D141" s="97">
        <v>8393.2116100000003</v>
      </c>
      <c r="E141" s="97">
        <v>1990.04251</v>
      </c>
      <c r="F141" s="97">
        <v>2452.2518300000002</v>
      </c>
      <c r="G141" s="97">
        <v>378.62950000000001</v>
      </c>
      <c r="H141" s="97">
        <v>1487.48766</v>
      </c>
      <c r="I141" s="97">
        <v>56090.942750000002</v>
      </c>
      <c r="J141" s="97">
        <v>248.53814000000003</v>
      </c>
      <c r="K141" s="97">
        <v>29847.9097</v>
      </c>
      <c r="L141" s="97">
        <v>4410.0391900000004</v>
      </c>
      <c r="M141" s="97">
        <v>57963.415780000003</v>
      </c>
      <c r="N141" s="97">
        <v>47966.097030000004</v>
      </c>
      <c r="O141" s="97">
        <v>272341.71247000003</v>
      </c>
      <c r="P141" s="160">
        <v>2.7321986323005573E-3</v>
      </c>
      <c r="Q141" s="11"/>
      <c r="R141" s="11"/>
      <c r="S141" s="11"/>
      <c r="T141" s="11"/>
      <c r="U141" s="11"/>
    </row>
    <row r="142" spans="1:21">
      <c r="A142" s="100" t="s">
        <v>835</v>
      </c>
      <c r="B142" s="97">
        <v>12484.981169999999</v>
      </c>
      <c r="C142" s="97">
        <v>208719.02922999999</v>
      </c>
      <c r="D142" s="97">
        <v>44033.578700000005</v>
      </c>
      <c r="E142" s="97">
        <v>3715.1616400000003</v>
      </c>
      <c r="F142" s="97">
        <v>3369.1473700000001</v>
      </c>
      <c r="G142" s="97">
        <v>3014.1570499999998</v>
      </c>
      <c r="H142" s="97">
        <v>3892.4909700000003</v>
      </c>
      <c r="I142" s="97">
        <v>215986.50931999998</v>
      </c>
      <c r="J142" s="97">
        <v>0</v>
      </c>
      <c r="K142" s="97">
        <v>113012.17809999999</v>
      </c>
      <c r="L142" s="97">
        <v>12661.569369999999</v>
      </c>
      <c r="M142" s="97">
        <v>118761.66304</v>
      </c>
      <c r="N142" s="97">
        <v>169833.51330000002</v>
      </c>
      <c r="O142" s="97">
        <v>909483.97926000005</v>
      </c>
      <c r="P142" s="160">
        <v>9.1241655995210995E-3</v>
      </c>
      <c r="Q142" s="11"/>
      <c r="R142" s="11"/>
      <c r="S142" s="11"/>
      <c r="T142" s="11"/>
      <c r="U142" s="11"/>
    </row>
    <row r="143" spans="1:21">
      <c r="A143" s="100" t="s">
        <v>836</v>
      </c>
      <c r="B143" s="97">
        <v>12180.399220000001</v>
      </c>
      <c r="C143" s="97">
        <v>193101.85475</v>
      </c>
      <c r="D143" s="97">
        <v>33211.141199999998</v>
      </c>
      <c r="E143" s="97">
        <v>2335.7533100000001</v>
      </c>
      <c r="F143" s="97">
        <v>2729.2302</v>
      </c>
      <c r="G143" s="97">
        <v>2336.30161</v>
      </c>
      <c r="H143" s="97">
        <v>3061.6232400000004</v>
      </c>
      <c r="I143" s="97">
        <v>131266.20334000001</v>
      </c>
      <c r="J143" s="97">
        <v>0</v>
      </c>
      <c r="K143" s="97">
        <v>95168.85312</v>
      </c>
      <c r="L143" s="97">
        <v>10737.59152</v>
      </c>
      <c r="M143" s="97">
        <v>100249.00039</v>
      </c>
      <c r="N143" s="97">
        <v>146663.25538999998</v>
      </c>
      <c r="O143" s="97">
        <v>733041.20728999993</v>
      </c>
      <c r="P143" s="160">
        <v>7.3540485804146081E-3</v>
      </c>
      <c r="Q143" s="11"/>
      <c r="R143" s="11"/>
      <c r="S143" s="11"/>
      <c r="T143" s="11"/>
      <c r="U143" s="11"/>
    </row>
    <row r="144" spans="1:21">
      <c r="A144" s="100" t="s">
        <v>837</v>
      </c>
      <c r="B144" s="97">
        <v>6454.8824699999996</v>
      </c>
      <c r="C144" s="97">
        <v>105365.36795</v>
      </c>
      <c r="D144" s="97">
        <v>18986.34576</v>
      </c>
      <c r="E144" s="97">
        <v>1524.2956200000001</v>
      </c>
      <c r="F144" s="97">
        <v>1414.29917</v>
      </c>
      <c r="G144" s="97">
        <v>1372.32897</v>
      </c>
      <c r="H144" s="97">
        <v>1607.4456399999999</v>
      </c>
      <c r="I144" s="97">
        <v>125473.03384</v>
      </c>
      <c r="J144" s="97">
        <v>29.209810000000001</v>
      </c>
      <c r="K144" s="97">
        <v>82274.511879999991</v>
      </c>
      <c r="L144" s="97">
        <v>8460.6543899999997</v>
      </c>
      <c r="M144" s="97">
        <v>65296.589829999997</v>
      </c>
      <c r="N144" s="97">
        <v>125713.45073000001</v>
      </c>
      <c r="O144" s="97">
        <v>543972.41605999996</v>
      </c>
      <c r="P144" s="160">
        <v>5.4572642497137834E-3</v>
      </c>
      <c r="Q144" s="11"/>
      <c r="R144" s="11"/>
      <c r="S144" s="11"/>
      <c r="T144" s="11"/>
      <c r="U144" s="11"/>
    </row>
    <row r="145" spans="1:21">
      <c r="A145" s="100" t="s">
        <v>838</v>
      </c>
      <c r="B145" s="97">
        <v>64.117589999999993</v>
      </c>
      <c r="C145" s="97">
        <v>5369.6335199999994</v>
      </c>
      <c r="D145" s="97">
        <v>975.55418000000009</v>
      </c>
      <c r="E145" s="97">
        <v>66.446929999999995</v>
      </c>
      <c r="F145" s="97">
        <v>132.73939000000001</v>
      </c>
      <c r="G145" s="97">
        <v>6.86</v>
      </c>
      <c r="H145" s="97">
        <v>74.088300000000004</v>
      </c>
      <c r="I145" s="97">
        <v>6805.8485499999997</v>
      </c>
      <c r="J145" s="97">
        <v>0</v>
      </c>
      <c r="K145" s="97">
        <v>2390.0706099999998</v>
      </c>
      <c r="L145" s="97">
        <v>220.21992</v>
      </c>
      <c r="M145" s="97">
        <v>2673.1277999999998</v>
      </c>
      <c r="N145" s="97">
        <v>6784.1700599999995</v>
      </c>
      <c r="O145" s="97">
        <v>25562.876849999997</v>
      </c>
      <c r="P145" s="160">
        <v>2.5645302929837147E-4</v>
      </c>
      <c r="Q145" s="11"/>
      <c r="R145" s="11"/>
      <c r="S145" s="11"/>
      <c r="T145" s="11"/>
      <c r="U145" s="11"/>
    </row>
    <row r="146" spans="1:21">
      <c r="A146" s="100" t="s">
        <v>839</v>
      </c>
      <c r="B146" s="97">
        <v>276.57553000000001</v>
      </c>
      <c r="C146" s="97">
        <v>3696.12932</v>
      </c>
      <c r="D146" s="97">
        <v>401.16602</v>
      </c>
      <c r="E146" s="97">
        <v>13.44857</v>
      </c>
      <c r="F146" s="97">
        <v>3.4405399999999999</v>
      </c>
      <c r="G146" s="97">
        <v>4.6327199999999999</v>
      </c>
      <c r="H146" s="97">
        <v>0</v>
      </c>
      <c r="I146" s="97">
        <v>24304.350109999999</v>
      </c>
      <c r="J146" s="97">
        <v>0</v>
      </c>
      <c r="K146" s="97">
        <v>4867.4440500000001</v>
      </c>
      <c r="L146" s="97">
        <v>200.82226</v>
      </c>
      <c r="M146" s="97">
        <v>1649.8340700000001</v>
      </c>
      <c r="N146" s="97">
        <v>7008.8902500000004</v>
      </c>
      <c r="O146" s="97">
        <v>42426.733439999996</v>
      </c>
      <c r="P146" s="160">
        <v>4.2563536090901741E-4</v>
      </c>
      <c r="Q146" s="11"/>
      <c r="R146" s="11"/>
      <c r="S146" s="11"/>
      <c r="T146" s="11"/>
      <c r="U146" s="11"/>
    </row>
    <row r="147" spans="1:21">
      <c r="A147" s="72" t="s">
        <v>191</v>
      </c>
      <c r="B147" s="158">
        <v>9886053.3510100003</v>
      </c>
      <c r="C147" s="158">
        <v>10851988.039829997</v>
      </c>
      <c r="D147" s="158">
        <v>14960070.404150002</v>
      </c>
      <c r="E147" s="158">
        <v>8851811.4830099996</v>
      </c>
      <c r="F147" s="158">
        <v>9210921.0142900012</v>
      </c>
      <c r="G147" s="158">
        <v>6078490.4632700002</v>
      </c>
      <c r="H147" s="158">
        <v>5907077.2404200006</v>
      </c>
      <c r="I147" s="158">
        <v>8684839.7665499989</v>
      </c>
      <c r="J147" s="158">
        <v>28378.931249999998</v>
      </c>
      <c r="K147" s="158">
        <v>7703387.2395099998</v>
      </c>
      <c r="L147" s="158">
        <v>2342334.9791299994</v>
      </c>
      <c r="M147" s="158">
        <v>10173481.08611</v>
      </c>
      <c r="N147" s="158">
        <v>4999757.9055600008</v>
      </c>
      <c r="O147" s="158">
        <v>99678591.904089972</v>
      </c>
      <c r="P147" s="161">
        <v>1</v>
      </c>
      <c r="Q147" s="11"/>
      <c r="R147" s="11"/>
      <c r="S147" s="11"/>
      <c r="T147" s="11"/>
      <c r="U147" s="11"/>
    </row>
    <row r="148" spans="1:21">
      <c r="A148" s="54" t="s">
        <v>840</v>
      </c>
      <c r="B148" s="160">
        <v>9.9179303822051285E-2</v>
      </c>
      <c r="C148" s="160">
        <v>0.10886979673901998</v>
      </c>
      <c r="D148" s="160">
        <v>0.15008308322156552</v>
      </c>
      <c r="E148" s="160">
        <v>8.8803536586142276E-2</v>
      </c>
      <c r="F148" s="160">
        <v>9.2406211186778039E-2</v>
      </c>
      <c r="G148" s="160">
        <v>6.0980902189295375E-2</v>
      </c>
      <c r="H148" s="160">
        <v>5.9261242836413139E-2</v>
      </c>
      <c r="I148" s="160">
        <v>8.7128435511072327E-2</v>
      </c>
      <c r="J148" s="160">
        <v>2.8470437541198415E-4</v>
      </c>
      <c r="K148" s="160">
        <v>7.728226384780941E-2</v>
      </c>
      <c r="L148" s="160">
        <v>2.349887708469816E-2</v>
      </c>
      <c r="M148" s="160">
        <v>0.10206284912109162</v>
      </c>
      <c r="N148" s="160">
        <v>5.0158793478651181E-2</v>
      </c>
      <c r="O148" s="160">
        <v>1</v>
      </c>
      <c r="P148" s="234"/>
      <c r="Q148" s="11"/>
      <c r="R148" s="11"/>
      <c r="S148" s="11"/>
      <c r="T148" s="11"/>
      <c r="U148" s="11"/>
    </row>
    <row r="149" spans="1:21" ht="30" customHeight="1">
      <c r="A149" s="437" t="s">
        <v>843</v>
      </c>
      <c r="B149" s="73" t="s">
        <v>34</v>
      </c>
      <c r="C149" s="73" t="s">
        <v>147</v>
      </c>
      <c r="D149" s="73" t="s">
        <v>36</v>
      </c>
      <c r="E149" s="73" t="s">
        <v>38</v>
      </c>
      <c r="F149" s="73" t="s">
        <v>46</v>
      </c>
      <c r="G149" s="73" t="s">
        <v>44</v>
      </c>
      <c r="H149" s="73" t="s">
        <v>40</v>
      </c>
      <c r="I149" s="73" t="s">
        <v>42</v>
      </c>
      <c r="J149" s="73" t="s">
        <v>48</v>
      </c>
      <c r="K149" s="73" t="s">
        <v>50</v>
      </c>
      <c r="L149" s="73" t="s">
        <v>52</v>
      </c>
      <c r="M149" s="73" t="s">
        <v>54</v>
      </c>
      <c r="N149" s="73" t="s">
        <v>56</v>
      </c>
      <c r="O149" s="176" t="s">
        <v>554</v>
      </c>
      <c r="P149" s="73" t="s">
        <v>778</v>
      </c>
      <c r="Q149" s="11"/>
      <c r="R149" s="11"/>
      <c r="S149" s="11"/>
      <c r="T149" s="11"/>
      <c r="U149" s="11"/>
    </row>
    <row r="150" spans="1:21">
      <c r="A150" s="100" t="s">
        <v>826</v>
      </c>
      <c r="B150" s="97">
        <v>65</v>
      </c>
      <c r="C150" s="97">
        <v>55</v>
      </c>
      <c r="D150" s="97">
        <v>69</v>
      </c>
      <c r="E150" s="97">
        <v>48</v>
      </c>
      <c r="F150" s="97">
        <v>52</v>
      </c>
      <c r="G150" s="97">
        <v>6</v>
      </c>
      <c r="H150" s="97">
        <v>15</v>
      </c>
      <c r="I150" s="97">
        <v>23</v>
      </c>
      <c r="J150" s="97">
        <v>0</v>
      </c>
      <c r="K150" s="97">
        <v>19</v>
      </c>
      <c r="L150" s="97">
        <v>4</v>
      </c>
      <c r="M150" s="97">
        <v>100</v>
      </c>
      <c r="N150" s="97">
        <v>10</v>
      </c>
      <c r="O150" s="97">
        <v>466</v>
      </c>
      <c r="P150" s="160">
        <v>3.7860630631362576E-3</v>
      </c>
      <c r="Q150" s="11"/>
      <c r="R150" s="11"/>
      <c r="S150" s="11"/>
      <c r="T150" s="11"/>
      <c r="U150" s="11"/>
    </row>
    <row r="151" spans="1:21">
      <c r="A151" s="100" t="s">
        <v>827</v>
      </c>
      <c r="B151" s="97">
        <v>474</v>
      </c>
      <c r="C151" s="97">
        <v>320</v>
      </c>
      <c r="D151" s="97">
        <v>715</v>
      </c>
      <c r="E151" s="97">
        <v>389</v>
      </c>
      <c r="F151" s="97">
        <v>461</v>
      </c>
      <c r="G151" s="97">
        <v>329</v>
      </c>
      <c r="H151" s="97">
        <v>187</v>
      </c>
      <c r="I151" s="97">
        <v>292</v>
      </c>
      <c r="J151" s="97">
        <v>0</v>
      </c>
      <c r="K151" s="97">
        <v>229</v>
      </c>
      <c r="L151" s="97">
        <v>58</v>
      </c>
      <c r="M151" s="97">
        <v>512</v>
      </c>
      <c r="N151" s="97">
        <v>155</v>
      </c>
      <c r="O151" s="97">
        <v>4121</v>
      </c>
      <c r="P151" s="160">
        <v>3.3481471852327291E-2</v>
      </c>
      <c r="Q151" s="11"/>
      <c r="R151" s="11"/>
      <c r="S151" s="11"/>
      <c r="T151" s="11"/>
      <c r="U151" s="11"/>
    </row>
    <row r="152" spans="1:21">
      <c r="A152" s="100" t="s">
        <v>828</v>
      </c>
      <c r="B152" s="97">
        <v>576</v>
      </c>
      <c r="C152" s="97">
        <v>538</v>
      </c>
      <c r="D152" s="97">
        <v>815</v>
      </c>
      <c r="E152" s="97">
        <v>713</v>
      </c>
      <c r="F152" s="97">
        <v>452</v>
      </c>
      <c r="G152" s="97">
        <v>415</v>
      </c>
      <c r="H152" s="97">
        <v>554</v>
      </c>
      <c r="I152" s="97">
        <v>625</v>
      </c>
      <c r="J152" s="97">
        <v>2</v>
      </c>
      <c r="K152" s="97">
        <v>605</v>
      </c>
      <c r="L152" s="97">
        <v>198</v>
      </c>
      <c r="M152" s="97">
        <v>227</v>
      </c>
      <c r="N152" s="97">
        <v>404</v>
      </c>
      <c r="O152" s="97">
        <v>6124</v>
      </c>
      <c r="P152" s="160">
        <v>4.9755043344734851E-2</v>
      </c>
      <c r="Q152" s="11"/>
      <c r="R152" s="11"/>
      <c r="S152" s="11"/>
      <c r="T152" s="11"/>
      <c r="U152" s="11"/>
    </row>
    <row r="153" spans="1:21">
      <c r="A153" s="100" t="s">
        <v>829</v>
      </c>
      <c r="B153" s="97">
        <v>274</v>
      </c>
      <c r="C153" s="97">
        <v>491</v>
      </c>
      <c r="D153" s="97">
        <v>629</v>
      </c>
      <c r="E153" s="97">
        <v>165</v>
      </c>
      <c r="F153" s="97">
        <v>416</v>
      </c>
      <c r="G153" s="97">
        <v>185</v>
      </c>
      <c r="H153" s="97">
        <v>369</v>
      </c>
      <c r="I153" s="97">
        <v>453</v>
      </c>
      <c r="J153" s="97">
        <v>5</v>
      </c>
      <c r="K153" s="97">
        <v>491</v>
      </c>
      <c r="L153" s="97">
        <v>222</v>
      </c>
      <c r="M153" s="97">
        <v>260</v>
      </c>
      <c r="N153" s="97">
        <v>190</v>
      </c>
      <c r="O153" s="97">
        <v>4150</v>
      </c>
      <c r="P153" s="160">
        <v>3.3717085218917316E-2</v>
      </c>
      <c r="Q153" s="11"/>
      <c r="R153" s="11"/>
      <c r="S153" s="11"/>
      <c r="T153" s="11"/>
      <c r="U153" s="11"/>
    </row>
    <row r="154" spans="1:21">
      <c r="A154" s="100" t="s">
        <v>830</v>
      </c>
      <c r="B154" s="97">
        <v>154</v>
      </c>
      <c r="C154" s="97">
        <v>378</v>
      </c>
      <c r="D154" s="97">
        <v>610</v>
      </c>
      <c r="E154" s="97">
        <v>69</v>
      </c>
      <c r="F154" s="97">
        <v>215</v>
      </c>
      <c r="G154" s="97">
        <v>78</v>
      </c>
      <c r="H154" s="97">
        <v>183</v>
      </c>
      <c r="I154" s="97">
        <v>320</v>
      </c>
      <c r="J154" s="97">
        <v>5</v>
      </c>
      <c r="K154" s="97">
        <v>377</v>
      </c>
      <c r="L154" s="97">
        <v>142</v>
      </c>
      <c r="M154" s="97">
        <v>360</v>
      </c>
      <c r="N154" s="97">
        <v>161</v>
      </c>
      <c r="O154" s="97">
        <v>3052</v>
      </c>
      <c r="P154" s="160">
        <v>2.4796275683888109E-2</v>
      </c>
      <c r="Q154" s="11"/>
      <c r="R154" s="11"/>
      <c r="S154" s="11"/>
      <c r="T154" s="11"/>
      <c r="U154" s="11"/>
    </row>
    <row r="155" spans="1:21">
      <c r="A155" s="100" t="s">
        <v>831</v>
      </c>
      <c r="B155" s="97">
        <v>84</v>
      </c>
      <c r="C155" s="97">
        <v>357</v>
      </c>
      <c r="D155" s="97">
        <v>253</v>
      </c>
      <c r="E155" s="97">
        <v>32</v>
      </c>
      <c r="F155" s="97">
        <v>131</v>
      </c>
      <c r="G155" s="97">
        <v>71</v>
      </c>
      <c r="H155" s="97">
        <v>81</v>
      </c>
      <c r="I155" s="97">
        <v>293</v>
      </c>
      <c r="J155" s="97">
        <v>3</v>
      </c>
      <c r="K155" s="97">
        <v>114</v>
      </c>
      <c r="L155" s="97">
        <v>88</v>
      </c>
      <c r="M155" s="97">
        <v>452</v>
      </c>
      <c r="N155" s="97">
        <v>232</v>
      </c>
      <c r="O155" s="97">
        <v>2191</v>
      </c>
      <c r="P155" s="160">
        <v>1.7800996075818757E-2</v>
      </c>
      <c r="Q155" s="11"/>
      <c r="R155" s="11"/>
      <c r="S155" s="11"/>
      <c r="T155" s="11"/>
      <c r="U155" s="11"/>
    </row>
    <row r="156" spans="1:21">
      <c r="A156" s="100" t="s">
        <v>832</v>
      </c>
      <c r="B156" s="97">
        <v>27</v>
      </c>
      <c r="C156" s="97">
        <v>328</v>
      </c>
      <c r="D156" s="97">
        <v>152</v>
      </c>
      <c r="E156" s="97">
        <v>17</v>
      </c>
      <c r="F156" s="97">
        <v>31</v>
      </c>
      <c r="G156" s="97">
        <v>10</v>
      </c>
      <c r="H156" s="97">
        <v>12</v>
      </c>
      <c r="I156" s="97">
        <v>355</v>
      </c>
      <c r="J156" s="97">
        <v>2</v>
      </c>
      <c r="K156" s="97">
        <v>100</v>
      </c>
      <c r="L156" s="97">
        <v>57</v>
      </c>
      <c r="M156" s="97">
        <v>581</v>
      </c>
      <c r="N156" s="97">
        <v>311</v>
      </c>
      <c r="O156" s="97">
        <v>1983</v>
      </c>
      <c r="P156" s="160">
        <v>1.6111079515448923E-2</v>
      </c>
      <c r="Q156" s="11"/>
      <c r="R156" s="11"/>
      <c r="S156" s="11"/>
      <c r="T156" s="11"/>
      <c r="U156" s="11"/>
    </row>
    <row r="157" spans="1:21">
      <c r="A157" s="100" t="s">
        <v>833</v>
      </c>
      <c r="B157" s="97">
        <v>34</v>
      </c>
      <c r="C157" s="97">
        <v>731</v>
      </c>
      <c r="D157" s="97">
        <v>136</v>
      </c>
      <c r="E157" s="97">
        <v>16</v>
      </c>
      <c r="F157" s="97">
        <v>37</v>
      </c>
      <c r="G157" s="97">
        <v>4</v>
      </c>
      <c r="H157" s="97">
        <v>14</v>
      </c>
      <c r="I157" s="97">
        <v>730</v>
      </c>
      <c r="J157" s="97">
        <v>0</v>
      </c>
      <c r="K157" s="97">
        <v>859</v>
      </c>
      <c r="L157" s="97">
        <v>65</v>
      </c>
      <c r="M157" s="97">
        <v>740</v>
      </c>
      <c r="N157" s="97">
        <v>623</v>
      </c>
      <c r="O157" s="97">
        <v>3989</v>
      </c>
      <c r="P157" s="160">
        <v>3.2409024804400284E-2</v>
      </c>
      <c r="Q157" s="11"/>
      <c r="R157" s="11"/>
      <c r="S157" s="11"/>
      <c r="T157" s="11"/>
      <c r="U157" s="11"/>
    </row>
    <row r="158" spans="1:21">
      <c r="A158" s="100" t="s">
        <v>834</v>
      </c>
      <c r="B158" s="97">
        <v>25</v>
      </c>
      <c r="C158" s="97">
        <v>503</v>
      </c>
      <c r="D158" s="97">
        <v>71</v>
      </c>
      <c r="E158" s="97">
        <v>17</v>
      </c>
      <c r="F158" s="97">
        <v>21</v>
      </c>
      <c r="G158" s="97">
        <v>3</v>
      </c>
      <c r="H158" s="97">
        <v>13</v>
      </c>
      <c r="I158" s="97">
        <v>481</v>
      </c>
      <c r="J158" s="97">
        <v>2</v>
      </c>
      <c r="K158" s="97">
        <v>257</v>
      </c>
      <c r="L158" s="97">
        <v>38</v>
      </c>
      <c r="M158" s="97">
        <v>485</v>
      </c>
      <c r="N158" s="97">
        <v>410</v>
      </c>
      <c r="O158" s="97">
        <v>2326</v>
      </c>
      <c r="P158" s="160">
        <v>1.8897816920289561E-2</v>
      </c>
      <c r="Q158" s="11"/>
      <c r="R158" s="11"/>
      <c r="S158" s="11"/>
      <c r="T158" s="11"/>
      <c r="U158" s="11"/>
    </row>
    <row r="159" spans="1:21">
      <c r="A159" s="100" t="s">
        <v>835</v>
      </c>
      <c r="B159" s="97">
        <v>172</v>
      </c>
      <c r="C159" s="97">
        <v>2408</v>
      </c>
      <c r="D159" s="97">
        <v>590</v>
      </c>
      <c r="E159" s="97">
        <v>48</v>
      </c>
      <c r="F159" s="97">
        <v>38</v>
      </c>
      <c r="G159" s="97">
        <v>41</v>
      </c>
      <c r="H159" s="97">
        <v>52</v>
      </c>
      <c r="I159" s="97">
        <v>2647</v>
      </c>
      <c r="J159" s="97">
        <v>0</v>
      </c>
      <c r="K159" s="97">
        <v>1319</v>
      </c>
      <c r="L159" s="97">
        <v>145</v>
      </c>
      <c r="M159" s="97">
        <v>1390</v>
      </c>
      <c r="N159" s="97">
        <v>2002</v>
      </c>
      <c r="O159" s="97">
        <v>10852</v>
      </c>
      <c r="P159" s="160">
        <v>8.81681466977568E-2</v>
      </c>
      <c r="Q159" s="11"/>
      <c r="R159" s="11"/>
      <c r="S159" s="11"/>
      <c r="T159" s="11"/>
      <c r="U159" s="11"/>
    </row>
    <row r="160" spans="1:21">
      <c r="A160" s="100" t="s">
        <v>836</v>
      </c>
      <c r="B160" s="97">
        <v>245</v>
      </c>
      <c r="C160" s="97">
        <v>3949</v>
      </c>
      <c r="D160" s="97">
        <v>681</v>
      </c>
      <c r="E160" s="97">
        <v>48</v>
      </c>
      <c r="F160" s="97">
        <v>56</v>
      </c>
      <c r="G160" s="97">
        <v>46</v>
      </c>
      <c r="H160" s="97">
        <v>61</v>
      </c>
      <c r="I160" s="97">
        <v>2785</v>
      </c>
      <c r="J160" s="97">
        <v>0</v>
      </c>
      <c r="K160" s="97">
        <v>1973</v>
      </c>
      <c r="L160" s="97">
        <v>218</v>
      </c>
      <c r="M160" s="97">
        <v>2048</v>
      </c>
      <c r="N160" s="97">
        <v>3034</v>
      </c>
      <c r="O160" s="97">
        <v>15144</v>
      </c>
      <c r="P160" s="160">
        <v>0.12303892495308044</v>
      </c>
      <c r="Q160" s="11"/>
      <c r="R160" s="11"/>
      <c r="S160" s="11"/>
      <c r="T160" s="11"/>
      <c r="U160" s="11"/>
    </row>
    <row r="161" spans="1:21">
      <c r="A161" s="100" t="s">
        <v>837</v>
      </c>
      <c r="B161" s="97">
        <v>387</v>
      </c>
      <c r="C161" s="97">
        <v>5737</v>
      </c>
      <c r="D161" s="97">
        <v>1070</v>
      </c>
      <c r="E161" s="97">
        <v>84</v>
      </c>
      <c r="F161" s="97">
        <v>85</v>
      </c>
      <c r="G161" s="97">
        <v>77</v>
      </c>
      <c r="H161" s="97">
        <v>89</v>
      </c>
      <c r="I161" s="97">
        <v>7599</v>
      </c>
      <c r="J161" s="97">
        <v>2</v>
      </c>
      <c r="K161" s="97">
        <v>5102</v>
      </c>
      <c r="L161" s="97">
        <v>529</v>
      </c>
      <c r="M161" s="97">
        <v>3748</v>
      </c>
      <c r="N161" s="97">
        <v>7205</v>
      </c>
      <c r="O161" s="97">
        <v>31714</v>
      </c>
      <c r="P161" s="160">
        <v>0.25766352786331176</v>
      </c>
      <c r="Q161" s="11"/>
      <c r="R161" s="11"/>
      <c r="S161" s="11"/>
      <c r="T161" s="11"/>
      <c r="U161" s="11"/>
    </row>
    <row r="162" spans="1:21">
      <c r="A162" s="100" t="s">
        <v>838</v>
      </c>
      <c r="B162" s="97">
        <v>13</v>
      </c>
      <c r="C162" s="97">
        <v>1092</v>
      </c>
      <c r="D162" s="97">
        <v>195</v>
      </c>
      <c r="E162" s="97">
        <v>13</v>
      </c>
      <c r="F162" s="97">
        <v>32</v>
      </c>
      <c r="G162" s="97">
        <v>1</v>
      </c>
      <c r="H162" s="97">
        <v>16</v>
      </c>
      <c r="I162" s="97">
        <v>1570</v>
      </c>
      <c r="J162" s="97">
        <v>0</v>
      </c>
      <c r="K162" s="97">
        <v>498</v>
      </c>
      <c r="L162" s="97">
        <v>44</v>
      </c>
      <c r="M162" s="97">
        <v>527</v>
      </c>
      <c r="N162" s="97">
        <v>1368</v>
      </c>
      <c r="O162" s="97">
        <v>5369</v>
      </c>
      <c r="P162" s="160">
        <v>4.3620971214546285E-2</v>
      </c>
      <c r="Q162" s="11"/>
      <c r="R162" s="11"/>
      <c r="S162" s="11"/>
      <c r="T162" s="11"/>
      <c r="U162" s="11"/>
    </row>
    <row r="163" spans="1:21">
      <c r="A163" s="100" t="s">
        <v>839</v>
      </c>
      <c r="B163" s="97">
        <v>170</v>
      </c>
      <c r="C163" s="97">
        <v>1836</v>
      </c>
      <c r="D163" s="97">
        <v>374</v>
      </c>
      <c r="E163" s="97">
        <v>7</v>
      </c>
      <c r="F163" s="97">
        <v>8</v>
      </c>
      <c r="G163" s="97">
        <v>2</v>
      </c>
      <c r="H163" s="97">
        <v>0</v>
      </c>
      <c r="I163" s="97">
        <v>17278</v>
      </c>
      <c r="J163" s="97">
        <v>0</v>
      </c>
      <c r="K163" s="97">
        <v>5298</v>
      </c>
      <c r="L163" s="97">
        <v>111</v>
      </c>
      <c r="M163" s="97">
        <v>1024</v>
      </c>
      <c r="N163" s="97">
        <v>5494</v>
      </c>
      <c r="O163" s="97">
        <v>31602</v>
      </c>
      <c r="P163" s="160">
        <v>0.2567535727923434</v>
      </c>
      <c r="Q163" s="11"/>
      <c r="R163" s="11"/>
      <c r="S163" s="11"/>
      <c r="T163" s="11"/>
      <c r="U163" s="11"/>
    </row>
    <row r="164" spans="1:21">
      <c r="A164" s="72" t="s">
        <v>191</v>
      </c>
      <c r="B164" s="158">
        <v>2700</v>
      </c>
      <c r="C164" s="158">
        <v>18723</v>
      </c>
      <c r="D164" s="158">
        <v>6360</v>
      </c>
      <c r="E164" s="158">
        <v>1666</v>
      </c>
      <c r="F164" s="158">
        <v>2035</v>
      </c>
      <c r="G164" s="158">
        <v>1268</v>
      </c>
      <c r="H164" s="158">
        <v>1646</v>
      </c>
      <c r="I164" s="158">
        <v>35451</v>
      </c>
      <c r="J164" s="158">
        <v>21</v>
      </c>
      <c r="K164" s="158">
        <v>17241</v>
      </c>
      <c r="L164" s="158">
        <v>1919</v>
      </c>
      <c r="M164" s="158">
        <v>12454</v>
      </c>
      <c r="N164" s="158">
        <v>21599</v>
      </c>
      <c r="O164" s="158">
        <v>123083</v>
      </c>
      <c r="P164" s="161">
        <v>1</v>
      </c>
      <c r="Q164" s="11"/>
      <c r="R164" s="11"/>
      <c r="S164" s="11"/>
      <c r="T164" s="11"/>
      <c r="U164" s="11"/>
    </row>
    <row r="165" spans="1:21">
      <c r="A165" s="54" t="s">
        <v>840</v>
      </c>
      <c r="B165" s="160">
        <v>2.1936416889416086E-2</v>
      </c>
      <c r="C165" s="160">
        <v>0.15211686422982865</v>
      </c>
      <c r="D165" s="160">
        <v>5.1672448672846781E-2</v>
      </c>
      <c r="E165" s="160">
        <v>1.3535581680654519E-2</v>
      </c>
      <c r="F165" s="160">
        <v>1.6533558655541382E-2</v>
      </c>
      <c r="G165" s="160">
        <v>1.0301991339177629E-2</v>
      </c>
      <c r="H165" s="160">
        <v>1.3373089703695881E-2</v>
      </c>
      <c r="I165" s="160">
        <v>0.28802515375803317</v>
      </c>
      <c r="J165" s="160">
        <v>1.7061657580656956E-4</v>
      </c>
      <c r="K165" s="160">
        <v>0.14007620873719359</v>
      </c>
      <c r="L165" s="160">
        <v>1.5591105189181284E-2</v>
      </c>
      <c r="M165" s="160">
        <v>0.10118375405214368</v>
      </c>
      <c r="N165" s="160">
        <v>0.17548321051648075</v>
      </c>
      <c r="O165" s="160">
        <v>1</v>
      </c>
      <c r="P165" s="235"/>
      <c r="Q165" s="11"/>
      <c r="R165" s="11"/>
      <c r="S165" s="11"/>
      <c r="T165" s="11"/>
      <c r="U165" s="11"/>
    </row>
    <row r="166" spans="1:21" ht="15.75" thickBot="1">
      <c r="A166" s="206"/>
      <c r="B166" s="207"/>
      <c r="C166" s="208"/>
      <c r="D166" s="208"/>
      <c r="E166" s="208"/>
      <c r="F166" s="208"/>
      <c r="G166" s="208"/>
      <c r="H166" s="207"/>
      <c r="I166" s="207"/>
      <c r="J166" s="207"/>
      <c r="K166" s="207"/>
      <c r="L166" s="207"/>
      <c r="M166" s="207"/>
      <c r="N166" s="207"/>
      <c r="O166" s="559"/>
      <c r="P166" s="559"/>
      <c r="Q166" s="11"/>
      <c r="R166" s="11"/>
      <c r="S166" s="11"/>
      <c r="T166" s="11"/>
      <c r="U166" s="11"/>
    </row>
    <row r="167" spans="1:21" ht="15.75" customHeight="1" thickTop="1">
      <c r="A167" s="759" t="s">
        <v>1537</v>
      </c>
      <c r="B167" s="760"/>
      <c r="C167" s="760"/>
      <c r="D167" s="760"/>
      <c r="E167" s="760"/>
      <c r="F167" s="760"/>
      <c r="G167" s="760"/>
      <c r="H167" s="760"/>
      <c r="I167" s="760"/>
      <c r="J167" s="760"/>
      <c r="K167" s="760"/>
      <c r="L167" s="760"/>
      <c r="M167" s="760"/>
      <c r="N167" s="760"/>
      <c r="O167" s="760"/>
      <c r="P167" s="760"/>
      <c r="Q167" s="11"/>
      <c r="R167" s="11"/>
      <c r="S167" s="11"/>
      <c r="T167" s="11"/>
      <c r="U167" s="11"/>
    </row>
    <row r="168" spans="1:21">
      <c r="A168" s="190"/>
      <c r="B168" s="11"/>
      <c r="C168" s="96"/>
      <c r="D168" s="96"/>
      <c r="E168" s="96"/>
      <c r="F168" s="96"/>
      <c r="G168" s="96"/>
      <c r="H168" s="11"/>
      <c r="I168" s="11"/>
      <c r="J168" s="11"/>
      <c r="K168" s="11"/>
      <c r="L168" s="11"/>
      <c r="M168" s="11"/>
      <c r="N168" s="11"/>
      <c r="O168" s="211"/>
      <c r="P168" s="215"/>
      <c r="Q168" s="11"/>
      <c r="R168" s="11"/>
      <c r="S168" s="11"/>
      <c r="T168" s="11"/>
      <c r="U168" s="11"/>
    </row>
    <row r="169" spans="1:21" ht="30" customHeight="1">
      <c r="A169" s="724" t="s">
        <v>473</v>
      </c>
      <c r="B169" s="724"/>
      <c r="C169" s="724"/>
      <c r="D169" s="724"/>
      <c r="E169" s="724"/>
      <c r="F169" s="724"/>
      <c r="G169" s="724"/>
      <c r="H169" s="724"/>
      <c r="I169" s="724"/>
      <c r="J169" s="724"/>
      <c r="K169" s="724"/>
      <c r="L169" s="724"/>
      <c r="M169" s="724"/>
      <c r="N169" s="724"/>
      <c r="O169" s="724"/>
      <c r="P169" s="724"/>
      <c r="Q169" s="11"/>
      <c r="R169" s="11"/>
      <c r="S169" s="11"/>
      <c r="T169" s="11"/>
      <c r="U169" s="11"/>
    </row>
    <row r="170" spans="1:21" ht="18">
      <c r="A170" s="725" t="s">
        <v>845</v>
      </c>
      <c r="B170" s="725"/>
      <c r="C170" s="725"/>
      <c r="D170" s="725"/>
      <c r="E170" s="725"/>
      <c r="F170" s="725"/>
      <c r="G170" s="725"/>
      <c r="H170" s="725"/>
      <c r="I170" s="725"/>
      <c r="J170" s="725"/>
      <c r="K170" s="725"/>
      <c r="L170" s="725"/>
      <c r="M170" s="725"/>
      <c r="N170" s="725"/>
      <c r="O170" s="725"/>
      <c r="P170" s="725"/>
      <c r="Q170" s="11"/>
      <c r="R170" s="11"/>
      <c r="S170" s="11"/>
      <c r="T170" s="11"/>
      <c r="U170" s="11"/>
    </row>
    <row r="171" spans="1:21" ht="18">
      <c r="A171" s="725" t="s">
        <v>1569</v>
      </c>
      <c r="B171" s="725"/>
      <c r="C171" s="725"/>
      <c r="D171" s="725"/>
      <c r="E171" s="725"/>
      <c r="F171" s="725"/>
      <c r="G171" s="725"/>
      <c r="H171" s="725"/>
      <c r="I171" s="725"/>
      <c r="J171" s="725"/>
      <c r="K171" s="725"/>
      <c r="L171" s="725"/>
      <c r="M171" s="725"/>
      <c r="N171" s="725"/>
      <c r="O171" s="725"/>
      <c r="P171" s="725"/>
      <c r="Q171" s="11"/>
      <c r="R171" s="11"/>
      <c r="S171" s="11"/>
      <c r="T171" s="11"/>
      <c r="U171" s="11"/>
    </row>
    <row r="172" spans="1:21" ht="30" customHeight="1">
      <c r="A172" s="729" t="s">
        <v>547</v>
      </c>
      <c r="B172" s="729"/>
      <c r="C172" s="729"/>
      <c r="D172" s="729"/>
      <c r="E172" s="729"/>
      <c r="F172" s="729"/>
      <c r="G172" s="729"/>
      <c r="H172" s="729"/>
      <c r="I172" s="729"/>
      <c r="J172" s="729"/>
      <c r="K172" s="729"/>
      <c r="L172" s="729"/>
      <c r="M172" s="729"/>
      <c r="N172" s="729"/>
      <c r="O172" s="729"/>
      <c r="P172" s="729"/>
      <c r="Q172" s="11"/>
      <c r="R172" s="11"/>
      <c r="S172" s="11"/>
      <c r="T172" s="11"/>
      <c r="U172" s="11"/>
    </row>
    <row r="173" spans="1:21">
      <c r="A173" s="99"/>
      <c r="B173" s="205"/>
      <c r="C173" s="101"/>
      <c r="D173" s="205"/>
      <c r="E173" s="205"/>
      <c r="F173" s="205"/>
      <c r="G173" s="205"/>
      <c r="H173" s="205"/>
      <c r="I173" s="101"/>
      <c r="J173" s="184"/>
      <c r="K173" s="205"/>
      <c r="L173" s="205"/>
      <c r="M173" s="205"/>
      <c r="N173" s="205"/>
      <c r="O173" s="205"/>
      <c r="P173" s="98"/>
      <c r="Q173" s="11"/>
      <c r="R173" s="11"/>
      <c r="S173" s="11"/>
      <c r="T173" s="11"/>
      <c r="U173" s="11"/>
    </row>
    <row r="174" spans="1:21" ht="30" customHeight="1">
      <c r="A174" s="72" t="s">
        <v>824</v>
      </c>
      <c r="B174" s="73" t="s">
        <v>34</v>
      </c>
      <c r="C174" s="73" t="s">
        <v>147</v>
      </c>
      <c r="D174" s="73" t="s">
        <v>36</v>
      </c>
      <c r="E174" s="73" t="s">
        <v>38</v>
      </c>
      <c r="F174" s="73" t="s">
        <v>46</v>
      </c>
      <c r="G174" s="73" t="s">
        <v>44</v>
      </c>
      <c r="H174" s="73" t="s">
        <v>40</v>
      </c>
      <c r="I174" s="73" t="s">
        <v>42</v>
      </c>
      <c r="J174" s="73" t="s">
        <v>48</v>
      </c>
      <c r="K174" s="73" t="s">
        <v>50</v>
      </c>
      <c r="L174" s="73" t="s">
        <v>52</v>
      </c>
      <c r="M174" s="73" t="s">
        <v>54</v>
      </c>
      <c r="N174" s="73" t="s">
        <v>56</v>
      </c>
      <c r="O174" s="176" t="s">
        <v>554</v>
      </c>
      <c r="P174" s="73" t="s">
        <v>825</v>
      </c>
      <c r="Q174" s="11"/>
      <c r="R174" s="11"/>
      <c r="S174" s="11"/>
      <c r="T174" s="11"/>
      <c r="U174" s="11"/>
    </row>
    <row r="175" spans="1:21">
      <c r="A175" s="100" t="s">
        <v>826</v>
      </c>
      <c r="B175" s="97">
        <v>18113.874940000002</v>
      </c>
      <c r="C175" s="97">
        <v>172079.33761000002</v>
      </c>
      <c r="D175" s="97">
        <v>0</v>
      </c>
      <c r="E175" s="97">
        <v>195153.29841999998</v>
      </c>
      <c r="F175" s="97">
        <v>180444.61893999999</v>
      </c>
      <c r="G175" s="97">
        <v>0</v>
      </c>
      <c r="H175" s="97">
        <v>27106.853199999998</v>
      </c>
      <c r="I175" s="97">
        <v>0</v>
      </c>
      <c r="J175" s="97">
        <v>0</v>
      </c>
      <c r="K175" s="97">
        <v>0</v>
      </c>
      <c r="L175" s="97">
        <v>0</v>
      </c>
      <c r="M175" s="97">
        <v>50250</v>
      </c>
      <c r="N175" s="97">
        <v>0</v>
      </c>
      <c r="O175" s="97">
        <v>643147.98311000003</v>
      </c>
      <c r="P175" s="160">
        <v>0.37930855822739501</v>
      </c>
      <c r="Q175" s="11"/>
      <c r="R175" s="11"/>
      <c r="S175" s="11"/>
      <c r="T175" s="11"/>
      <c r="U175" s="11"/>
    </row>
    <row r="176" spans="1:21">
      <c r="A176" s="100" t="s">
        <v>827</v>
      </c>
      <c r="B176" s="97">
        <v>0</v>
      </c>
      <c r="C176" s="97">
        <v>7683.2</v>
      </c>
      <c r="D176" s="97">
        <v>0</v>
      </c>
      <c r="E176" s="97">
        <v>43586.179429999997</v>
      </c>
      <c r="F176" s="97">
        <v>9136.7729499999987</v>
      </c>
      <c r="G176" s="97">
        <v>0</v>
      </c>
      <c r="H176" s="97">
        <v>8298.7862800000003</v>
      </c>
      <c r="I176" s="97">
        <v>0</v>
      </c>
      <c r="J176" s="97">
        <v>0</v>
      </c>
      <c r="K176" s="97">
        <v>11550</v>
      </c>
      <c r="L176" s="97">
        <v>0</v>
      </c>
      <c r="M176" s="97">
        <v>0</v>
      </c>
      <c r="N176" s="97">
        <v>7439.1139400000002</v>
      </c>
      <c r="O176" s="97">
        <v>87694.052599999981</v>
      </c>
      <c r="P176" s="160">
        <v>5.1719208534211046E-2</v>
      </c>
      <c r="Q176" s="11"/>
      <c r="R176" s="11"/>
      <c r="S176" s="11"/>
      <c r="T176" s="11"/>
      <c r="U176" s="11"/>
    </row>
    <row r="177" spans="1:21">
      <c r="A177" s="100" t="s">
        <v>828</v>
      </c>
      <c r="B177" s="97">
        <v>18542.475409999999</v>
      </c>
      <c r="C177" s="97">
        <v>19446.436579999998</v>
      </c>
      <c r="D177" s="97">
        <v>16380.998960000001</v>
      </c>
      <c r="E177" s="97">
        <v>9894.0308000000005</v>
      </c>
      <c r="F177" s="97">
        <v>4805.6652899999999</v>
      </c>
      <c r="G177" s="97">
        <v>0</v>
      </c>
      <c r="H177" s="97">
        <v>0</v>
      </c>
      <c r="I177" s="97">
        <v>0</v>
      </c>
      <c r="J177" s="97">
        <v>0</v>
      </c>
      <c r="K177" s="97">
        <v>7149.2037300000002</v>
      </c>
      <c r="L177" s="97">
        <v>12954.018539999999</v>
      </c>
      <c r="M177" s="97">
        <v>3498.40272</v>
      </c>
      <c r="N177" s="97">
        <v>0</v>
      </c>
      <c r="O177" s="97">
        <v>92671.232029999985</v>
      </c>
      <c r="P177" s="160">
        <v>5.4654593240703167E-2</v>
      </c>
      <c r="Q177" s="11"/>
      <c r="R177" s="11"/>
      <c r="S177" s="11"/>
      <c r="T177" s="11"/>
      <c r="U177" s="11"/>
    </row>
    <row r="178" spans="1:21">
      <c r="A178" s="100" t="s">
        <v>829</v>
      </c>
      <c r="B178" s="97">
        <v>86182.66966</v>
      </c>
      <c r="C178" s="97">
        <v>12898.552169999999</v>
      </c>
      <c r="D178" s="97">
        <v>23448.035390000001</v>
      </c>
      <c r="E178" s="97">
        <v>25905.042249999999</v>
      </c>
      <c r="F178" s="97">
        <v>17737.583269999999</v>
      </c>
      <c r="G178" s="97">
        <v>3272.9800800000003</v>
      </c>
      <c r="H178" s="97">
        <v>1528.8610800000001</v>
      </c>
      <c r="I178" s="97">
        <v>0</v>
      </c>
      <c r="J178" s="97">
        <v>0</v>
      </c>
      <c r="K178" s="97">
        <v>7758.0024699999994</v>
      </c>
      <c r="L178" s="97">
        <v>13599.265599999999</v>
      </c>
      <c r="M178" s="97">
        <v>4217.5698000000002</v>
      </c>
      <c r="N178" s="97">
        <v>0</v>
      </c>
      <c r="O178" s="97">
        <v>196548.56177000003</v>
      </c>
      <c r="P178" s="160">
        <v>0.11591819230488949</v>
      </c>
      <c r="Q178" s="11"/>
      <c r="R178" s="11"/>
      <c r="S178" s="11"/>
      <c r="T178" s="11"/>
      <c r="U178" s="11"/>
    </row>
    <row r="179" spans="1:21">
      <c r="A179" s="100" t="s">
        <v>830</v>
      </c>
      <c r="B179" s="97">
        <v>29161.324399999998</v>
      </c>
      <c r="C179" s="97">
        <v>16067.331550000001</v>
      </c>
      <c r="D179" s="97">
        <v>7377.4386900000009</v>
      </c>
      <c r="E179" s="97">
        <v>19266.347829999999</v>
      </c>
      <c r="F179" s="97">
        <v>10563.13464</v>
      </c>
      <c r="G179" s="97">
        <v>6165.8879000000006</v>
      </c>
      <c r="H179" s="97">
        <v>3907.1092200000003</v>
      </c>
      <c r="I179" s="97">
        <v>0</v>
      </c>
      <c r="J179" s="97">
        <v>0</v>
      </c>
      <c r="K179" s="97">
        <v>700</v>
      </c>
      <c r="L179" s="97">
        <v>7954.1919400000006</v>
      </c>
      <c r="M179" s="97">
        <v>0</v>
      </c>
      <c r="N179" s="97">
        <v>2026.925</v>
      </c>
      <c r="O179" s="97">
        <v>103189.69117000002</v>
      </c>
      <c r="P179" s="160">
        <v>6.0858051349790943E-2</v>
      </c>
      <c r="Q179" s="11"/>
      <c r="R179" s="11"/>
      <c r="S179" s="11"/>
      <c r="T179" s="11"/>
      <c r="U179" s="11"/>
    </row>
    <row r="180" spans="1:21">
      <c r="A180" s="100" t="s">
        <v>831</v>
      </c>
      <c r="B180" s="97">
        <v>33631.082820000003</v>
      </c>
      <c r="C180" s="97">
        <v>15935.06545</v>
      </c>
      <c r="D180" s="97">
        <v>13799.717500000001</v>
      </c>
      <c r="E180" s="97">
        <v>11852.363160000001</v>
      </c>
      <c r="F180" s="97">
        <v>10737.04601</v>
      </c>
      <c r="G180" s="97">
        <v>8054.3220700000002</v>
      </c>
      <c r="H180" s="97">
        <v>11823.04782</v>
      </c>
      <c r="I180" s="97">
        <v>3071.2365600000003</v>
      </c>
      <c r="J180" s="97">
        <v>1558.6476399999999</v>
      </c>
      <c r="K180" s="97">
        <v>2443.1322</v>
      </c>
      <c r="L180" s="97">
        <v>5027.8306600000005</v>
      </c>
      <c r="M180" s="97">
        <v>2560.4097099999999</v>
      </c>
      <c r="N180" s="97">
        <v>3141.83673</v>
      </c>
      <c r="O180" s="97">
        <v>123635.73833000001</v>
      </c>
      <c r="P180" s="160">
        <v>7.2916490268011877E-2</v>
      </c>
      <c r="Q180" s="11"/>
      <c r="R180" s="11"/>
      <c r="S180" s="11"/>
      <c r="T180" s="11"/>
      <c r="U180" s="11"/>
    </row>
    <row r="181" spans="1:21">
      <c r="A181" s="100" t="s">
        <v>832</v>
      </c>
      <c r="B181" s="97">
        <v>5600.6899699999994</v>
      </c>
      <c r="C181" s="97">
        <v>11028.770339999999</v>
      </c>
      <c r="D181" s="97">
        <v>11477.8514</v>
      </c>
      <c r="E181" s="97">
        <v>12916.927029999999</v>
      </c>
      <c r="F181" s="97">
        <v>9313.1715800000002</v>
      </c>
      <c r="G181" s="97">
        <v>3498.2301699999998</v>
      </c>
      <c r="H181" s="97">
        <v>2672.7778499999999</v>
      </c>
      <c r="I181" s="97">
        <v>1947.5915199999999</v>
      </c>
      <c r="J181" s="97">
        <v>477.66865999999999</v>
      </c>
      <c r="K181" s="97">
        <v>1839.8863899999999</v>
      </c>
      <c r="L181" s="97">
        <v>2842.3868600000001</v>
      </c>
      <c r="M181" s="97">
        <v>1800.5095700000002</v>
      </c>
      <c r="N181" s="97">
        <v>3181.8184000000001</v>
      </c>
      <c r="O181" s="97">
        <v>68598.279740000013</v>
      </c>
      <c r="P181" s="160">
        <v>4.0457119152014262E-2</v>
      </c>
      <c r="Q181" s="11"/>
      <c r="R181" s="11"/>
      <c r="S181" s="11"/>
      <c r="T181" s="11"/>
      <c r="U181" s="11"/>
    </row>
    <row r="182" spans="1:21">
      <c r="A182" s="100" t="s">
        <v>833</v>
      </c>
      <c r="B182" s="97">
        <v>6485.8432300000004</v>
      </c>
      <c r="C182" s="97">
        <v>8322.3309300000001</v>
      </c>
      <c r="D182" s="97">
        <v>9342.8857599999992</v>
      </c>
      <c r="E182" s="97">
        <v>8908.0722100000003</v>
      </c>
      <c r="F182" s="97">
        <v>8130.7111399999994</v>
      </c>
      <c r="G182" s="97">
        <v>4117.5885200000002</v>
      </c>
      <c r="H182" s="97">
        <v>7987.3076200000005</v>
      </c>
      <c r="I182" s="97">
        <v>3167.5716600000001</v>
      </c>
      <c r="J182" s="97">
        <v>502.51711</v>
      </c>
      <c r="K182" s="97">
        <v>1933.4792199999999</v>
      </c>
      <c r="L182" s="97">
        <v>1518.68406</v>
      </c>
      <c r="M182" s="97">
        <v>1156.2818300000001</v>
      </c>
      <c r="N182" s="97">
        <v>3857.1491000000001</v>
      </c>
      <c r="O182" s="97">
        <v>65430.42239</v>
      </c>
      <c r="P182" s="160">
        <v>3.8588815999933863E-2</v>
      </c>
      <c r="Q182" s="11"/>
      <c r="R182" s="11"/>
      <c r="S182" s="11"/>
      <c r="T182" s="11"/>
      <c r="U182" s="11"/>
    </row>
    <row r="183" spans="1:21">
      <c r="A183" s="100" t="s">
        <v>834</v>
      </c>
      <c r="B183" s="97">
        <v>2099.1236600000002</v>
      </c>
      <c r="C183" s="97">
        <v>3509.6190799999999</v>
      </c>
      <c r="D183" s="97">
        <v>4907.3092200000001</v>
      </c>
      <c r="E183" s="97">
        <v>6211.3280400000003</v>
      </c>
      <c r="F183" s="97">
        <v>5239.9216200000001</v>
      </c>
      <c r="G183" s="97">
        <v>1545.77126</v>
      </c>
      <c r="H183" s="97">
        <v>2450.8404399999999</v>
      </c>
      <c r="I183" s="97">
        <v>2867.8258900000001</v>
      </c>
      <c r="J183" s="97">
        <v>514.23046999999997</v>
      </c>
      <c r="K183" s="97">
        <v>1762.3232800000001</v>
      </c>
      <c r="L183" s="97">
        <v>737.74850000000004</v>
      </c>
      <c r="M183" s="97">
        <v>239.79712000000001</v>
      </c>
      <c r="N183" s="97">
        <v>2457.78458</v>
      </c>
      <c r="O183" s="97">
        <v>34543.623160000003</v>
      </c>
      <c r="P183" s="160">
        <v>2.0372748171285253E-2</v>
      </c>
      <c r="Q183" s="11"/>
      <c r="R183" s="11"/>
      <c r="S183" s="11"/>
      <c r="T183" s="11"/>
      <c r="U183" s="11"/>
    </row>
    <row r="184" spans="1:21">
      <c r="A184" s="100" t="s">
        <v>835</v>
      </c>
      <c r="B184" s="97">
        <v>8561.6471000000001</v>
      </c>
      <c r="C184" s="97">
        <v>8216.4265500000001</v>
      </c>
      <c r="D184" s="97">
        <v>7879.6951500000005</v>
      </c>
      <c r="E184" s="97">
        <v>9981.7952399999995</v>
      </c>
      <c r="F184" s="97">
        <v>6288.3502099999996</v>
      </c>
      <c r="G184" s="97">
        <v>3330.7433999999998</v>
      </c>
      <c r="H184" s="97">
        <v>4935.54108</v>
      </c>
      <c r="I184" s="97">
        <v>10014.396990000001</v>
      </c>
      <c r="J184" s="97">
        <v>380.6053</v>
      </c>
      <c r="K184" s="97">
        <v>3775.3895299999999</v>
      </c>
      <c r="L184" s="97">
        <v>721.91469999999993</v>
      </c>
      <c r="M184" s="97">
        <v>1007.6423299999999</v>
      </c>
      <c r="N184" s="97">
        <v>4838.5491300000003</v>
      </c>
      <c r="O184" s="97">
        <v>69932.696710000004</v>
      </c>
      <c r="P184" s="160">
        <v>4.1244116530933655E-2</v>
      </c>
      <c r="Q184" s="11"/>
      <c r="R184" s="11"/>
      <c r="S184" s="11"/>
      <c r="T184" s="11"/>
      <c r="U184" s="11"/>
    </row>
    <row r="185" spans="1:21">
      <c r="A185" s="100" t="s">
        <v>836</v>
      </c>
      <c r="B185" s="97">
        <v>8770.5565800000004</v>
      </c>
      <c r="C185" s="97">
        <v>9594.5281500000001</v>
      </c>
      <c r="D185" s="97">
        <v>19562.681479999999</v>
      </c>
      <c r="E185" s="97">
        <v>12134.38148</v>
      </c>
      <c r="F185" s="97">
        <v>10226.49843</v>
      </c>
      <c r="G185" s="97">
        <v>3922.2608999999998</v>
      </c>
      <c r="H185" s="97">
        <v>12957.33648</v>
      </c>
      <c r="I185" s="97">
        <v>5722.0814199999995</v>
      </c>
      <c r="J185" s="97">
        <v>295.95565000000005</v>
      </c>
      <c r="K185" s="97">
        <v>3180.5862099999999</v>
      </c>
      <c r="L185" s="97">
        <v>1020.6097900000001</v>
      </c>
      <c r="M185" s="97">
        <v>1068.5483899999999</v>
      </c>
      <c r="N185" s="97">
        <v>5894.2572900000005</v>
      </c>
      <c r="O185" s="97">
        <v>94350.282249999989</v>
      </c>
      <c r="P185" s="160">
        <v>5.5644844527910679E-2</v>
      </c>
      <c r="Q185" s="11"/>
      <c r="R185" s="11"/>
      <c r="S185" s="11"/>
      <c r="T185" s="11"/>
      <c r="U185" s="11"/>
    </row>
    <row r="186" spans="1:21">
      <c r="A186" s="100" t="s">
        <v>837</v>
      </c>
      <c r="B186" s="97">
        <v>9115.5883800000011</v>
      </c>
      <c r="C186" s="97">
        <v>11355.895140000001</v>
      </c>
      <c r="D186" s="97">
        <v>9945.4804999999997</v>
      </c>
      <c r="E186" s="97">
        <v>13282.57213</v>
      </c>
      <c r="F186" s="97">
        <v>12148.262909999999</v>
      </c>
      <c r="G186" s="97">
        <v>4067.7722000000003</v>
      </c>
      <c r="H186" s="97">
        <v>8189.6514900000002</v>
      </c>
      <c r="I186" s="97">
        <v>4573.1270400000003</v>
      </c>
      <c r="J186" s="97">
        <v>368.48450000000003</v>
      </c>
      <c r="K186" s="97">
        <v>7019.6843799999997</v>
      </c>
      <c r="L186" s="97">
        <v>915.31206999999995</v>
      </c>
      <c r="M186" s="97">
        <v>822.85831999999994</v>
      </c>
      <c r="N186" s="97">
        <v>6584.9949999999999</v>
      </c>
      <c r="O186" s="97">
        <v>88389.684060000014</v>
      </c>
      <c r="P186" s="160">
        <v>5.212947020505438E-2</v>
      </c>
      <c r="Q186" s="11"/>
      <c r="R186" s="11"/>
      <c r="S186" s="11"/>
      <c r="T186" s="11"/>
      <c r="U186" s="11"/>
    </row>
    <row r="187" spans="1:21">
      <c r="A187" s="100" t="s">
        <v>838</v>
      </c>
      <c r="B187" s="97">
        <v>215.06066000000001</v>
      </c>
      <c r="C187" s="97">
        <v>4079.6089700000002</v>
      </c>
      <c r="D187" s="97">
        <v>898.73870999999997</v>
      </c>
      <c r="E187" s="97">
        <v>1909.9850700000002</v>
      </c>
      <c r="F187" s="97">
        <v>4501.6439600000003</v>
      </c>
      <c r="G187" s="97">
        <v>1560.1447700000001</v>
      </c>
      <c r="H187" s="97">
        <v>1345.8050499999999</v>
      </c>
      <c r="I187" s="97">
        <v>70.701059999999998</v>
      </c>
      <c r="J187" s="97">
        <v>22.728400000000001</v>
      </c>
      <c r="K187" s="97">
        <v>381.39260999999999</v>
      </c>
      <c r="L187" s="97">
        <v>75.34563</v>
      </c>
      <c r="M187" s="97">
        <v>142.72110000000001</v>
      </c>
      <c r="N187" s="97">
        <v>1959.9902999999999</v>
      </c>
      <c r="O187" s="97">
        <v>17163.866290000005</v>
      </c>
      <c r="P187" s="160">
        <v>1.0122711330891619E-2</v>
      </c>
      <c r="Q187" s="11"/>
      <c r="R187" s="11"/>
      <c r="S187" s="11"/>
      <c r="T187" s="11"/>
      <c r="U187" s="11"/>
    </row>
    <row r="188" spans="1:21">
      <c r="A188" s="100" t="s">
        <v>839</v>
      </c>
      <c r="B188" s="97">
        <v>1728.60103</v>
      </c>
      <c r="C188" s="97">
        <v>1930.56826</v>
      </c>
      <c r="D188" s="97">
        <v>833.87986000000001</v>
      </c>
      <c r="E188" s="97">
        <v>1355.2046799999998</v>
      </c>
      <c r="F188" s="97">
        <v>1078.92643</v>
      </c>
      <c r="G188" s="97">
        <v>480.91093999999998</v>
      </c>
      <c r="H188" s="97">
        <v>2262.1298400000001</v>
      </c>
      <c r="I188" s="97">
        <v>3.5502699999999998</v>
      </c>
      <c r="J188" s="97">
        <v>29.424759999999999</v>
      </c>
      <c r="K188" s="97">
        <v>126.75131</v>
      </c>
      <c r="L188" s="97">
        <v>50.359339999999996</v>
      </c>
      <c r="M188" s="97">
        <v>71.174509999999998</v>
      </c>
      <c r="N188" s="97">
        <v>332.34703000000002</v>
      </c>
      <c r="O188" s="97">
        <v>10283.82826</v>
      </c>
      <c r="P188" s="160">
        <v>6.0650801569746681E-3</v>
      </c>
      <c r="Q188" s="11"/>
      <c r="R188" s="11"/>
      <c r="S188" s="11"/>
      <c r="T188" s="11"/>
      <c r="U188" s="11"/>
    </row>
    <row r="189" spans="1:21">
      <c r="A189" s="72" t="s">
        <v>191</v>
      </c>
      <c r="B189" s="158">
        <v>228208.53784000003</v>
      </c>
      <c r="C189" s="158">
        <v>302147.67078000004</v>
      </c>
      <c r="D189" s="158">
        <v>125854.71262000001</v>
      </c>
      <c r="E189" s="158">
        <v>372357.52776999999</v>
      </c>
      <c r="F189" s="158">
        <v>290352.30737999995</v>
      </c>
      <c r="G189" s="158">
        <v>40016.612209999999</v>
      </c>
      <c r="H189" s="158">
        <v>95466.047449999984</v>
      </c>
      <c r="I189" s="158">
        <v>31438.082409999999</v>
      </c>
      <c r="J189" s="158">
        <v>4150.2624900000001</v>
      </c>
      <c r="K189" s="158">
        <v>49619.831330000001</v>
      </c>
      <c r="L189" s="158">
        <v>47417.667690000002</v>
      </c>
      <c r="M189" s="158">
        <v>66835.915399999998</v>
      </c>
      <c r="N189" s="158">
        <v>41714.766499999998</v>
      </c>
      <c r="O189" s="158">
        <v>1695579.9418700002</v>
      </c>
      <c r="P189" s="161">
        <v>1</v>
      </c>
      <c r="Q189" s="11"/>
      <c r="R189" s="11"/>
      <c r="S189" s="11"/>
      <c r="T189" s="11"/>
      <c r="U189" s="11"/>
    </row>
    <row r="190" spans="1:21">
      <c r="A190" s="54" t="s">
        <v>840</v>
      </c>
      <c r="B190" s="160">
        <v>0.13459025564333832</v>
      </c>
      <c r="C190" s="160">
        <v>0.17819724291310687</v>
      </c>
      <c r="D190" s="160">
        <v>7.4225171879067478E-2</v>
      </c>
      <c r="E190" s="160">
        <v>0.21960481990565359</v>
      </c>
      <c r="F190" s="160">
        <v>0.17124070662205393</v>
      </c>
      <c r="G190" s="160">
        <v>2.3600545879227004E-2</v>
      </c>
      <c r="H190" s="160">
        <v>5.6302887933855579E-2</v>
      </c>
      <c r="I190" s="160">
        <v>1.8541197400181529E-2</v>
      </c>
      <c r="J190" s="160">
        <v>2.4476949670817704E-3</v>
      </c>
      <c r="K190" s="160">
        <v>2.9264224059690098E-2</v>
      </c>
      <c r="L190" s="160">
        <v>2.7965456844048647E-2</v>
      </c>
      <c r="M190" s="160">
        <v>3.941773180348479E-2</v>
      </c>
      <c r="N190" s="160">
        <v>2.460206414921029E-2</v>
      </c>
      <c r="O190" s="160">
        <v>1</v>
      </c>
      <c r="P190" s="234"/>
      <c r="Q190" s="11"/>
      <c r="R190" s="11"/>
      <c r="S190" s="11"/>
      <c r="T190" s="11"/>
      <c r="U190" s="11"/>
    </row>
    <row r="191" spans="1:21" ht="30" customHeight="1">
      <c r="A191" s="437" t="s">
        <v>843</v>
      </c>
      <c r="B191" s="73" t="s">
        <v>34</v>
      </c>
      <c r="C191" s="73" t="s">
        <v>147</v>
      </c>
      <c r="D191" s="73" t="s">
        <v>36</v>
      </c>
      <c r="E191" s="73" t="s">
        <v>38</v>
      </c>
      <c r="F191" s="73" t="s">
        <v>46</v>
      </c>
      <c r="G191" s="73" t="s">
        <v>44</v>
      </c>
      <c r="H191" s="73" t="s">
        <v>40</v>
      </c>
      <c r="I191" s="73" t="s">
        <v>42</v>
      </c>
      <c r="J191" s="73" t="s">
        <v>48</v>
      </c>
      <c r="K191" s="73" t="s">
        <v>50</v>
      </c>
      <c r="L191" s="73" t="s">
        <v>52</v>
      </c>
      <c r="M191" s="73" t="s">
        <v>54</v>
      </c>
      <c r="N191" s="73" t="s">
        <v>56</v>
      </c>
      <c r="O191" s="176" t="s">
        <v>554</v>
      </c>
      <c r="P191" s="73" t="s">
        <v>778</v>
      </c>
      <c r="Q191" s="11"/>
      <c r="R191" s="11"/>
      <c r="S191" s="11"/>
      <c r="T191" s="11"/>
      <c r="U191" s="11"/>
    </row>
    <row r="192" spans="1:21">
      <c r="A192" s="100" t="s">
        <v>826</v>
      </c>
      <c r="B192" s="97">
        <v>1</v>
      </c>
      <c r="C192" s="97">
        <v>2</v>
      </c>
      <c r="D192" s="97">
        <v>0</v>
      </c>
      <c r="E192" s="97">
        <v>4</v>
      </c>
      <c r="F192" s="97">
        <v>7</v>
      </c>
      <c r="G192" s="97">
        <v>0</v>
      </c>
      <c r="H192" s="97">
        <v>1</v>
      </c>
      <c r="I192" s="97">
        <v>0</v>
      </c>
      <c r="J192" s="97">
        <v>0</v>
      </c>
      <c r="K192" s="97">
        <v>0</v>
      </c>
      <c r="L192" s="97">
        <v>0</v>
      </c>
      <c r="M192" s="97">
        <v>1</v>
      </c>
      <c r="N192" s="97">
        <v>0</v>
      </c>
      <c r="O192" s="97">
        <v>16</v>
      </c>
      <c r="P192" s="160">
        <v>6.9420340159666782E-4</v>
      </c>
      <c r="Q192" s="11"/>
      <c r="R192" s="11"/>
      <c r="S192" s="11"/>
      <c r="T192" s="11"/>
      <c r="U192" s="11"/>
    </row>
    <row r="193" spans="1:21">
      <c r="A193" s="100" t="s">
        <v>827</v>
      </c>
      <c r="B193" s="97">
        <v>0</v>
      </c>
      <c r="C193" s="97">
        <v>1</v>
      </c>
      <c r="D193" s="97">
        <v>0</v>
      </c>
      <c r="E193" s="97">
        <v>5</v>
      </c>
      <c r="F193" s="97">
        <v>1</v>
      </c>
      <c r="G193" s="97">
        <v>0</v>
      </c>
      <c r="H193" s="97">
        <v>1</v>
      </c>
      <c r="I193" s="97">
        <v>0</v>
      </c>
      <c r="J193" s="97">
        <v>0</v>
      </c>
      <c r="K193" s="97">
        <v>1</v>
      </c>
      <c r="L193" s="97">
        <v>0</v>
      </c>
      <c r="M193" s="97">
        <v>0</v>
      </c>
      <c r="N193" s="97">
        <v>1</v>
      </c>
      <c r="O193" s="97">
        <v>10</v>
      </c>
      <c r="P193" s="160">
        <v>4.3387712599791739E-4</v>
      </c>
      <c r="Q193" s="11"/>
      <c r="R193" s="11"/>
      <c r="S193" s="11"/>
      <c r="T193" s="11"/>
      <c r="U193" s="11"/>
    </row>
    <row r="194" spans="1:21">
      <c r="A194" s="100" t="s">
        <v>828</v>
      </c>
      <c r="B194" s="97">
        <v>4</v>
      </c>
      <c r="C194" s="97">
        <v>4</v>
      </c>
      <c r="D194" s="97">
        <v>4</v>
      </c>
      <c r="E194" s="97">
        <v>2</v>
      </c>
      <c r="F194" s="97">
        <v>1</v>
      </c>
      <c r="G194" s="97">
        <v>0</v>
      </c>
      <c r="H194" s="97">
        <v>0</v>
      </c>
      <c r="I194" s="97">
        <v>0</v>
      </c>
      <c r="J194" s="97">
        <v>0</v>
      </c>
      <c r="K194" s="97">
        <v>2</v>
      </c>
      <c r="L194" s="97">
        <v>3</v>
      </c>
      <c r="M194" s="97">
        <v>1</v>
      </c>
      <c r="N194" s="97">
        <v>0</v>
      </c>
      <c r="O194" s="97">
        <v>21</v>
      </c>
      <c r="P194" s="160">
        <v>9.1114196459562654E-4</v>
      </c>
      <c r="Q194" s="11"/>
      <c r="R194" s="11"/>
      <c r="S194" s="11"/>
      <c r="T194" s="11"/>
      <c r="U194" s="11"/>
    </row>
    <row r="195" spans="1:21">
      <c r="A195" s="100" t="s">
        <v>829</v>
      </c>
      <c r="B195" s="97">
        <v>48</v>
      </c>
      <c r="C195" s="97">
        <v>6</v>
      </c>
      <c r="D195" s="97">
        <v>10</v>
      </c>
      <c r="E195" s="97">
        <v>13</v>
      </c>
      <c r="F195" s="97">
        <v>8</v>
      </c>
      <c r="G195" s="97">
        <v>2</v>
      </c>
      <c r="H195" s="97">
        <v>1</v>
      </c>
      <c r="I195" s="97">
        <v>0</v>
      </c>
      <c r="J195" s="97">
        <v>0</v>
      </c>
      <c r="K195" s="97">
        <v>4</v>
      </c>
      <c r="L195" s="97">
        <v>7</v>
      </c>
      <c r="M195" s="97">
        <v>2</v>
      </c>
      <c r="N195" s="97">
        <v>0</v>
      </c>
      <c r="O195" s="97">
        <v>101</v>
      </c>
      <c r="P195" s="160">
        <v>4.3821589725789659E-3</v>
      </c>
      <c r="Q195" s="11"/>
      <c r="R195" s="11"/>
      <c r="S195" s="11"/>
      <c r="T195" s="11"/>
      <c r="U195" s="11"/>
    </row>
    <row r="196" spans="1:21">
      <c r="A196" s="100" t="s">
        <v>830</v>
      </c>
      <c r="B196" s="97">
        <v>28</v>
      </c>
      <c r="C196" s="97">
        <v>17</v>
      </c>
      <c r="D196" s="97">
        <v>8</v>
      </c>
      <c r="E196" s="97">
        <v>19</v>
      </c>
      <c r="F196" s="97">
        <v>11</v>
      </c>
      <c r="G196" s="97">
        <v>7</v>
      </c>
      <c r="H196" s="97">
        <v>4</v>
      </c>
      <c r="I196" s="97">
        <v>0</v>
      </c>
      <c r="J196" s="97">
        <v>0</v>
      </c>
      <c r="K196" s="97">
        <v>1</v>
      </c>
      <c r="L196" s="97">
        <v>8</v>
      </c>
      <c r="M196" s="97">
        <v>0</v>
      </c>
      <c r="N196" s="97">
        <v>2</v>
      </c>
      <c r="O196" s="97">
        <v>105</v>
      </c>
      <c r="P196" s="160">
        <v>4.5557098229781325E-3</v>
      </c>
      <c r="Q196" s="11"/>
      <c r="R196" s="11"/>
      <c r="S196" s="11"/>
      <c r="T196" s="11"/>
      <c r="U196" s="11"/>
    </row>
    <row r="197" spans="1:21">
      <c r="A197" s="100" t="s">
        <v>831</v>
      </c>
      <c r="B197" s="97">
        <v>76</v>
      </c>
      <c r="C197" s="97">
        <v>36</v>
      </c>
      <c r="D197" s="97">
        <v>28</v>
      </c>
      <c r="E197" s="97">
        <v>29</v>
      </c>
      <c r="F197" s="97">
        <v>23</v>
      </c>
      <c r="G197" s="97">
        <v>18</v>
      </c>
      <c r="H197" s="97">
        <v>25</v>
      </c>
      <c r="I197" s="97">
        <v>7</v>
      </c>
      <c r="J197" s="97">
        <v>3</v>
      </c>
      <c r="K197" s="97">
        <v>6</v>
      </c>
      <c r="L197" s="97">
        <v>11</v>
      </c>
      <c r="M197" s="97">
        <v>6</v>
      </c>
      <c r="N197" s="97">
        <v>8</v>
      </c>
      <c r="O197" s="97">
        <v>276</v>
      </c>
      <c r="P197" s="160">
        <v>1.1975008677542519E-2</v>
      </c>
      <c r="Q197" s="11"/>
      <c r="R197" s="11"/>
      <c r="S197" s="11"/>
      <c r="T197" s="11"/>
      <c r="U197" s="11"/>
    </row>
    <row r="198" spans="1:21">
      <c r="A198" s="100" t="s">
        <v>832</v>
      </c>
      <c r="B198" s="97">
        <v>20</v>
      </c>
      <c r="C198" s="97">
        <v>39</v>
      </c>
      <c r="D198" s="97">
        <v>41</v>
      </c>
      <c r="E198" s="97">
        <v>50</v>
      </c>
      <c r="F198" s="97">
        <v>35</v>
      </c>
      <c r="G198" s="97">
        <v>13</v>
      </c>
      <c r="H198" s="97">
        <v>11</v>
      </c>
      <c r="I198" s="97">
        <v>7</v>
      </c>
      <c r="J198" s="97">
        <v>2</v>
      </c>
      <c r="K198" s="97">
        <v>7</v>
      </c>
      <c r="L198" s="97">
        <v>11</v>
      </c>
      <c r="M198" s="97">
        <v>6</v>
      </c>
      <c r="N198" s="97">
        <v>12</v>
      </c>
      <c r="O198" s="97">
        <v>254</v>
      </c>
      <c r="P198" s="160">
        <v>1.1020479000347102E-2</v>
      </c>
      <c r="Q198" s="11"/>
      <c r="R198" s="11"/>
      <c r="S198" s="11"/>
      <c r="T198" s="11"/>
      <c r="U198" s="11"/>
    </row>
    <row r="199" spans="1:21">
      <c r="A199" s="100" t="s">
        <v>833</v>
      </c>
      <c r="B199" s="97">
        <v>43</v>
      </c>
      <c r="C199" s="97">
        <v>50</v>
      </c>
      <c r="D199" s="97">
        <v>55</v>
      </c>
      <c r="E199" s="97">
        <v>53</v>
      </c>
      <c r="F199" s="97">
        <v>49</v>
      </c>
      <c r="G199" s="97">
        <v>26</v>
      </c>
      <c r="H199" s="97">
        <v>49</v>
      </c>
      <c r="I199" s="97">
        <v>20</v>
      </c>
      <c r="J199" s="97">
        <v>3</v>
      </c>
      <c r="K199" s="97">
        <v>11</v>
      </c>
      <c r="L199" s="97">
        <v>9</v>
      </c>
      <c r="M199" s="97">
        <v>7</v>
      </c>
      <c r="N199" s="97">
        <v>24</v>
      </c>
      <c r="O199" s="97">
        <v>399</v>
      </c>
      <c r="P199" s="160">
        <v>1.7311697327316904E-2</v>
      </c>
      <c r="Q199" s="11"/>
      <c r="R199" s="11"/>
      <c r="S199" s="11"/>
      <c r="T199" s="11"/>
      <c r="U199" s="11"/>
    </row>
    <row r="200" spans="1:21">
      <c r="A200" s="100" t="s">
        <v>834</v>
      </c>
      <c r="B200" s="97">
        <v>18</v>
      </c>
      <c r="C200" s="97">
        <v>30</v>
      </c>
      <c r="D200" s="97">
        <v>41</v>
      </c>
      <c r="E200" s="97">
        <v>53</v>
      </c>
      <c r="F200" s="97">
        <v>44</v>
      </c>
      <c r="G200" s="97">
        <v>13</v>
      </c>
      <c r="H200" s="97">
        <v>21</v>
      </c>
      <c r="I200" s="97">
        <v>25</v>
      </c>
      <c r="J200" s="97">
        <v>4</v>
      </c>
      <c r="K200" s="97">
        <v>15</v>
      </c>
      <c r="L200" s="97">
        <v>6</v>
      </c>
      <c r="M200" s="97">
        <v>2</v>
      </c>
      <c r="N200" s="97">
        <v>21</v>
      </c>
      <c r="O200" s="97">
        <v>293</v>
      </c>
      <c r="P200" s="160">
        <v>1.271259979173898E-2</v>
      </c>
      <c r="Q200" s="11"/>
      <c r="R200" s="11"/>
      <c r="S200" s="11"/>
      <c r="T200" s="11"/>
      <c r="U200" s="11"/>
    </row>
    <row r="201" spans="1:21">
      <c r="A201" s="100" t="s">
        <v>835</v>
      </c>
      <c r="B201" s="97">
        <v>115</v>
      </c>
      <c r="C201" s="97">
        <v>98</v>
      </c>
      <c r="D201" s="97">
        <v>94</v>
      </c>
      <c r="E201" s="97">
        <v>123</v>
      </c>
      <c r="F201" s="97">
        <v>76</v>
      </c>
      <c r="G201" s="97">
        <v>40</v>
      </c>
      <c r="H201" s="97">
        <v>61</v>
      </c>
      <c r="I201" s="97">
        <v>124</v>
      </c>
      <c r="J201" s="97">
        <v>5</v>
      </c>
      <c r="K201" s="97">
        <v>47</v>
      </c>
      <c r="L201" s="97">
        <v>9</v>
      </c>
      <c r="M201" s="97">
        <v>12</v>
      </c>
      <c r="N201" s="97">
        <v>60</v>
      </c>
      <c r="O201" s="97">
        <v>864</v>
      </c>
      <c r="P201" s="160">
        <v>3.7486983686220061E-2</v>
      </c>
      <c r="Q201" s="11"/>
      <c r="R201" s="11"/>
      <c r="S201" s="11"/>
      <c r="T201" s="11"/>
      <c r="U201" s="11"/>
    </row>
    <row r="202" spans="1:21">
      <c r="A202" s="100" t="s">
        <v>836</v>
      </c>
      <c r="B202" s="97">
        <v>212</v>
      </c>
      <c r="C202" s="97">
        <v>196</v>
      </c>
      <c r="D202" s="97">
        <v>392</v>
      </c>
      <c r="E202" s="97">
        <v>261</v>
      </c>
      <c r="F202" s="97">
        <v>209</v>
      </c>
      <c r="G202" s="97">
        <v>82</v>
      </c>
      <c r="H202" s="97">
        <v>313</v>
      </c>
      <c r="I202" s="97">
        <v>118</v>
      </c>
      <c r="J202" s="97">
        <v>7</v>
      </c>
      <c r="K202" s="97">
        <v>69</v>
      </c>
      <c r="L202" s="97">
        <v>21</v>
      </c>
      <c r="M202" s="97">
        <v>22</v>
      </c>
      <c r="N202" s="97">
        <v>120</v>
      </c>
      <c r="O202" s="97">
        <v>2022</v>
      </c>
      <c r="P202" s="160">
        <v>8.7729954876778898E-2</v>
      </c>
      <c r="Q202" s="11"/>
      <c r="R202" s="11"/>
      <c r="S202" s="11"/>
      <c r="T202" s="11"/>
      <c r="U202" s="11"/>
    </row>
    <row r="203" spans="1:21">
      <c r="A203" s="100" t="s">
        <v>837</v>
      </c>
      <c r="B203" s="97">
        <v>661</v>
      </c>
      <c r="C203" s="97">
        <v>707</v>
      </c>
      <c r="D203" s="97">
        <v>601</v>
      </c>
      <c r="E203" s="97">
        <v>862</v>
      </c>
      <c r="F203" s="97">
        <v>707</v>
      </c>
      <c r="G203" s="97">
        <v>256</v>
      </c>
      <c r="H203" s="97">
        <v>526</v>
      </c>
      <c r="I203" s="97">
        <v>248</v>
      </c>
      <c r="J203" s="97">
        <v>22</v>
      </c>
      <c r="K203" s="97">
        <v>701</v>
      </c>
      <c r="L203" s="97">
        <v>57</v>
      </c>
      <c r="M203" s="97">
        <v>50</v>
      </c>
      <c r="N203" s="97">
        <v>390</v>
      </c>
      <c r="O203" s="97">
        <v>5788</v>
      </c>
      <c r="P203" s="160">
        <v>0.25112808052759461</v>
      </c>
      <c r="Q203" s="11"/>
      <c r="R203" s="11"/>
      <c r="S203" s="11"/>
      <c r="T203" s="11"/>
      <c r="U203" s="11"/>
    </row>
    <row r="204" spans="1:21">
      <c r="A204" s="100" t="s">
        <v>838</v>
      </c>
      <c r="B204" s="97">
        <v>49</v>
      </c>
      <c r="C204" s="97">
        <v>688</v>
      </c>
      <c r="D204" s="97">
        <v>184</v>
      </c>
      <c r="E204" s="97">
        <v>390</v>
      </c>
      <c r="F204" s="97">
        <v>741</v>
      </c>
      <c r="G204" s="97">
        <v>249</v>
      </c>
      <c r="H204" s="97">
        <v>279</v>
      </c>
      <c r="I204" s="97">
        <v>13</v>
      </c>
      <c r="J204" s="97">
        <v>5</v>
      </c>
      <c r="K204" s="97">
        <v>68</v>
      </c>
      <c r="L204" s="97">
        <v>14</v>
      </c>
      <c r="M204" s="97">
        <v>26</v>
      </c>
      <c r="N204" s="97">
        <v>307</v>
      </c>
      <c r="O204" s="97">
        <v>3013</v>
      </c>
      <c r="P204" s="160">
        <v>0.13072717806317252</v>
      </c>
      <c r="Q204" s="11"/>
      <c r="R204" s="11"/>
      <c r="S204" s="11"/>
      <c r="T204" s="11"/>
      <c r="U204" s="11"/>
    </row>
    <row r="205" spans="1:21">
      <c r="A205" s="100" t="s">
        <v>839</v>
      </c>
      <c r="B205" s="97">
        <v>803</v>
      </c>
      <c r="C205" s="97">
        <v>4795</v>
      </c>
      <c r="D205" s="97">
        <v>1115</v>
      </c>
      <c r="E205" s="97">
        <v>773</v>
      </c>
      <c r="F205" s="97">
        <v>584</v>
      </c>
      <c r="G205" s="97">
        <v>353</v>
      </c>
      <c r="H205" s="97">
        <v>1130</v>
      </c>
      <c r="I205" s="97">
        <v>2</v>
      </c>
      <c r="J205" s="97">
        <v>14</v>
      </c>
      <c r="K205" s="97">
        <v>78</v>
      </c>
      <c r="L205" s="97">
        <v>25</v>
      </c>
      <c r="M205" s="97">
        <v>43</v>
      </c>
      <c r="N205" s="97">
        <v>171</v>
      </c>
      <c r="O205" s="97">
        <v>9886</v>
      </c>
      <c r="P205" s="160">
        <v>0.42893092676154115</v>
      </c>
      <c r="Q205" s="11"/>
      <c r="R205" s="11"/>
      <c r="S205" s="11"/>
      <c r="T205" s="11"/>
      <c r="U205" s="11"/>
    </row>
    <row r="206" spans="1:21">
      <c r="A206" s="72" t="s">
        <v>191</v>
      </c>
      <c r="B206" s="158">
        <v>2078</v>
      </c>
      <c r="C206" s="158">
        <v>6669</v>
      </c>
      <c r="D206" s="158">
        <v>2573</v>
      </c>
      <c r="E206" s="158">
        <v>2637</v>
      </c>
      <c r="F206" s="158">
        <v>2496</v>
      </c>
      <c r="G206" s="158">
        <v>1059</v>
      </c>
      <c r="H206" s="158">
        <v>2422</v>
      </c>
      <c r="I206" s="158">
        <v>564</v>
      </c>
      <c r="J206" s="158">
        <v>65</v>
      </c>
      <c r="K206" s="158">
        <v>1010</v>
      </c>
      <c r="L206" s="158">
        <v>181</v>
      </c>
      <c r="M206" s="158">
        <v>178</v>
      </c>
      <c r="N206" s="158">
        <v>1116</v>
      </c>
      <c r="O206" s="158">
        <v>23048</v>
      </c>
      <c r="P206" s="161">
        <v>1</v>
      </c>
      <c r="Q206" s="11"/>
      <c r="R206" s="11"/>
      <c r="S206" s="11"/>
      <c r="T206" s="11"/>
      <c r="U206" s="11"/>
    </row>
    <row r="207" spans="1:21">
      <c r="A207" s="54" t="s">
        <v>840</v>
      </c>
      <c r="B207" s="160">
        <v>9.015966678236724E-2</v>
      </c>
      <c r="C207" s="160">
        <v>0.28935265532801113</v>
      </c>
      <c r="D207" s="160">
        <v>0.11163658451926414</v>
      </c>
      <c r="E207" s="160">
        <v>0.11441339812565082</v>
      </c>
      <c r="F207" s="160">
        <v>0.10829573064908019</v>
      </c>
      <c r="G207" s="160">
        <v>4.5947587643179452E-2</v>
      </c>
      <c r="H207" s="160">
        <v>0.10508503991669559</v>
      </c>
      <c r="I207" s="160">
        <v>2.4470669906282543E-2</v>
      </c>
      <c r="J207" s="160">
        <v>2.8202013189864632E-3</v>
      </c>
      <c r="K207" s="160">
        <v>4.3821589725789659E-2</v>
      </c>
      <c r="L207" s="160">
        <v>7.8531759805623054E-3</v>
      </c>
      <c r="M207" s="160">
        <v>7.7230128427629293E-3</v>
      </c>
      <c r="N207" s="160">
        <v>4.8420687261367577E-2</v>
      </c>
      <c r="O207" s="160">
        <v>1</v>
      </c>
      <c r="P207" s="235"/>
      <c r="Q207" s="11"/>
      <c r="R207" s="11"/>
      <c r="S207" s="11"/>
      <c r="T207" s="11"/>
      <c r="U207" s="11"/>
    </row>
    <row r="208" spans="1:21" ht="15.75" thickBot="1">
      <c r="A208" s="206"/>
      <c r="B208" s="207"/>
      <c r="C208" s="208"/>
      <c r="D208" s="208"/>
      <c r="E208" s="208"/>
      <c r="F208" s="208"/>
      <c r="G208" s="208"/>
      <c r="H208" s="207"/>
      <c r="I208" s="207"/>
      <c r="J208" s="207"/>
      <c r="K208" s="207"/>
      <c r="L208" s="207"/>
      <c r="M208" s="207"/>
      <c r="N208" s="207"/>
      <c r="O208" s="559"/>
      <c r="P208" s="559"/>
      <c r="Q208" s="11"/>
      <c r="R208" s="11"/>
      <c r="S208" s="11"/>
      <c r="T208" s="11"/>
      <c r="U208" s="11"/>
    </row>
    <row r="209" spans="1:21" ht="15.75" customHeight="1" thickTop="1">
      <c r="A209" s="759" t="s">
        <v>1538</v>
      </c>
      <c r="B209" s="760"/>
      <c r="C209" s="760"/>
      <c r="D209" s="760"/>
      <c r="E209" s="760"/>
      <c r="F209" s="760"/>
      <c r="G209" s="760"/>
      <c r="H209" s="760"/>
      <c r="I209" s="760"/>
      <c r="J209" s="760"/>
      <c r="K209" s="760"/>
      <c r="L209" s="760"/>
      <c r="M209" s="760"/>
      <c r="N209" s="760"/>
      <c r="O209" s="760"/>
      <c r="P209" s="760"/>
      <c r="Q209" s="11"/>
      <c r="R209" s="11"/>
      <c r="S209" s="11"/>
      <c r="T209" s="11"/>
      <c r="U209" s="11"/>
    </row>
    <row r="210" spans="1:21">
      <c r="A210" s="214"/>
      <c r="B210" s="11"/>
      <c r="C210" s="96"/>
      <c r="D210" s="96"/>
      <c r="E210" s="96"/>
      <c r="F210" s="96"/>
      <c r="G210" s="11"/>
      <c r="H210" s="11"/>
      <c r="I210" s="11"/>
      <c r="J210" s="11"/>
      <c r="K210" s="11"/>
      <c r="L210" s="11"/>
      <c r="M210" s="11"/>
      <c r="N210" s="11"/>
      <c r="O210" s="211"/>
      <c r="P210" s="98"/>
      <c r="Q210" s="11"/>
      <c r="R210" s="11"/>
      <c r="S210" s="11"/>
      <c r="T210" s="11"/>
      <c r="U210" s="11"/>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4"/>
  <sheetViews>
    <sheetView workbookViewId="0">
      <selection activeCell="A3" sqref="A3:F3"/>
    </sheetView>
  </sheetViews>
  <sheetFormatPr defaultRowHeight="15"/>
  <cols>
    <col min="1" max="1" width="104.42578125" style="5" bestFit="1" customWidth="1"/>
    <col min="2" max="2" width="13.140625" style="5" customWidth="1"/>
    <col min="3" max="3" width="12.42578125" style="5" customWidth="1"/>
    <col min="4" max="6" width="10.7109375" style="5" customWidth="1"/>
    <col min="7" max="16384" width="9.140625" style="5"/>
  </cols>
  <sheetData>
    <row r="1" spans="1:8" ht="30" customHeight="1">
      <c r="A1" s="724" t="s">
        <v>475</v>
      </c>
      <c r="B1" s="724"/>
      <c r="C1" s="724"/>
      <c r="D1" s="724"/>
      <c r="E1" s="724"/>
      <c r="F1" s="724"/>
      <c r="G1" s="11"/>
    </row>
    <row r="2" spans="1:8" ht="18">
      <c r="A2" s="725" t="s">
        <v>523</v>
      </c>
      <c r="B2" s="725"/>
      <c r="C2" s="725"/>
      <c r="D2" s="725"/>
      <c r="E2" s="725"/>
      <c r="F2" s="725"/>
      <c r="G2" s="11"/>
    </row>
    <row r="3" spans="1:8" ht="18">
      <c r="A3" s="725" t="s">
        <v>1569</v>
      </c>
      <c r="B3" s="725"/>
      <c r="C3" s="725"/>
      <c r="D3" s="725"/>
      <c r="E3" s="725"/>
      <c r="F3" s="725"/>
      <c r="G3" s="11"/>
    </row>
    <row r="4" spans="1:8" ht="30" customHeight="1">
      <c r="A4" s="729" t="s">
        <v>547</v>
      </c>
      <c r="B4" s="729"/>
      <c r="C4" s="729"/>
      <c r="D4" s="729"/>
      <c r="E4" s="729"/>
      <c r="F4" s="729"/>
      <c r="G4" s="11"/>
    </row>
    <row r="5" spans="1:8" ht="3.75" customHeight="1">
      <c r="A5" s="188"/>
      <c r="B5" s="189"/>
      <c r="C5" s="189"/>
      <c r="D5" s="189"/>
      <c r="E5" s="189"/>
      <c r="F5" s="189"/>
      <c r="G5" s="11"/>
    </row>
    <row r="6" spans="1:8" ht="30" customHeight="1" thickBot="1">
      <c r="A6" s="385"/>
      <c r="B6" s="386" t="s">
        <v>187</v>
      </c>
      <c r="C6" s="386" t="s">
        <v>188</v>
      </c>
      <c r="D6" s="386" t="s">
        <v>189</v>
      </c>
      <c r="E6" s="386" t="s">
        <v>190</v>
      </c>
      <c r="F6" s="386" t="s">
        <v>191</v>
      </c>
      <c r="G6" s="11"/>
    </row>
    <row r="7" spans="1:8">
      <c r="A7" s="387" t="s">
        <v>192</v>
      </c>
      <c r="B7" s="388">
        <v>5732046.2906099996</v>
      </c>
      <c r="C7" s="388">
        <v>275273.96158</v>
      </c>
      <c r="D7" s="388">
        <v>0</v>
      </c>
      <c r="E7" s="388">
        <v>1033.2680399999999</v>
      </c>
      <c r="F7" s="388">
        <v>6008353.5202299999</v>
      </c>
      <c r="G7" s="190">
        <f>SUM(F8,F17,F26,F69,F75,F81,F91,F101,F107)-F7</f>
        <v>0</v>
      </c>
      <c r="H7" s="11"/>
    </row>
    <row r="8" spans="1:8">
      <c r="A8" s="187" t="s">
        <v>193</v>
      </c>
      <c r="B8" s="57">
        <v>642879.05825</v>
      </c>
      <c r="C8" s="57">
        <v>105738.42131999999</v>
      </c>
      <c r="D8" s="57">
        <v>0</v>
      </c>
      <c r="E8" s="57">
        <v>772.62623999999994</v>
      </c>
      <c r="F8" s="57">
        <v>749390.10580999998</v>
      </c>
      <c r="G8" s="190">
        <f>SUM(F9:F16)-F8</f>
        <v>0</v>
      </c>
      <c r="H8" s="11"/>
    </row>
    <row r="9" spans="1:8">
      <c r="A9" s="58" t="s">
        <v>194</v>
      </c>
      <c r="B9" s="95">
        <v>135339.851</v>
      </c>
      <c r="C9" s="95">
        <v>32841.543769999997</v>
      </c>
      <c r="D9" s="95">
        <v>0</v>
      </c>
      <c r="E9" s="95">
        <v>0</v>
      </c>
      <c r="F9" s="95">
        <v>168181.39477000001</v>
      </c>
      <c r="G9" s="11"/>
      <c r="H9" s="11"/>
    </row>
    <row r="10" spans="1:8">
      <c r="A10" s="58" t="s">
        <v>195</v>
      </c>
      <c r="B10" s="95">
        <v>449245.71139999997</v>
      </c>
      <c r="C10" s="95">
        <v>45979.664840000005</v>
      </c>
      <c r="D10" s="95">
        <v>0</v>
      </c>
      <c r="E10" s="95">
        <v>772.62623999999994</v>
      </c>
      <c r="F10" s="95">
        <v>495998.00248000002</v>
      </c>
      <c r="G10" s="11"/>
      <c r="H10" s="11"/>
    </row>
    <row r="11" spans="1:8">
      <c r="A11" s="58" t="s">
        <v>196</v>
      </c>
      <c r="B11" s="95">
        <v>33264.971649999999</v>
      </c>
      <c r="C11" s="95">
        <v>15857.4213</v>
      </c>
      <c r="D11" s="95">
        <v>0</v>
      </c>
      <c r="E11" s="95">
        <v>0</v>
      </c>
      <c r="F11" s="95">
        <v>49122.392950000001</v>
      </c>
      <c r="G11" s="11"/>
      <c r="H11" s="11"/>
    </row>
    <row r="12" spans="1:8">
      <c r="A12" s="58" t="s">
        <v>197</v>
      </c>
      <c r="B12" s="95">
        <v>0</v>
      </c>
      <c r="C12" s="95">
        <v>0</v>
      </c>
      <c r="D12" s="95">
        <v>0</v>
      </c>
      <c r="E12" s="95">
        <v>0</v>
      </c>
      <c r="F12" s="95">
        <v>0</v>
      </c>
      <c r="G12" s="11"/>
      <c r="H12" s="11"/>
    </row>
    <row r="13" spans="1:8">
      <c r="A13" s="58" t="s">
        <v>198</v>
      </c>
      <c r="B13" s="95">
        <v>0</v>
      </c>
      <c r="C13" s="95">
        <v>11035.785039999999</v>
      </c>
      <c r="D13" s="95">
        <v>0</v>
      </c>
      <c r="E13" s="95">
        <v>0</v>
      </c>
      <c r="F13" s="95">
        <v>11035.785039999999</v>
      </c>
      <c r="G13" s="11"/>
      <c r="H13" s="11"/>
    </row>
    <row r="14" spans="1:8">
      <c r="A14" s="58" t="s">
        <v>199</v>
      </c>
      <c r="B14" s="95">
        <v>25028.5242</v>
      </c>
      <c r="C14" s="95">
        <v>24.00637</v>
      </c>
      <c r="D14" s="95">
        <v>0</v>
      </c>
      <c r="E14" s="95">
        <v>0</v>
      </c>
      <c r="F14" s="95">
        <v>25052.530569999999</v>
      </c>
      <c r="G14" s="11"/>
      <c r="H14" s="11"/>
    </row>
    <row r="15" spans="1:8">
      <c r="A15" s="58" t="s">
        <v>200</v>
      </c>
      <c r="B15" s="95">
        <v>0</v>
      </c>
      <c r="C15" s="95">
        <v>0</v>
      </c>
      <c r="D15" s="95">
        <v>0</v>
      </c>
      <c r="E15" s="95">
        <v>0</v>
      </c>
      <c r="F15" s="95">
        <v>0</v>
      </c>
      <c r="G15" s="11"/>
      <c r="H15" s="11"/>
    </row>
    <row r="16" spans="1:8">
      <c r="A16" s="58" t="s">
        <v>201</v>
      </c>
      <c r="B16" s="95">
        <v>0</v>
      </c>
      <c r="C16" s="95">
        <v>0</v>
      </c>
      <c r="D16" s="95">
        <v>0</v>
      </c>
      <c r="E16" s="95">
        <v>0</v>
      </c>
      <c r="F16" s="95">
        <v>0</v>
      </c>
      <c r="G16" s="11"/>
      <c r="H16" s="11"/>
    </row>
    <row r="17" spans="1:8">
      <c r="A17" s="187" t="s">
        <v>202</v>
      </c>
      <c r="B17" s="57">
        <v>326694.15572000004</v>
      </c>
      <c r="C17" s="57">
        <v>37180.85282</v>
      </c>
      <c r="D17" s="57">
        <v>0</v>
      </c>
      <c r="E17" s="57">
        <v>55.323050000000002</v>
      </c>
      <c r="F17" s="57">
        <v>363930.33158999996</v>
      </c>
      <c r="G17" s="190">
        <f>SUM(F18:F25)-F17</f>
        <v>0</v>
      </c>
      <c r="H17" s="11"/>
    </row>
    <row r="18" spans="1:8">
      <c r="A18" s="58" t="s">
        <v>203</v>
      </c>
      <c r="B18" s="95">
        <v>0</v>
      </c>
      <c r="C18" s="95">
        <v>0</v>
      </c>
      <c r="D18" s="95">
        <v>0</v>
      </c>
      <c r="E18" s="95">
        <v>0</v>
      </c>
      <c r="F18" s="95">
        <v>0</v>
      </c>
      <c r="G18" s="11"/>
      <c r="H18" s="11"/>
    </row>
    <row r="19" spans="1:8">
      <c r="A19" s="58" t="s">
        <v>204</v>
      </c>
      <c r="B19" s="95">
        <v>60737.061529999999</v>
      </c>
      <c r="C19" s="95">
        <v>11661.32511</v>
      </c>
      <c r="D19" s="95">
        <v>0</v>
      </c>
      <c r="E19" s="95">
        <v>0</v>
      </c>
      <c r="F19" s="95">
        <v>72398.386639999997</v>
      </c>
      <c r="G19" s="11"/>
      <c r="H19" s="11"/>
    </row>
    <row r="20" spans="1:8">
      <c r="A20" s="58" t="s">
        <v>205</v>
      </c>
      <c r="B20" s="95">
        <v>0</v>
      </c>
      <c r="C20" s="95">
        <v>0</v>
      </c>
      <c r="D20" s="95">
        <v>0</v>
      </c>
      <c r="E20" s="95">
        <v>0</v>
      </c>
      <c r="F20" s="95">
        <v>0</v>
      </c>
      <c r="G20" s="11"/>
      <c r="H20" s="11"/>
    </row>
    <row r="21" spans="1:8">
      <c r="A21" s="58" t="s">
        <v>206</v>
      </c>
      <c r="B21" s="95">
        <v>0</v>
      </c>
      <c r="C21" s="95">
        <v>0</v>
      </c>
      <c r="D21" s="95">
        <v>0</v>
      </c>
      <c r="E21" s="95">
        <v>0</v>
      </c>
      <c r="F21" s="95">
        <v>0</v>
      </c>
      <c r="G21" s="11"/>
      <c r="H21" s="11"/>
    </row>
    <row r="22" spans="1:8">
      <c r="A22" s="58" t="s">
        <v>207</v>
      </c>
      <c r="B22" s="95">
        <v>39197.383959999999</v>
      </c>
      <c r="C22" s="95">
        <v>3851.3889599999998</v>
      </c>
      <c r="D22" s="95">
        <v>0</v>
      </c>
      <c r="E22" s="95">
        <v>55.30097</v>
      </c>
      <c r="F22" s="95">
        <v>43104.07389</v>
      </c>
      <c r="G22" s="11"/>
      <c r="H22" s="11"/>
    </row>
    <row r="23" spans="1:8">
      <c r="A23" s="58" t="s">
        <v>208</v>
      </c>
      <c r="B23" s="95">
        <v>220362.07288999998</v>
      </c>
      <c r="C23" s="95">
        <v>21668.138749999998</v>
      </c>
      <c r="D23" s="95">
        <v>0</v>
      </c>
      <c r="E23" s="95">
        <v>2.2079999999999999E-2</v>
      </c>
      <c r="F23" s="95">
        <v>242030.23371999999</v>
      </c>
      <c r="G23" s="11"/>
      <c r="H23" s="11"/>
    </row>
    <row r="24" spans="1:8">
      <c r="A24" s="58" t="s">
        <v>209</v>
      </c>
      <c r="B24" s="95">
        <v>6397.6373400000002</v>
      </c>
      <c r="C24" s="95">
        <v>0</v>
      </c>
      <c r="D24" s="95">
        <v>0</v>
      </c>
      <c r="E24" s="95">
        <v>0</v>
      </c>
      <c r="F24" s="95">
        <v>6397.6373400000002</v>
      </c>
      <c r="G24" s="11"/>
      <c r="H24" s="11"/>
    </row>
    <row r="25" spans="1:8">
      <c r="A25" s="58" t="s">
        <v>210</v>
      </c>
      <c r="B25" s="95">
        <v>0</v>
      </c>
      <c r="C25" s="95">
        <v>0</v>
      </c>
      <c r="D25" s="95">
        <v>0</v>
      </c>
      <c r="E25" s="95">
        <v>0</v>
      </c>
      <c r="F25" s="95">
        <v>0</v>
      </c>
      <c r="G25" s="11"/>
      <c r="H25" s="11"/>
    </row>
    <row r="26" spans="1:8">
      <c r="A26" s="187" t="s">
        <v>211</v>
      </c>
      <c r="B26" s="57">
        <v>4433920.6724700006</v>
      </c>
      <c r="C26" s="57">
        <v>38797.546840000003</v>
      </c>
      <c r="D26" s="57">
        <v>0</v>
      </c>
      <c r="E26" s="57">
        <v>204.61251999999999</v>
      </c>
      <c r="F26" s="57">
        <v>4472922.8318299996</v>
      </c>
      <c r="G26" s="190">
        <f>SUM(F27,F31,F35,F39,F52)-F26</f>
        <v>0</v>
      </c>
      <c r="H26" s="11"/>
    </row>
    <row r="27" spans="1:8">
      <c r="A27" s="60" t="s">
        <v>212</v>
      </c>
      <c r="B27" s="95">
        <v>3927902.7456999999</v>
      </c>
      <c r="C27" s="95">
        <v>62278.644229999998</v>
      </c>
      <c r="D27" s="95">
        <v>0</v>
      </c>
      <c r="E27" s="95">
        <v>192.45889000000003</v>
      </c>
      <c r="F27" s="95">
        <v>3990373.84882</v>
      </c>
      <c r="G27" s="190">
        <f>SUM(F28:F30)-F27</f>
        <v>0</v>
      </c>
      <c r="H27" s="11"/>
    </row>
    <row r="28" spans="1:8">
      <c r="A28" s="58" t="s">
        <v>213</v>
      </c>
      <c r="B28" s="95">
        <v>3691980.7758800001</v>
      </c>
      <c r="C28" s="95">
        <v>48842.115420000002</v>
      </c>
      <c r="D28" s="95">
        <v>0</v>
      </c>
      <c r="E28" s="95">
        <v>192.45889000000003</v>
      </c>
      <c r="F28" s="95">
        <v>3741015.3501900001</v>
      </c>
      <c r="G28" s="11"/>
      <c r="H28" s="11"/>
    </row>
    <row r="29" spans="1:8">
      <c r="A29" s="58" t="s">
        <v>214</v>
      </c>
      <c r="B29" s="95">
        <v>203061.67449</v>
      </c>
      <c r="C29" s="95">
        <v>10999.288279999999</v>
      </c>
      <c r="D29" s="95">
        <v>0</v>
      </c>
      <c r="E29" s="95">
        <v>0</v>
      </c>
      <c r="F29" s="95">
        <v>214060.96277000001</v>
      </c>
      <c r="G29" s="11"/>
      <c r="H29" s="11"/>
    </row>
    <row r="30" spans="1:8">
      <c r="A30" s="58" t="s">
        <v>215</v>
      </c>
      <c r="B30" s="95">
        <v>32860.295330000001</v>
      </c>
      <c r="C30" s="95">
        <v>2437.2405299999996</v>
      </c>
      <c r="D30" s="95">
        <v>0</v>
      </c>
      <c r="E30" s="95">
        <v>0</v>
      </c>
      <c r="F30" s="95">
        <v>35297.535859999996</v>
      </c>
      <c r="G30" s="11"/>
      <c r="H30" s="11"/>
    </row>
    <row r="31" spans="1:8">
      <c r="A31" s="60" t="s">
        <v>216</v>
      </c>
      <c r="B31" s="95">
        <v>15507.768400000001</v>
      </c>
      <c r="C31" s="95">
        <v>189.08992999999998</v>
      </c>
      <c r="D31" s="95">
        <v>0</v>
      </c>
      <c r="E31" s="95">
        <v>0</v>
      </c>
      <c r="F31" s="95">
        <v>15696.858330000001</v>
      </c>
      <c r="G31" s="190">
        <f>SUM(F32:F34)-F31</f>
        <v>0</v>
      </c>
      <c r="H31" s="11"/>
    </row>
    <row r="32" spans="1:8">
      <c r="A32" s="58" t="s">
        <v>217</v>
      </c>
      <c r="B32" s="95">
        <v>14346.14704</v>
      </c>
      <c r="C32" s="95">
        <v>32.584249999999997</v>
      </c>
      <c r="D32" s="95">
        <v>0</v>
      </c>
      <c r="E32" s="95">
        <v>0</v>
      </c>
      <c r="F32" s="95">
        <v>14378.73129</v>
      </c>
      <c r="G32" s="11"/>
      <c r="H32" s="11"/>
    </row>
    <row r="33" spans="1:8">
      <c r="A33" s="58" t="s">
        <v>218</v>
      </c>
      <c r="B33" s="95">
        <v>920.35467000000006</v>
      </c>
      <c r="C33" s="95">
        <v>104.67392</v>
      </c>
      <c r="D33" s="95">
        <v>0</v>
      </c>
      <c r="E33" s="95">
        <v>0</v>
      </c>
      <c r="F33" s="95">
        <v>1025.0285899999999</v>
      </c>
      <c r="G33" s="11"/>
      <c r="H33" s="11"/>
    </row>
    <row r="34" spans="1:8">
      <c r="A34" s="58" t="s">
        <v>219</v>
      </c>
      <c r="B34" s="95">
        <v>241.26669000000001</v>
      </c>
      <c r="C34" s="95">
        <v>51.831760000000003</v>
      </c>
      <c r="D34" s="95">
        <v>0</v>
      </c>
      <c r="E34" s="95">
        <v>0</v>
      </c>
      <c r="F34" s="95">
        <v>293.09845000000001</v>
      </c>
      <c r="G34" s="11"/>
      <c r="H34" s="11"/>
    </row>
    <row r="35" spans="1:8">
      <c r="A35" s="60" t="s">
        <v>220</v>
      </c>
      <c r="B35" s="95">
        <v>122219.19309</v>
      </c>
      <c r="C35" s="95">
        <v>6942.0227699999996</v>
      </c>
      <c r="D35" s="95">
        <v>0</v>
      </c>
      <c r="E35" s="95">
        <v>0</v>
      </c>
      <c r="F35" s="95">
        <v>129161.21586</v>
      </c>
      <c r="G35" s="190">
        <f>SUM(F36:F38)-F35</f>
        <v>0</v>
      </c>
      <c r="H35" s="11"/>
    </row>
    <row r="36" spans="1:8">
      <c r="A36" s="58" t="s">
        <v>221</v>
      </c>
      <c r="B36" s="95">
        <v>69595.886540000007</v>
      </c>
      <c r="C36" s="95">
        <v>2181.6557000000003</v>
      </c>
      <c r="D36" s="95">
        <v>0</v>
      </c>
      <c r="E36" s="95">
        <v>0</v>
      </c>
      <c r="F36" s="95">
        <v>71777.542239999995</v>
      </c>
      <c r="G36" s="11"/>
      <c r="H36" s="11"/>
    </row>
    <row r="37" spans="1:8">
      <c r="A37" s="58" t="s">
        <v>222</v>
      </c>
      <c r="B37" s="95">
        <v>51665.394919999999</v>
      </c>
      <c r="C37" s="95">
        <v>4760.3670700000002</v>
      </c>
      <c r="D37" s="95">
        <v>0</v>
      </c>
      <c r="E37" s="95">
        <v>0</v>
      </c>
      <c r="F37" s="95">
        <v>56425.761989999999</v>
      </c>
      <c r="G37" s="11"/>
      <c r="H37" s="11"/>
    </row>
    <row r="38" spans="1:8">
      <c r="A38" s="58" t="s">
        <v>223</v>
      </c>
      <c r="B38" s="95">
        <v>957.91163000000006</v>
      </c>
      <c r="C38" s="95">
        <v>0</v>
      </c>
      <c r="D38" s="95">
        <v>0</v>
      </c>
      <c r="E38" s="95">
        <v>0</v>
      </c>
      <c r="F38" s="95">
        <v>957.91163000000006</v>
      </c>
      <c r="G38" s="11"/>
      <c r="H38" s="11"/>
    </row>
    <row r="39" spans="1:8">
      <c r="A39" s="60" t="s">
        <v>224</v>
      </c>
      <c r="B39" s="95">
        <v>535315.31825000001</v>
      </c>
      <c r="C39" s="95">
        <v>7552.6224599999996</v>
      </c>
      <c r="D39" s="95">
        <v>0</v>
      </c>
      <c r="E39" s="95">
        <v>12.375540000000001</v>
      </c>
      <c r="F39" s="95">
        <v>542880.31625000003</v>
      </c>
      <c r="G39" s="190">
        <f>SUM(F40:F51)-F39</f>
        <v>0</v>
      </c>
      <c r="H39" s="11"/>
    </row>
    <row r="40" spans="1:8">
      <c r="A40" s="58" t="s">
        <v>225</v>
      </c>
      <c r="B40" s="95">
        <v>155768.25916999998</v>
      </c>
      <c r="C40" s="95">
        <v>1479.7383</v>
      </c>
      <c r="D40" s="95">
        <v>0</v>
      </c>
      <c r="E40" s="95">
        <v>3.2846799999999998</v>
      </c>
      <c r="F40" s="95">
        <v>157251.28215000001</v>
      </c>
      <c r="G40" s="11"/>
      <c r="H40" s="11"/>
    </row>
    <row r="41" spans="1:8">
      <c r="A41" s="58" t="s">
        <v>226</v>
      </c>
      <c r="B41" s="95">
        <v>12004.451210000001</v>
      </c>
      <c r="C41" s="95">
        <v>852.39179000000001</v>
      </c>
      <c r="D41" s="95">
        <v>0</v>
      </c>
      <c r="E41" s="95">
        <v>0</v>
      </c>
      <c r="F41" s="95">
        <v>12856.843000000001</v>
      </c>
      <c r="G41" s="11"/>
      <c r="H41" s="11"/>
    </row>
    <row r="42" spans="1:8">
      <c r="A42" s="58" t="s">
        <v>227</v>
      </c>
      <c r="B42" s="95">
        <v>49.936339999999994</v>
      </c>
      <c r="C42" s="95">
        <v>0</v>
      </c>
      <c r="D42" s="95">
        <v>0</v>
      </c>
      <c r="E42" s="95">
        <v>0</v>
      </c>
      <c r="F42" s="95">
        <v>49.936339999999994</v>
      </c>
      <c r="G42" s="11"/>
      <c r="H42" s="11"/>
    </row>
    <row r="43" spans="1:8">
      <c r="A43" s="58" t="s">
        <v>228</v>
      </c>
      <c r="B43" s="95">
        <v>0.52198</v>
      </c>
      <c r="C43" s="95">
        <v>0</v>
      </c>
      <c r="D43" s="95">
        <v>0</v>
      </c>
      <c r="E43" s="95">
        <v>0</v>
      </c>
      <c r="F43" s="95">
        <v>0.52198</v>
      </c>
      <c r="G43" s="11"/>
      <c r="H43" s="11"/>
    </row>
    <row r="44" spans="1:8">
      <c r="A44" s="58" t="s">
        <v>229</v>
      </c>
      <c r="B44" s="95">
        <v>0.88551999999999997</v>
      </c>
      <c r="C44" s="95">
        <v>0</v>
      </c>
      <c r="D44" s="95">
        <v>0</v>
      </c>
      <c r="E44" s="95">
        <v>0</v>
      </c>
      <c r="F44" s="95">
        <v>0.88551999999999997</v>
      </c>
      <c r="G44" s="11"/>
      <c r="H44" s="11"/>
    </row>
    <row r="45" spans="1:8">
      <c r="A45" s="58" t="s">
        <v>230</v>
      </c>
      <c r="B45" s="95">
        <v>0</v>
      </c>
      <c r="C45" s="95">
        <v>0</v>
      </c>
      <c r="D45" s="95">
        <v>0</v>
      </c>
      <c r="E45" s="95">
        <v>0</v>
      </c>
      <c r="F45" s="95">
        <v>0</v>
      </c>
      <c r="G45" s="11"/>
      <c r="H45" s="11"/>
    </row>
    <row r="46" spans="1:8">
      <c r="A46" s="58" t="s">
        <v>1351</v>
      </c>
      <c r="B46" s="95">
        <v>346383.69443000003</v>
      </c>
      <c r="C46" s="95">
        <v>3743.0160099999998</v>
      </c>
      <c r="D46" s="95">
        <v>0</v>
      </c>
      <c r="E46" s="95">
        <v>9.0908600000000011</v>
      </c>
      <c r="F46" s="95">
        <v>350135.80129999999</v>
      </c>
      <c r="G46" s="11"/>
      <c r="H46" s="11"/>
    </row>
    <row r="47" spans="1:8">
      <c r="A47" s="58" t="s">
        <v>1352</v>
      </c>
      <c r="B47" s="95">
        <v>20074.96327</v>
      </c>
      <c r="C47" s="95">
        <v>1438.1262400000001</v>
      </c>
      <c r="D47" s="95">
        <v>0</v>
      </c>
      <c r="E47" s="95">
        <v>0</v>
      </c>
      <c r="F47" s="95">
        <v>21513.089510000002</v>
      </c>
      <c r="G47" s="11"/>
      <c r="H47" s="11"/>
    </row>
    <row r="48" spans="1:8">
      <c r="A48" s="58" t="s">
        <v>1357</v>
      </c>
      <c r="B48" s="95">
        <v>258.71440999999999</v>
      </c>
      <c r="C48" s="95">
        <v>0</v>
      </c>
      <c r="D48" s="95">
        <v>0</v>
      </c>
      <c r="E48" s="95">
        <v>0</v>
      </c>
      <c r="F48" s="95">
        <v>258.71440999999999</v>
      </c>
      <c r="G48" s="11"/>
      <c r="H48" s="11"/>
    </row>
    <row r="49" spans="1:8">
      <c r="A49" s="58" t="s">
        <v>1358</v>
      </c>
      <c r="B49" s="95">
        <v>43.102730000000001</v>
      </c>
      <c r="C49" s="95">
        <v>10.989990000000001</v>
      </c>
      <c r="D49" s="95">
        <v>0</v>
      </c>
      <c r="E49" s="95">
        <v>0</v>
      </c>
      <c r="F49" s="95">
        <v>54.09272</v>
      </c>
      <c r="G49" s="11"/>
      <c r="H49" s="11"/>
    </row>
    <row r="50" spans="1:8">
      <c r="A50" s="58" t="s">
        <v>1376</v>
      </c>
      <c r="B50" s="95">
        <v>353.15758</v>
      </c>
      <c r="C50" s="95">
        <v>28.360130000000002</v>
      </c>
      <c r="D50" s="95">
        <v>0</v>
      </c>
      <c r="E50" s="95">
        <v>0</v>
      </c>
      <c r="F50" s="95">
        <v>381.51771000000002</v>
      </c>
      <c r="G50" s="11"/>
      <c r="H50" s="11"/>
    </row>
    <row r="51" spans="1:8">
      <c r="A51" s="58" t="s">
        <v>1397</v>
      </c>
      <c r="B51" s="95">
        <v>377.63160999999997</v>
      </c>
      <c r="C51" s="95">
        <v>0</v>
      </c>
      <c r="D51" s="95">
        <v>0</v>
      </c>
      <c r="E51" s="95">
        <v>0</v>
      </c>
      <c r="F51" s="95">
        <v>377.63160999999997</v>
      </c>
      <c r="G51" s="11"/>
      <c r="H51" s="11"/>
    </row>
    <row r="52" spans="1:8">
      <c r="A52" s="60" t="s">
        <v>231</v>
      </c>
      <c r="B52" s="95">
        <v>-167024.35297000001</v>
      </c>
      <c r="C52" s="95">
        <v>-38164.832549999999</v>
      </c>
      <c r="D52" s="95">
        <v>0</v>
      </c>
      <c r="E52" s="95">
        <v>-0.22191</v>
      </c>
      <c r="F52" s="95">
        <v>-205189.40743000002</v>
      </c>
      <c r="G52" s="190">
        <f>SUM(F53:F68)-F52</f>
        <v>0</v>
      </c>
      <c r="H52" s="11"/>
    </row>
    <row r="53" spans="1:8">
      <c r="A53" s="61" t="s">
        <v>1438</v>
      </c>
      <c r="B53" s="95">
        <v>-20087.181510000002</v>
      </c>
      <c r="C53" s="95">
        <v>-598.29975999999999</v>
      </c>
      <c r="D53" s="95">
        <v>0</v>
      </c>
      <c r="E53" s="95">
        <v>-0.22191</v>
      </c>
      <c r="F53" s="95">
        <v>-20685.70318</v>
      </c>
      <c r="G53" s="11"/>
      <c r="H53" s="11"/>
    </row>
    <row r="54" spans="1:8">
      <c r="A54" s="58" t="s">
        <v>1530</v>
      </c>
      <c r="B54" s="95">
        <v>-571.61120999999991</v>
      </c>
      <c r="C54" s="95">
        <v>-488.15656000000001</v>
      </c>
      <c r="D54" s="95">
        <v>0</v>
      </c>
      <c r="E54" s="95">
        <v>0</v>
      </c>
      <c r="F54" s="95">
        <v>-1059.7677699999999</v>
      </c>
      <c r="G54" s="11"/>
      <c r="H54" s="11"/>
    </row>
    <row r="55" spans="1:8">
      <c r="A55" s="58" t="s">
        <v>1439</v>
      </c>
      <c r="B55" s="95">
        <v>-11737.34698</v>
      </c>
      <c r="C55" s="95">
        <v>-24.395130000000002</v>
      </c>
      <c r="D55" s="95">
        <v>0</v>
      </c>
      <c r="E55" s="95">
        <v>0</v>
      </c>
      <c r="F55" s="95">
        <v>-11761.742109999999</v>
      </c>
      <c r="G55" s="11"/>
      <c r="H55" s="11"/>
    </row>
    <row r="56" spans="1:8">
      <c r="A56" s="58" t="s">
        <v>1531</v>
      </c>
      <c r="B56" s="95">
        <v>-514.35862999999995</v>
      </c>
      <c r="C56" s="95">
        <v>-95.844899999999996</v>
      </c>
      <c r="D56" s="95">
        <v>0</v>
      </c>
      <c r="E56" s="95">
        <v>0</v>
      </c>
      <c r="F56" s="95">
        <v>-610.20353</v>
      </c>
      <c r="G56" s="11"/>
      <c r="H56" s="11"/>
    </row>
    <row r="57" spans="1:8">
      <c r="A57" s="58" t="s">
        <v>1440</v>
      </c>
      <c r="B57" s="95">
        <v>-46370.965819999998</v>
      </c>
      <c r="C57" s="95">
        <v>-1142.43345</v>
      </c>
      <c r="D57" s="95">
        <v>0</v>
      </c>
      <c r="E57" s="95">
        <v>0</v>
      </c>
      <c r="F57" s="95">
        <v>-47513.399270000002</v>
      </c>
      <c r="G57" s="11"/>
      <c r="H57" s="11"/>
    </row>
    <row r="58" spans="1:8">
      <c r="A58" s="58" t="s">
        <v>232</v>
      </c>
      <c r="B58" s="95">
        <v>-29268.477149999999</v>
      </c>
      <c r="C58" s="95">
        <v>-3563.76377</v>
      </c>
      <c r="D58" s="95">
        <v>0</v>
      </c>
      <c r="E58" s="95">
        <v>0</v>
      </c>
      <c r="F58" s="95">
        <v>-32832.240920000004</v>
      </c>
      <c r="G58" s="11"/>
      <c r="H58" s="11"/>
    </row>
    <row r="59" spans="1:8">
      <c r="A59" s="61" t="s">
        <v>233</v>
      </c>
      <c r="B59" s="95">
        <v>-29609.44688</v>
      </c>
      <c r="C59" s="95">
        <v>-32165.893530000001</v>
      </c>
      <c r="D59" s="95">
        <v>0</v>
      </c>
      <c r="E59" s="95">
        <v>0</v>
      </c>
      <c r="F59" s="95">
        <v>-61775.340409999997</v>
      </c>
      <c r="G59" s="11"/>
      <c r="H59" s="11"/>
    </row>
    <row r="60" spans="1:8">
      <c r="A60" s="58" t="s">
        <v>234</v>
      </c>
      <c r="B60" s="95">
        <v>-27698.4732</v>
      </c>
      <c r="C60" s="95">
        <v>0</v>
      </c>
      <c r="D60" s="95">
        <v>0</v>
      </c>
      <c r="E60" s="95">
        <v>0</v>
      </c>
      <c r="F60" s="95">
        <v>-27698.4732</v>
      </c>
      <c r="G60" s="11"/>
      <c r="H60" s="11"/>
    </row>
    <row r="61" spans="1:8">
      <c r="A61" s="58" t="s">
        <v>235</v>
      </c>
      <c r="B61" s="95">
        <v>0</v>
      </c>
      <c r="C61" s="95">
        <v>0</v>
      </c>
      <c r="D61" s="95">
        <v>0</v>
      </c>
      <c r="E61" s="95">
        <v>0</v>
      </c>
      <c r="F61" s="95">
        <v>0</v>
      </c>
      <c r="G61" s="11"/>
      <c r="H61" s="11"/>
    </row>
    <row r="62" spans="1:8">
      <c r="A62" s="58" t="s">
        <v>236</v>
      </c>
      <c r="B62" s="95">
        <v>0</v>
      </c>
      <c r="C62" s="95">
        <v>0</v>
      </c>
      <c r="D62" s="95">
        <v>0</v>
      </c>
      <c r="E62" s="95">
        <v>0</v>
      </c>
      <c r="F62" s="95">
        <v>0</v>
      </c>
      <c r="G62" s="11"/>
      <c r="H62" s="11"/>
    </row>
    <row r="63" spans="1:8">
      <c r="A63" s="58" t="s">
        <v>1156</v>
      </c>
      <c r="B63" s="95">
        <v>-172.45564999999999</v>
      </c>
      <c r="C63" s="95">
        <v>-24.925169999999998</v>
      </c>
      <c r="D63" s="95">
        <v>0</v>
      </c>
      <c r="E63" s="95">
        <v>0</v>
      </c>
      <c r="F63" s="95">
        <v>-197.38082</v>
      </c>
      <c r="G63" s="11"/>
      <c r="H63" s="11"/>
    </row>
    <row r="64" spans="1:8">
      <c r="A64" s="58" t="s">
        <v>1157</v>
      </c>
      <c r="B64" s="95">
        <v>-52.038629999999998</v>
      </c>
      <c r="C64" s="95">
        <v>-8.9151299999999996</v>
      </c>
      <c r="D64" s="95">
        <v>0</v>
      </c>
      <c r="E64" s="95">
        <v>0</v>
      </c>
      <c r="F64" s="95">
        <v>-60.953760000000003</v>
      </c>
      <c r="G64" s="11"/>
      <c r="H64" s="11"/>
    </row>
    <row r="65" spans="1:8">
      <c r="A65" s="61" t="s">
        <v>1359</v>
      </c>
      <c r="B65" s="95">
        <v>-257.23698999999999</v>
      </c>
      <c r="C65" s="95">
        <v>-51.831760000000003</v>
      </c>
      <c r="D65" s="95">
        <v>0</v>
      </c>
      <c r="E65" s="95">
        <v>0</v>
      </c>
      <c r="F65" s="95">
        <v>-309.06875000000002</v>
      </c>
      <c r="G65" s="11"/>
      <c r="H65" s="11"/>
    </row>
    <row r="66" spans="1:8">
      <c r="A66" s="58" t="s">
        <v>1360</v>
      </c>
      <c r="B66" s="95">
        <v>-189.35201999999998</v>
      </c>
      <c r="C66" s="95">
        <v>0</v>
      </c>
      <c r="D66" s="95">
        <v>0</v>
      </c>
      <c r="E66" s="95">
        <v>0</v>
      </c>
      <c r="F66" s="95">
        <v>-189.35201999999998</v>
      </c>
      <c r="G66" s="11"/>
      <c r="H66" s="11"/>
    </row>
    <row r="67" spans="1:8">
      <c r="A67" s="58" t="s">
        <v>1361</v>
      </c>
      <c r="B67" s="95">
        <v>-142.47585000000001</v>
      </c>
      <c r="C67" s="95">
        <v>-0.37339</v>
      </c>
      <c r="D67" s="95">
        <v>0</v>
      </c>
      <c r="E67" s="95">
        <v>0</v>
      </c>
      <c r="F67" s="95">
        <v>-142.84923999999998</v>
      </c>
      <c r="G67" s="11"/>
      <c r="H67" s="11"/>
    </row>
    <row r="68" spans="1:8">
      <c r="A68" s="58" t="s">
        <v>1362</v>
      </c>
      <c r="B68" s="95">
        <v>-352.93245000000002</v>
      </c>
      <c r="C68" s="95">
        <v>0</v>
      </c>
      <c r="D68" s="95">
        <v>0</v>
      </c>
      <c r="E68" s="95">
        <v>0</v>
      </c>
      <c r="F68" s="95">
        <v>-352.93245000000002</v>
      </c>
      <c r="G68" s="11"/>
      <c r="H68" s="11"/>
    </row>
    <row r="69" spans="1:8">
      <c r="A69" s="187" t="s">
        <v>237</v>
      </c>
      <c r="B69" s="57">
        <v>69421.042549999998</v>
      </c>
      <c r="C69" s="57">
        <v>3106.84575</v>
      </c>
      <c r="D69" s="57">
        <v>0</v>
      </c>
      <c r="E69" s="57">
        <v>0.35563</v>
      </c>
      <c r="F69" s="57">
        <v>72528.243930000011</v>
      </c>
      <c r="G69" s="190">
        <f>SUM(F70:F74)-F69</f>
        <v>0</v>
      </c>
      <c r="H69" s="11"/>
    </row>
    <row r="70" spans="1:8">
      <c r="A70" s="58" t="s">
        <v>238</v>
      </c>
      <c r="B70" s="95">
        <v>0</v>
      </c>
      <c r="C70" s="95">
        <v>0</v>
      </c>
      <c r="D70" s="95">
        <v>0</v>
      </c>
      <c r="E70" s="95">
        <v>0</v>
      </c>
      <c r="F70" s="95">
        <v>0</v>
      </c>
      <c r="G70" s="11"/>
      <c r="H70" s="11"/>
    </row>
    <row r="71" spans="1:8">
      <c r="A71" s="61" t="s">
        <v>239</v>
      </c>
      <c r="B71" s="95">
        <v>17778.778409999999</v>
      </c>
      <c r="C71" s="95">
        <v>1652.57043</v>
      </c>
      <c r="D71" s="95">
        <v>0</v>
      </c>
      <c r="E71" s="95">
        <v>0</v>
      </c>
      <c r="F71" s="95">
        <v>19431.348839999999</v>
      </c>
      <c r="G71" s="11"/>
      <c r="H71" s="11"/>
    </row>
    <row r="72" spans="1:8">
      <c r="A72" s="58" t="s">
        <v>240</v>
      </c>
      <c r="B72" s="95">
        <v>51642.264139999999</v>
      </c>
      <c r="C72" s="95">
        <v>1454.27532</v>
      </c>
      <c r="D72" s="95">
        <v>0</v>
      </c>
      <c r="E72" s="95">
        <v>0.35563</v>
      </c>
      <c r="F72" s="95">
        <v>53096.895090000005</v>
      </c>
      <c r="G72" s="11"/>
      <c r="H72" s="11"/>
    </row>
    <row r="73" spans="1:8">
      <c r="A73" s="58" t="s">
        <v>241</v>
      </c>
      <c r="B73" s="95">
        <v>0</v>
      </c>
      <c r="C73" s="95">
        <v>0</v>
      </c>
      <c r="D73" s="95">
        <v>0</v>
      </c>
      <c r="E73" s="95">
        <v>0</v>
      </c>
      <c r="F73" s="95">
        <v>0</v>
      </c>
      <c r="G73" s="11"/>
      <c r="H73" s="11"/>
    </row>
    <row r="74" spans="1:8">
      <c r="A74" s="58" t="s">
        <v>242</v>
      </c>
      <c r="B74" s="95">
        <v>0</v>
      </c>
      <c r="C74" s="95">
        <v>0</v>
      </c>
      <c r="D74" s="95">
        <v>0</v>
      </c>
      <c r="E74" s="95">
        <v>0</v>
      </c>
      <c r="F74" s="95">
        <v>0</v>
      </c>
      <c r="G74" s="11"/>
      <c r="H74" s="11"/>
    </row>
    <row r="75" spans="1:8">
      <c r="A75" s="187" t="s">
        <v>243</v>
      </c>
      <c r="B75" s="57">
        <v>3586.0209900000004</v>
      </c>
      <c r="C75" s="57">
        <v>0</v>
      </c>
      <c r="D75" s="57">
        <v>0</v>
      </c>
      <c r="E75" s="57">
        <v>0</v>
      </c>
      <c r="F75" s="57">
        <v>3586.0209900000004</v>
      </c>
      <c r="G75" s="190">
        <f>SUM(F76:F80)-F75</f>
        <v>0</v>
      </c>
      <c r="H75" s="11"/>
    </row>
    <row r="76" spans="1:8">
      <c r="A76" s="58" t="s">
        <v>244</v>
      </c>
      <c r="B76" s="95">
        <v>0</v>
      </c>
      <c r="C76" s="95">
        <v>0</v>
      </c>
      <c r="D76" s="95">
        <v>0</v>
      </c>
      <c r="E76" s="95">
        <v>0</v>
      </c>
      <c r="F76" s="95">
        <v>0</v>
      </c>
      <c r="G76" s="11"/>
      <c r="H76" s="11"/>
    </row>
    <row r="77" spans="1:8">
      <c r="A77" s="58" t="s">
        <v>245</v>
      </c>
      <c r="B77" s="95">
        <v>15663.250820000001</v>
      </c>
      <c r="C77" s="95">
        <v>0</v>
      </c>
      <c r="D77" s="95">
        <v>0</v>
      </c>
      <c r="E77" s="95">
        <v>0</v>
      </c>
      <c r="F77" s="95">
        <v>15663.250820000001</v>
      </c>
      <c r="G77" s="11"/>
      <c r="H77" s="11"/>
    </row>
    <row r="78" spans="1:8">
      <c r="A78" s="58" t="s">
        <v>246</v>
      </c>
      <c r="B78" s="95">
        <v>0</v>
      </c>
      <c r="C78" s="95">
        <v>0</v>
      </c>
      <c r="D78" s="95">
        <v>0</v>
      </c>
      <c r="E78" s="95">
        <v>0</v>
      </c>
      <c r="F78" s="95">
        <v>0</v>
      </c>
      <c r="G78" s="11"/>
      <c r="H78" s="11"/>
    </row>
    <row r="79" spans="1:8">
      <c r="A79" s="58" t="s">
        <v>247</v>
      </c>
      <c r="B79" s="95">
        <v>0</v>
      </c>
      <c r="C79" s="95">
        <v>0</v>
      </c>
      <c r="D79" s="95">
        <v>0</v>
      </c>
      <c r="E79" s="95">
        <v>0</v>
      </c>
      <c r="F79" s="95">
        <v>0</v>
      </c>
      <c r="G79" s="11"/>
      <c r="H79" s="11"/>
    </row>
    <row r="80" spans="1:8">
      <c r="A80" s="58" t="s">
        <v>248</v>
      </c>
      <c r="B80" s="95">
        <v>-12077.22983</v>
      </c>
      <c r="C80" s="95">
        <v>0</v>
      </c>
      <c r="D80" s="95">
        <v>0</v>
      </c>
      <c r="E80" s="95">
        <v>0</v>
      </c>
      <c r="F80" s="95">
        <v>-12077.22983</v>
      </c>
      <c r="G80" s="11"/>
      <c r="H80" s="11"/>
    </row>
    <row r="81" spans="1:8">
      <c r="A81" s="187" t="s">
        <v>249</v>
      </c>
      <c r="B81" s="57">
        <v>85854.353390000004</v>
      </c>
      <c r="C81" s="57">
        <v>90278.794849999991</v>
      </c>
      <c r="D81" s="57">
        <v>0</v>
      </c>
      <c r="E81" s="57">
        <v>0.35060000000000002</v>
      </c>
      <c r="F81" s="57">
        <v>176133.49884000001</v>
      </c>
      <c r="G81" s="190">
        <f>SUM(F82:F90)-F81</f>
        <v>0</v>
      </c>
      <c r="H81" s="11"/>
    </row>
    <row r="82" spans="1:8">
      <c r="A82" s="58" t="s">
        <v>203</v>
      </c>
      <c r="B82" s="95">
        <v>0</v>
      </c>
      <c r="C82" s="95">
        <v>0</v>
      </c>
      <c r="D82" s="95">
        <v>0</v>
      </c>
      <c r="E82" s="95">
        <v>0</v>
      </c>
      <c r="F82" s="95">
        <v>0</v>
      </c>
      <c r="G82" s="11"/>
      <c r="H82" s="11"/>
    </row>
    <row r="83" spans="1:8">
      <c r="A83" s="58" t="s">
        <v>204</v>
      </c>
      <c r="B83" s="95">
        <v>44675.496020000006</v>
      </c>
      <c r="C83" s="95">
        <v>0</v>
      </c>
      <c r="D83" s="95">
        <v>0</v>
      </c>
      <c r="E83" s="95">
        <v>0</v>
      </c>
      <c r="F83" s="95">
        <v>44675.496020000006</v>
      </c>
      <c r="G83" s="11"/>
      <c r="H83" s="11"/>
    </row>
    <row r="84" spans="1:8">
      <c r="A84" s="58" t="s">
        <v>205</v>
      </c>
      <c r="B84" s="95">
        <v>0</v>
      </c>
      <c r="C84" s="95">
        <v>1030.8227099999999</v>
      </c>
      <c r="D84" s="95">
        <v>0</v>
      </c>
      <c r="E84" s="95">
        <v>0</v>
      </c>
      <c r="F84" s="95">
        <v>1030.8227099999999</v>
      </c>
      <c r="G84" s="11"/>
      <c r="H84" s="11"/>
    </row>
    <row r="85" spans="1:8">
      <c r="A85" s="58" t="s">
        <v>206</v>
      </c>
      <c r="B85" s="95">
        <v>0</v>
      </c>
      <c r="C85" s="95">
        <v>0</v>
      </c>
      <c r="D85" s="95">
        <v>0</v>
      </c>
      <c r="E85" s="95">
        <v>0</v>
      </c>
      <c r="F85" s="95">
        <v>0</v>
      </c>
      <c r="G85" s="11"/>
      <c r="H85" s="11"/>
    </row>
    <row r="86" spans="1:8">
      <c r="A86" s="58" t="s">
        <v>250</v>
      </c>
      <c r="B86" s="95">
        <v>424.64368000000002</v>
      </c>
      <c r="C86" s="95">
        <v>0</v>
      </c>
      <c r="D86" s="95">
        <v>0</v>
      </c>
      <c r="E86" s="95">
        <v>0</v>
      </c>
      <c r="F86" s="95">
        <v>424.64368000000002</v>
      </c>
      <c r="G86" s="11"/>
      <c r="H86" s="11"/>
    </row>
    <row r="87" spans="1:8">
      <c r="A87" s="58" t="s">
        <v>251</v>
      </c>
      <c r="B87" s="95">
        <v>20972.816469999998</v>
      </c>
      <c r="C87" s="95">
        <v>7199.7016299999996</v>
      </c>
      <c r="D87" s="95">
        <v>0</v>
      </c>
      <c r="E87" s="95">
        <v>0</v>
      </c>
      <c r="F87" s="95">
        <v>28172.518100000001</v>
      </c>
      <c r="G87" s="11"/>
      <c r="H87" s="11"/>
    </row>
    <row r="88" spans="1:8">
      <c r="A88" s="58" t="s">
        <v>208</v>
      </c>
      <c r="B88" s="95">
        <v>12404.681</v>
      </c>
      <c r="C88" s="95">
        <v>82271.602729999999</v>
      </c>
      <c r="D88" s="95">
        <v>0</v>
      </c>
      <c r="E88" s="95">
        <v>0.35060000000000002</v>
      </c>
      <c r="F88" s="95">
        <v>94676.634330000001</v>
      </c>
      <c r="G88" s="11"/>
      <c r="H88" s="11"/>
    </row>
    <row r="89" spans="1:8">
      <c r="A89" s="58" t="s">
        <v>252</v>
      </c>
      <c r="B89" s="95">
        <v>7385.4449800000002</v>
      </c>
      <c r="C89" s="95">
        <v>17.759040000000002</v>
      </c>
      <c r="D89" s="95">
        <v>0</v>
      </c>
      <c r="E89" s="95">
        <v>0</v>
      </c>
      <c r="F89" s="95">
        <v>7403.2040199999992</v>
      </c>
      <c r="G89" s="11"/>
      <c r="H89" s="11"/>
    </row>
    <row r="90" spans="1:8">
      <c r="A90" s="58" t="s">
        <v>253</v>
      </c>
      <c r="B90" s="95">
        <v>-8.7287599999999994</v>
      </c>
      <c r="C90" s="95">
        <v>-241.09126000000001</v>
      </c>
      <c r="D90" s="95">
        <v>0</v>
      </c>
      <c r="E90" s="95">
        <v>0</v>
      </c>
      <c r="F90" s="95">
        <v>-249.82002</v>
      </c>
      <c r="G90" s="11"/>
      <c r="H90" s="11"/>
    </row>
    <row r="91" spans="1:8">
      <c r="A91" s="187" t="s">
        <v>254</v>
      </c>
      <c r="B91" s="57">
        <v>146095.25321</v>
      </c>
      <c r="C91" s="57">
        <v>0</v>
      </c>
      <c r="D91" s="57">
        <v>0</v>
      </c>
      <c r="E91" s="57">
        <v>0</v>
      </c>
      <c r="F91" s="57">
        <v>146095.25321</v>
      </c>
      <c r="G91" s="190">
        <f>SUM(F92:F100)-F91</f>
        <v>0</v>
      </c>
      <c r="H91" s="11"/>
    </row>
    <row r="92" spans="1:8">
      <c r="A92" s="58" t="s">
        <v>255</v>
      </c>
      <c r="B92" s="95">
        <v>27376.2</v>
      </c>
      <c r="C92" s="95">
        <v>0</v>
      </c>
      <c r="D92" s="95">
        <v>0</v>
      </c>
      <c r="E92" s="95">
        <v>0</v>
      </c>
      <c r="F92" s="95">
        <v>27376.2</v>
      </c>
      <c r="G92" s="11"/>
      <c r="H92" s="11"/>
    </row>
    <row r="93" spans="1:8">
      <c r="A93" s="58" t="s">
        <v>256</v>
      </c>
      <c r="B93" s="95">
        <v>90327.417269999991</v>
      </c>
      <c r="C93" s="95">
        <v>0</v>
      </c>
      <c r="D93" s="95">
        <v>0</v>
      </c>
      <c r="E93" s="95">
        <v>0</v>
      </c>
      <c r="F93" s="95">
        <v>90327.417269999991</v>
      </c>
      <c r="G93" s="11"/>
      <c r="H93" s="11"/>
    </row>
    <row r="94" spans="1:8">
      <c r="A94" s="58" t="s">
        <v>257</v>
      </c>
      <c r="B94" s="95">
        <v>12170.826220000001</v>
      </c>
      <c r="C94" s="95">
        <v>0</v>
      </c>
      <c r="D94" s="95">
        <v>0</v>
      </c>
      <c r="E94" s="95">
        <v>0</v>
      </c>
      <c r="F94" s="95">
        <v>12170.826220000001</v>
      </c>
      <c r="G94" s="11"/>
      <c r="H94" s="11"/>
    </row>
    <row r="95" spans="1:8">
      <c r="A95" s="58" t="s">
        <v>258</v>
      </c>
      <c r="B95" s="95">
        <v>4354.2794699999995</v>
      </c>
      <c r="C95" s="95">
        <v>0</v>
      </c>
      <c r="D95" s="95">
        <v>0</v>
      </c>
      <c r="E95" s="95">
        <v>0</v>
      </c>
      <c r="F95" s="95">
        <v>4354.2794699999995</v>
      </c>
      <c r="G95" s="11"/>
      <c r="H95" s="11"/>
    </row>
    <row r="96" spans="1:8">
      <c r="A96" s="58" t="s">
        <v>259</v>
      </c>
      <c r="B96" s="95">
        <v>8970.6687200000015</v>
      </c>
      <c r="C96" s="95">
        <v>0</v>
      </c>
      <c r="D96" s="95">
        <v>0</v>
      </c>
      <c r="E96" s="95">
        <v>0</v>
      </c>
      <c r="F96" s="95">
        <v>8970.6687200000015</v>
      </c>
      <c r="G96" s="11"/>
      <c r="H96" s="11"/>
    </row>
    <row r="97" spans="1:8">
      <c r="A97" s="58" t="s">
        <v>260</v>
      </c>
      <c r="B97" s="95">
        <v>1905.6922500000001</v>
      </c>
      <c r="C97" s="95">
        <v>0</v>
      </c>
      <c r="D97" s="95">
        <v>0</v>
      </c>
      <c r="E97" s="95">
        <v>0</v>
      </c>
      <c r="F97" s="95">
        <v>1905.6922500000001</v>
      </c>
      <c r="G97" s="11"/>
      <c r="H97" s="11"/>
    </row>
    <row r="98" spans="1:8">
      <c r="A98" s="58" t="s">
        <v>261</v>
      </c>
      <c r="B98" s="95">
        <v>990.16928000000007</v>
      </c>
      <c r="C98" s="95">
        <v>0</v>
      </c>
      <c r="D98" s="95">
        <v>0</v>
      </c>
      <c r="E98" s="95">
        <v>0</v>
      </c>
      <c r="F98" s="95">
        <v>990.16928000000007</v>
      </c>
      <c r="G98" s="11"/>
      <c r="H98" s="11"/>
    </row>
    <row r="99" spans="1:8">
      <c r="A99" s="58" t="s">
        <v>262</v>
      </c>
      <c r="B99" s="95">
        <v>0</v>
      </c>
      <c r="C99" s="95">
        <v>0</v>
      </c>
      <c r="D99" s="95">
        <v>0</v>
      </c>
      <c r="E99" s="95">
        <v>0</v>
      </c>
      <c r="F99" s="95">
        <v>0</v>
      </c>
      <c r="G99" s="11"/>
      <c r="H99" s="11"/>
    </row>
    <row r="100" spans="1:8">
      <c r="A100" s="58" t="s">
        <v>263</v>
      </c>
      <c r="B100" s="95">
        <v>0</v>
      </c>
      <c r="C100" s="95">
        <v>0</v>
      </c>
      <c r="D100" s="95">
        <v>0</v>
      </c>
      <c r="E100" s="95">
        <v>0</v>
      </c>
      <c r="F100" s="95">
        <v>0</v>
      </c>
      <c r="G100" s="11"/>
      <c r="H100" s="11"/>
    </row>
    <row r="101" spans="1:8">
      <c r="A101" s="187" t="s">
        <v>264</v>
      </c>
      <c r="B101" s="57">
        <v>23595.73403</v>
      </c>
      <c r="C101" s="57">
        <v>171.5</v>
      </c>
      <c r="D101" s="57">
        <v>0</v>
      </c>
      <c r="E101" s="57">
        <v>0</v>
      </c>
      <c r="F101" s="57">
        <v>23767.23403</v>
      </c>
      <c r="G101" s="190">
        <f>SUM(F102:F106)-F101</f>
        <v>0</v>
      </c>
      <c r="H101" s="11"/>
    </row>
    <row r="102" spans="1:8">
      <c r="A102" s="58" t="s">
        <v>265</v>
      </c>
      <c r="B102" s="95">
        <v>2092.1916900000001</v>
      </c>
      <c r="C102" s="95">
        <v>0</v>
      </c>
      <c r="D102" s="95">
        <v>0</v>
      </c>
      <c r="E102" s="95">
        <v>0</v>
      </c>
      <c r="F102" s="95">
        <v>2092.1916900000001</v>
      </c>
      <c r="G102" s="11"/>
      <c r="H102" s="11"/>
    </row>
    <row r="103" spans="1:8">
      <c r="A103" s="58" t="s">
        <v>266</v>
      </c>
      <c r="B103" s="95">
        <v>3133.7653799999998</v>
      </c>
      <c r="C103" s="95">
        <v>0</v>
      </c>
      <c r="D103" s="95">
        <v>0</v>
      </c>
      <c r="E103" s="95">
        <v>0</v>
      </c>
      <c r="F103" s="95">
        <v>3133.7653799999998</v>
      </c>
      <c r="G103" s="11"/>
      <c r="H103" s="11"/>
    </row>
    <row r="104" spans="1:8">
      <c r="A104" s="58" t="s">
        <v>267</v>
      </c>
      <c r="B104" s="95">
        <v>16008.23976</v>
      </c>
      <c r="C104" s="95">
        <v>178.49720000000002</v>
      </c>
      <c r="D104" s="95">
        <v>0</v>
      </c>
      <c r="E104" s="95">
        <v>0</v>
      </c>
      <c r="F104" s="95">
        <v>16186.73696</v>
      </c>
      <c r="G104" s="11"/>
      <c r="H104" s="11"/>
    </row>
    <row r="105" spans="1:8">
      <c r="A105" s="58" t="s">
        <v>268</v>
      </c>
      <c r="B105" s="95">
        <v>2501.5526099999997</v>
      </c>
      <c r="C105" s="95">
        <v>0</v>
      </c>
      <c r="D105" s="95">
        <v>0</v>
      </c>
      <c r="E105" s="95">
        <v>0</v>
      </c>
      <c r="F105" s="95">
        <v>2501.5526099999997</v>
      </c>
      <c r="G105" s="11"/>
      <c r="H105" s="11"/>
    </row>
    <row r="106" spans="1:8">
      <c r="A106" s="58" t="s">
        <v>269</v>
      </c>
      <c r="B106" s="95">
        <v>-140.01541</v>
      </c>
      <c r="C106" s="95">
        <v>-6.9971999999999994</v>
      </c>
      <c r="D106" s="95">
        <v>0</v>
      </c>
      <c r="E106" s="95">
        <v>0</v>
      </c>
      <c r="F106" s="95">
        <v>-147.01261</v>
      </c>
      <c r="G106" s="11"/>
      <c r="H106" s="11"/>
    </row>
    <row r="107" spans="1:8">
      <c r="A107" s="187" t="s">
        <v>270</v>
      </c>
      <c r="B107" s="57">
        <v>0</v>
      </c>
      <c r="C107" s="57">
        <v>0</v>
      </c>
      <c r="D107" s="57">
        <v>0</v>
      </c>
      <c r="E107" s="57">
        <v>0</v>
      </c>
      <c r="F107" s="57">
        <v>0</v>
      </c>
      <c r="G107" s="190">
        <f>SUM(F108:F113)-F107</f>
        <v>0</v>
      </c>
      <c r="H107" s="11"/>
    </row>
    <row r="108" spans="1:8">
      <c r="A108" s="58" t="s">
        <v>271</v>
      </c>
      <c r="B108" s="95">
        <v>0</v>
      </c>
      <c r="C108" s="95">
        <v>0</v>
      </c>
      <c r="D108" s="95">
        <v>0</v>
      </c>
      <c r="E108" s="95">
        <v>0</v>
      </c>
      <c r="F108" s="95">
        <v>0</v>
      </c>
      <c r="G108" s="11"/>
      <c r="H108" s="11"/>
    </row>
    <row r="109" spans="1:8">
      <c r="A109" s="58" t="s">
        <v>272</v>
      </c>
      <c r="B109" s="95">
        <v>0</v>
      </c>
      <c r="C109" s="95">
        <v>0</v>
      </c>
      <c r="D109" s="95">
        <v>0</v>
      </c>
      <c r="E109" s="95">
        <v>0</v>
      </c>
      <c r="F109" s="95">
        <v>0</v>
      </c>
      <c r="G109" s="11"/>
      <c r="H109" s="11"/>
    </row>
    <row r="110" spans="1:8">
      <c r="A110" s="58" t="s">
        <v>273</v>
      </c>
      <c r="B110" s="95">
        <v>0</v>
      </c>
      <c r="C110" s="95">
        <v>0</v>
      </c>
      <c r="D110" s="95">
        <v>0</v>
      </c>
      <c r="E110" s="95">
        <v>0</v>
      </c>
      <c r="F110" s="95">
        <v>0</v>
      </c>
      <c r="G110" s="11"/>
      <c r="H110" s="11"/>
    </row>
    <row r="111" spans="1:8">
      <c r="A111" s="58" t="s">
        <v>274</v>
      </c>
      <c r="B111" s="95">
        <v>0</v>
      </c>
      <c r="C111" s="95">
        <v>0</v>
      </c>
      <c r="D111" s="95">
        <v>0</v>
      </c>
      <c r="E111" s="95">
        <v>0</v>
      </c>
      <c r="F111" s="95">
        <v>0</v>
      </c>
      <c r="G111" s="11"/>
      <c r="H111" s="11"/>
    </row>
    <row r="112" spans="1:8">
      <c r="A112" s="58" t="s">
        <v>275</v>
      </c>
      <c r="B112" s="95">
        <v>0</v>
      </c>
      <c r="C112" s="95">
        <v>0</v>
      </c>
      <c r="D112" s="95">
        <v>0</v>
      </c>
      <c r="E112" s="95">
        <v>0</v>
      </c>
      <c r="F112" s="95">
        <v>0</v>
      </c>
      <c r="G112" s="11"/>
      <c r="H112" s="11"/>
    </row>
    <row r="113" spans="1:8">
      <c r="A113" s="58" t="s">
        <v>276</v>
      </c>
      <c r="B113" s="95">
        <v>0</v>
      </c>
      <c r="C113" s="95">
        <v>0</v>
      </c>
      <c r="D113" s="95">
        <v>0</v>
      </c>
      <c r="E113" s="95">
        <v>0</v>
      </c>
      <c r="F113" s="95">
        <v>0</v>
      </c>
      <c r="G113" s="11"/>
      <c r="H113" s="11"/>
    </row>
    <row r="114" spans="1:8">
      <c r="A114" s="155" t="s">
        <v>277</v>
      </c>
      <c r="B114" s="57">
        <v>5306556.2878400004</v>
      </c>
      <c r="C114" s="57">
        <v>267167.81679000001</v>
      </c>
      <c r="D114" s="57">
        <v>0</v>
      </c>
      <c r="E114" s="57">
        <v>14507.42597</v>
      </c>
      <c r="F114" s="57">
        <v>5588231.5306000002</v>
      </c>
      <c r="G114" s="190">
        <f>SUM(F115,F132,F133,F140,F149,F155,F162,F167)-F114</f>
        <v>0</v>
      </c>
      <c r="H114" s="11"/>
    </row>
    <row r="115" spans="1:8">
      <c r="A115" s="177" t="s">
        <v>278</v>
      </c>
      <c r="B115" s="57">
        <v>3995650.5271600001</v>
      </c>
      <c r="C115" s="57">
        <v>198469.42175000001</v>
      </c>
      <c r="D115" s="57">
        <v>0</v>
      </c>
      <c r="E115" s="57">
        <v>14495.956460000001</v>
      </c>
      <c r="F115" s="57">
        <v>4208615.9053699998</v>
      </c>
      <c r="G115" s="190">
        <f>SUM(F116,F119,F120,F129,F130,F131)-F115</f>
        <v>0</v>
      </c>
      <c r="H115" s="11"/>
    </row>
    <row r="116" spans="1:8">
      <c r="A116" s="64" t="s">
        <v>279</v>
      </c>
      <c r="B116" s="95">
        <v>496379.55772000004</v>
      </c>
      <c r="C116" s="95">
        <v>13474.224880000002</v>
      </c>
      <c r="D116" s="95">
        <v>0</v>
      </c>
      <c r="E116" s="95">
        <v>0</v>
      </c>
      <c r="F116" s="95">
        <v>509853.78260000004</v>
      </c>
      <c r="G116" s="190">
        <f>SUM(F117:F118)-F116</f>
        <v>0</v>
      </c>
      <c r="H116" s="11"/>
    </row>
    <row r="117" spans="1:8">
      <c r="A117" s="64" t="s">
        <v>280</v>
      </c>
      <c r="B117" s="95">
        <v>496196.16777999996</v>
      </c>
      <c r="C117" s="95">
        <v>13473.2096</v>
      </c>
      <c r="D117" s="95">
        <v>0</v>
      </c>
      <c r="E117" s="95">
        <v>0</v>
      </c>
      <c r="F117" s="95">
        <v>509669.37738000002</v>
      </c>
      <c r="G117" s="11"/>
      <c r="H117" s="11"/>
    </row>
    <row r="118" spans="1:8">
      <c r="A118" s="64" t="s">
        <v>281</v>
      </c>
      <c r="B118" s="95">
        <v>183.38994</v>
      </c>
      <c r="C118" s="95">
        <v>1.01528</v>
      </c>
      <c r="D118" s="95">
        <v>0</v>
      </c>
      <c r="E118" s="95">
        <v>0</v>
      </c>
      <c r="F118" s="95">
        <v>184.40522000000001</v>
      </c>
      <c r="G118" s="11"/>
      <c r="H118" s="11"/>
    </row>
    <row r="119" spans="1:8">
      <c r="A119" s="64" t="s">
        <v>282</v>
      </c>
      <c r="B119" s="95">
        <v>1101604.8103699998</v>
      </c>
      <c r="C119" s="95">
        <v>62328.364179999997</v>
      </c>
      <c r="D119" s="95">
        <v>0</v>
      </c>
      <c r="E119" s="95">
        <v>0</v>
      </c>
      <c r="F119" s="95">
        <v>1163933.1745499999</v>
      </c>
      <c r="G119" s="11"/>
      <c r="H119" s="11"/>
    </row>
    <row r="120" spans="1:8">
      <c r="A120" s="64" t="s">
        <v>283</v>
      </c>
      <c r="B120" s="95">
        <v>52521.060060000003</v>
      </c>
      <c r="C120" s="95">
        <v>1.5898699999999999</v>
      </c>
      <c r="D120" s="95">
        <v>0</v>
      </c>
      <c r="E120" s="95">
        <v>0</v>
      </c>
      <c r="F120" s="95">
        <v>52522.64993</v>
      </c>
      <c r="G120" s="190">
        <f>SUM(F121:F128)-F120</f>
        <v>0</v>
      </c>
      <c r="H120" s="11"/>
    </row>
    <row r="121" spans="1:8">
      <c r="A121" s="65" t="s">
        <v>284</v>
      </c>
      <c r="B121" s="95">
        <v>345.22651000000002</v>
      </c>
      <c r="C121" s="95">
        <v>1.5898699999999999</v>
      </c>
      <c r="D121" s="95">
        <v>0</v>
      </c>
      <c r="E121" s="95">
        <v>0</v>
      </c>
      <c r="F121" s="95">
        <v>346.81637999999998</v>
      </c>
      <c r="G121" s="11"/>
      <c r="H121" s="11"/>
    </row>
    <row r="122" spans="1:8">
      <c r="A122" s="65" t="s">
        <v>285</v>
      </c>
      <c r="B122" s="95">
        <v>0</v>
      </c>
      <c r="C122" s="95">
        <v>0</v>
      </c>
      <c r="D122" s="95">
        <v>0</v>
      </c>
      <c r="E122" s="95">
        <v>0</v>
      </c>
      <c r="F122" s="95">
        <v>0</v>
      </c>
      <c r="G122" s="11"/>
      <c r="H122" s="11"/>
    </row>
    <row r="123" spans="1:8">
      <c r="A123" s="99" t="s">
        <v>286</v>
      </c>
      <c r="B123" s="95">
        <v>0</v>
      </c>
      <c r="C123" s="95">
        <v>0</v>
      </c>
      <c r="D123" s="95">
        <v>0</v>
      </c>
      <c r="E123" s="95">
        <v>0</v>
      </c>
      <c r="F123" s="95">
        <v>0</v>
      </c>
      <c r="G123" s="11"/>
      <c r="H123" s="11"/>
    </row>
    <row r="124" spans="1:8">
      <c r="A124" s="99" t="s">
        <v>287</v>
      </c>
      <c r="B124" s="95">
        <v>7</v>
      </c>
      <c r="C124" s="95">
        <v>0</v>
      </c>
      <c r="D124" s="95">
        <v>0</v>
      </c>
      <c r="E124" s="95">
        <v>0</v>
      </c>
      <c r="F124" s="95">
        <v>7</v>
      </c>
      <c r="G124" s="11"/>
      <c r="H124" s="11"/>
    </row>
    <row r="125" spans="1:8">
      <c r="A125" s="99" t="s">
        <v>288</v>
      </c>
      <c r="B125" s="95">
        <v>31.485469999999999</v>
      </c>
      <c r="C125" s="95">
        <v>0</v>
      </c>
      <c r="D125" s="95">
        <v>0</v>
      </c>
      <c r="E125" s="95">
        <v>0</v>
      </c>
      <c r="F125" s="95">
        <v>31.485469999999999</v>
      </c>
      <c r="G125" s="11"/>
      <c r="H125" s="11"/>
    </row>
    <row r="126" spans="1:8">
      <c r="A126" s="99" t="s">
        <v>289</v>
      </c>
      <c r="B126" s="95">
        <v>137.34807999999998</v>
      </c>
      <c r="C126" s="95">
        <v>0</v>
      </c>
      <c r="D126" s="95">
        <v>0</v>
      </c>
      <c r="E126" s="95">
        <v>0</v>
      </c>
      <c r="F126" s="95">
        <v>137.34807999999998</v>
      </c>
      <c r="G126" s="11"/>
      <c r="H126" s="11"/>
    </row>
    <row r="127" spans="1:8">
      <c r="A127" s="99" t="s">
        <v>290</v>
      </c>
      <c r="B127" s="95">
        <v>0</v>
      </c>
      <c r="C127" s="95">
        <v>0</v>
      </c>
      <c r="D127" s="95">
        <v>0</v>
      </c>
      <c r="E127" s="95">
        <v>0</v>
      </c>
      <c r="F127" s="95">
        <v>0</v>
      </c>
      <c r="G127" s="11"/>
      <c r="H127" s="11"/>
    </row>
    <row r="128" spans="1:8">
      <c r="A128" s="99" t="s">
        <v>291</v>
      </c>
      <c r="B128" s="95">
        <v>52000</v>
      </c>
      <c r="C128" s="95">
        <v>0</v>
      </c>
      <c r="D128" s="95">
        <v>0</v>
      </c>
      <c r="E128" s="95">
        <v>0</v>
      </c>
      <c r="F128" s="95">
        <v>52000</v>
      </c>
      <c r="G128" s="11"/>
      <c r="H128" s="11"/>
    </row>
    <row r="129" spans="1:8">
      <c r="A129" s="156" t="s">
        <v>292</v>
      </c>
      <c r="B129" s="95">
        <v>19603.942309999999</v>
      </c>
      <c r="C129" s="95">
        <v>11015.641659999999</v>
      </c>
      <c r="D129" s="95">
        <v>0</v>
      </c>
      <c r="E129" s="95">
        <v>0</v>
      </c>
      <c r="F129" s="95">
        <v>30619.58397</v>
      </c>
      <c r="G129" s="11"/>
      <c r="H129" s="11"/>
    </row>
    <row r="130" spans="1:8">
      <c r="A130" s="156" t="s">
        <v>293</v>
      </c>
      <c r="B130" s="95">
        <v>2039426.2523399999</v>
      </c>
      <c r="C130" s="95">
        <v>111100.32501999999</v>
      </c>
      <c r="D130" s="95">
        <v>0</v>
      </c>
      <c r="E130" s="95">
        <v>14213.58</v>
      </c>
      <c r="F130" s="95">
        <v>2164740.1573600001</v>
      </c>
      <c r="G130" s="11"/>
      <c r="H130" s="11"/>
    </row>
    <row r="131" spans="1:8">
      <c r="A131" s="64" t="s">
        <v>294</v>
      </c>
      <c r="B131" s="95">
        <v>286114.90435999999</v>
      </c>
      <c r="C131" s="95">
        <v>549.27614000000005</v>
      </c>
      <c r="D131" s="95">
        <v>0</v>
      </c>
      <c r="E131" s="95">
        <v>282.37646000000001</v>
      </c>
      <c r="F131" s="95">
        <v>286946.55695999996</v>
      </c>
      <c r="G131" s="11"/>
      <c r="H131" s="11"/>
    </row>
    <row r="132" spans="1:8">
      <c r="A132" s="177" t="s">
        <v>295</v>
      </c>
      <c r="B132" s="57">
        <v>57.917499999999997</v>
      </c>
      <c r="C132" s="57">
        <v>23.912310000000002</v>
      </c>
      <c r="D132" s="57">
        <v>0</v>
      </c>
      <c r="E132" s="57">
        <v>3.6220000000000002E-2</v>
      </c>
      <c r="F132" s="57">
        <v>81.866029999999995</v>
      </c>
      <c r="G132" s="11"/>
      <c r="H132" s="11"/>
    </row>
    <row r="133" spans="1:8">
      <c r="A133" s="177" t="s">
        <v>489</v>
      </c>
      <c r="B133" s="57">
        <v>141486.52664</v>
      </c>
      <c r="C133" s="57">
        <v>0</v>
      </c>
      <c r="D133" s="57">
        <v>0</v>
      </c>
      <c r="E133" s="57">
        <v>0</v>
      </c>
      <c r="F133" s="57">
        <v>141486.52664</v>
      </c>
      <c r="G133" s="190">
        <f>SUM(F134:F139)-F133</f>
        <v>0</v>
      </c>
      <c r="H133" s="11"/>
    </row>
    <row r="134" spans="1:8">
      <c r="A134" s="64" t="s">
        <v>490</v>
      </c>
      <c r="B134" s="95">
        <v>0</v>
      </c>
      <c r="C134" s="95">
        <v>0</v>
      </c>
      <c r="D134" s="95">
        <v>0</v>
      </c>
      <c r="E134" s="95">
        <v>0</v>
      </c>
      <c r="F134" s="95">
        <v>0</v>
      </c>
      <c r="G134" s="274"/>
      <c r="H134" s="274"/>
    </row>
    <row r="135" spans="1:8">
      <c r="A135" s="64" t="s">
        <v>491</v>
      </c>
      <c r="B135" s="95">
        <v>1470.6365000000001</v>
      </c>
      <c r="C135" s="95">
        <v>0</v>
      </c>
      <c r="D135" s="95">
        <v>0</v>
      </c>
      <c r="E135" s="95">
        <v>0</v>
      </c>
      <c r="F135" s="95">
        <v>1470.6365000000001</v>
      </c>
      <c r="G135" s="274"/>
      <c r="H135" s="274"/>
    </row>
    <row r="136" spans="1:8">
      <c r="A136" s="64" t="s">
        <v>492</v>
      </c>
      <c r="B136" s="95">
        <v>0</v>
      </c>
      <c r="C136" s="95">
        <v>0</v>
      </c>
      <c r="D136" s="95">
        <v>0</v>
      </c>
      <c r="E136" s="95">
        <v>0</v>
      </c>
      <c r="F136" s="95">
        <v>0</v>
      </c>
      <c r="G136" s="11"/>
      <c r="H136" s="11"/>
    </row>
    <row r="137" spans="1:8">
      <c r="A137" s="64" t="s">
        <v>493</v>
      </c>
      <c r="B137" s="95">
        <v>0</v>
      </c>
      <c r="C137" s="95">
        <v>0</v>
      </c>
      <c r="D137" s="95">
        <v>0</v>
      </c>
      <c r="E137" s="95">
        <v>0</v>
      </c>
      <c r="F137" s="95">
        <v>0</v>
      </c>
      <c r="G137" s="11"/>
      <c r="H137" s="11"/>
    </row>
    <row r="138" spans="1:8">
      <c r="A138" s="64" t="s">
        <v>494</v>
      </c>
      <c r="B138" s="95">
        <v>127805</v>
      </c>
      <c r="C138" s="95">
        <v>0</v>
      </c>
      <c r="D138" s="95">
        <v>0</v>
      </c>
      <c r="E138" s="95">
        <v>0</v>
      </c>
      <c r="F138" s="95">
        <v>127805</v>
      </c>
      <c r="G138" s="11"/>
      <c r="H138" s="11"/>
    </row>
    <row r="139" spans="1:8">
      <c r="A139" s="64" t="s">
        <v>501</v>
      </c>
      <c r="B139" s="95">
        <v>12210.890140000001</v>
      </c>
      <c r="C139" s="95">
        <v>0</v>
      </c>
      <c r="D139" s="95">
        <v>0</v>
      </c>
      <c r="E139" s="95">
        <v>0</v>
      </c>
      <c r="F139" s="95">
        <v>12210.890140000001</v>
      </c>
      <c r="G139" s="11"/>
      <c r="H139" s="11"/>
    </row>
    <row r="140" spans="1:8">
      <c r="A140" s="177" t="s">
        <v>296</v>
      </c>
      <c r="B140" s="57">
        <v>953405.12644000002</v>
      </c>
      <c r="C140" s="57">
        <v>15694.595630000002</v>
      </c>
      <c r="D140" s="57">
        <v>0</v>
      </c>
      <c r="E140" s="57">
        <v>0</v>
      </c>
      <c r="F140" s="57">
        <v>969099.72207000002</v>
      </c>
      <c r="G140" s="190">
        <f>SUM(F141:F148)-F140</f>
        <v>0</v>
      </c>
      <c r="H140" s="11"/>
    </row>
    <row r="141" spans="1:8">
      <c r="A141" s="64" t="s">
        <v>297</v>
      </c>
      <c r="B141" s="95">
        <v>9875.6367499999997</v>
      </c>
      <c r="C141" s="95">
        <v>52.717660000000002</v>
      </c>
      <c r="D141" s="95">
        <v>0</v>
      </c>
      <c r="E141" s="95">
        <v>0</v>
      </c>
      <c r="F141" s="95">
        <v>9928.3544099999999</v>
      </c>
      <c r="G141" s="11"/>
      <c r="H141" s="11"/>
    </row>
    <row r="142" spans="1:8">
      <c r="A142" s="64" t="s">
        <v>298</v>
      </c>
      <c r="B142" s="95">
        <v>93583.090559999997</v>
      </c>
      <c r="C142" s="95">
        <v>0</v>
      </c>
      <c r="D142" s="95">
        <v>0</v>
      </c>
      <c r="E142" s="95">
        <v>0</v>
      </c>
      <c r="F142" s="95">
        <v>93583.090559999997</v>
      </c>
      <c r="G142" s="11"/>
      <c r="H142" s="11"/>
    </row>
    <row r="143" spans="1:8">
      <c r="A143" s="64" t="s">
        <v>299</v>
      </c>
      <c r="B143" s="95">
        <v>0</v>
      </c>
      <c r="C143" s="95">
        <v>0</v>
      </c>
      <c r="D143" s="95">
        <v>0</v>
      </c>
      <c r="E143" s="95">
        <v>0</v>
      </c>
      <c r="F143" s="95">
        <v>0</v>
      </c>
      <c r="G143" s="11"/>
      <c r="H143" s="11"/>
    </row>
    <row r="144" spans="1:8">
      <c r="A144" s="64" t="s">
        <v>300</v>
      </c>
      <c r="B144" s="95">
        <v>41494.908560000003</v>
      </c>
      <c r="C144" s="95">
        <v>0</v>
      </c>
      <c r="D144" s="95">
        <v>0</v>
      </c>
      <c r="E144" s="95">
        <v>0</v>
      </c>
      <c r="F144" s="95">
        <v>41494.908560000003</v>
      </c>
      <c r="G144" s="11"/>
      <c r="H144" s="11"/>
    </row>
    <row r="145" spans="1:8">
      <c r="A145" s="64" t="s">
        <v>301</v>
      </c>
      <c r="B145" s="95">
        <v>736693.89104000002</v>
      </c>
      <c r="C145" s="95">
        <v>1672.8253300000001</v>
      </c>
      <c r="D145" s="95">
        <v>0</v>
      </c>
      <c r="E145" s="95">
        <v>0</v>
      </c>
      <c r="F145" s="95">
        <v>738366.71637000004</v>
      </c>
      <c r="G145" s="11"/>
      <c r="H145" s="11"/>
    </row>
    <row r="146" spans="1:8">
      <c r="A146" s="64" t="s">
        <v>302</v>
      </c>
      <c r="B146" s="95">
        <v>5128.82</v>
      </c>
      <c r="C146" s="95">
        <v>0</v>
      </c>
      <c r="D146" s="95">
        <v>0</v>
      </c>
      <c r="E146" s="95">
        <v>0</v>
      </c>
      <c r="F146" s="95">
        <v>5128.82</v>
      </c>
      <c r="G146" s="11"/>
      <c r="H146" s="11"/>
    </row>
    <row r="147" spans="1:8">
      <c r="A147" s="64" t="s">
        <v>303</v>
      </c>
      <c r="B147" s="95">
        <v>0</v>
      </c>
      <c r="C147" s="95">
        <v>13720</v>
      </c>
      <c r="D147" s="95">
        <v>0</v>
      </c>
      <c r="E147" s="95">
        <v>0</v>
      </c>
      <c r="F147" s="95">
        <v>13720</v>
      </c>
      <c r="G147" s="11"/>
      <c r="H147" s="11"/>
    </row>
    <row r="148" spans="1:8">
      <c r="A148" s="64" t="s">
        <v>304</v>
      </c>
      <c r="B148" s="95">
        <v>66628.77953</v>
      </c>
      <c r="C148" s="95">
        <v>249.05264000000003</v>
      </c>
      <c r="D148" s="95">
        <v>0</v>
      </c>
      <c r="E148" s="95">
        <v>0</v>
      </c>
      <c r="F148" s="95">
        <v>66877.832170000009</v>
      </c>
      <c r="G148" s="11"/>
      <c r="H148" s="11"/>
    </row>
    <row r="149" spans="1:8">
      <c r="A149" s="177" t="s">
        <v>305</v>
      </c>
      <c r="B149" s="57">
        <v>132812.15653000001</v>
      </c>
      <c r="C149" s="57">
        <v>4665.9880499999999</v>
      </c>
      <c r="D149" s="57">
        <v>0</v>
      </c>
      <c r="E149" s="57">
        <v>10.422870000000001</v>
      </c>
      <c r="F149" s="57">
        <v>137488.56745</v>
      </c>
      <c r="G149" s="190">
        <f>SUM(F150:F154)-F149</f>
        <v>0</v>
      </c>
      <c r="H149" s="11"/>
    </row>
    <row r="150" spans="1:8">
      <c r="A150" s="64" t="s">
        <v>238</v>
      </c>
      <c r="B150" s="95">
        <v>24316.888489999998</v>
      </c>
      <c r="C150" s="95">
        <v>60.766359999999999</v>
      </c>
      <c r="D150" s="95">
        <v>0</v>
      </c>
      <c r="E150" s="95">
        <v>0</v>
      </c>
      <c r="F150" s="95">
        <v>24377.654850000003</v>
      </c>
      <c r="G150" s="11"/>
      <c r="H150" s="11"/>
    </row>
    <row r="151" spans="1:8">
      <c r="A151" s="64" t="s">
        <v>240</v>
      </c>
      <c r="B151" s="95">
        <v>40957.512459999998</v>
      </c>
      <c r="C151" s="95">
        <v>3672.62554</v>
      </c>
      <c r="D151" s="95">
        <v>0</v>
      </c>
      <c r="E151" s="95">
        <v>10.422870000000001</v>
      </c>
      <c r="F151" s="95">
        <v>44640.560869999994</v>
      </c>
      <c r="G151" s="11"/>
      <c r="H151" s="11"/>
    </row>
    <row r="152" spans="1:8">
      <c r="A152" s="64" t="s">
        <v>306</v>
      </c>
      <c r="B152" s="95">
        <v>66261.067479999998</v>
      </c>
      <c r="C152" s="95">
        <v>524.95731999999998</v>
      </c>
      <c r="D152" s="95">
        <v>0</v>
      </c>
      <c r="E152" s="95">
        <v>0</v>
      </c>
      <c r="F152" s="95">
        <v>66786.024799999999</v>
      </c>
      <c r="G152" s="11"/>
      <c r="H152" s="11"/>
    </row>
    <row r="153" spans="1:8">
      <c r="A153" s="64" t="s">
        <v>267</v>
      </c>
      <c r="B153" s="95">
        <v>1276.6881000000001</v>
      </c>
      <c r="C153" s="95">
        <v>407.63883000000004</v>
      </c>
      <c r="D153" s="95">
        <v>0</v>
      </c>
      <c r="E153" s="95">
        <v>0</v>
      </c>
      <c r="F153" s="95">
        <v>1684.3269299999999</v>
      </c>
      <c r="G153" s="11"/>
      <c r="H153" s="11"/>
    </row>
    <row r="154" spans="1:8">
      <c r="A154" s="64" t="s">
        <v>307</v>
      </c>
      <c r="B154" s="95">
        <v>0</v>
      </c>
      <c r="C154" s="95">
        <v>0</v>
      </c>
      <c r="D154" s="95">
        <v>0</v>
      </c>
      <c r="E154" s="95">
        <v>0</v>
      </c>
      <c r="F154" s="95">
        <v>0</v>
      </c>
      <c r="G154" s="11"/>
      <c r="H154" s="11"/>
    </row>
    <row r="155" spans="1:8">
      <c r="A155" s="177" t="s">
        <v>308</v>
      </c>
      <c r="B155" s="57">
        <v>40615.409390000001</v>
      </c>
      <c r="C155" s="57">
        <v>16449.007859999998</v>
      </c>
      <c r="D155" s="57">
        <v>0</v>
      </c>
      <c r="E155" s="57">
        <v>1.0104199999999999</v>
      </c>
      <c r="F155" s="57">
        <v>57065.427670000005</v>
      </c>
      <c r="G155" s="190">
        <f>SUM(F156:F161)-F155</f>
        <v>0</v>
      </c>
      <c r="H155" s="11"/>
    </row>
    <row r="156" spans="1:8">
      <c r="A156" s="64" t="s">
        <v>309</v>
      </c>
      <c r="B156" s="95">
        <v>1827.0922499999999</v>
      </c>
      <c r="C156" s="95">
        <v>9.2995400000000004</v>
      </c>
      <c r="D156" s="95">
        <v>0</v>
      </c>
      <c r="E156" s="95">
        <v>0</v>
      </c>
      <c r="F156" s="95">
        <v>1836.3917900000001</v>
      </c>
      <c r="G156" s="11"/>
      <c r="H156" s="11"/>
    </row>
    <row r="157" spans="1:8">
      <c r="A157" s="64" t="s">
        <v>310</v>
      </c>
      <c r="B157" s="95">
        <v>0</v>
      </c>
      <c r="C157" s="95">
        <v>0</v>
      </c>
      <c r="D157" s="95">
        <v>0</v>
      </c>
      <c r="E157" s="95">
        <v>0</v>
      </c>
      <c r="F157" s="95">
        <v>0</v>
      </c>
      <c r="G157" s="11"/>
      <c r="H157" s="11"/>
    </row>
    <row r="158" spans="1:8">
      <c r="A158" s="64" t="s">
        <v>311</v>
      </c>
      <c r="B158" s="95">
        <v>2309.1529999999998</v>
      </c>
      <c r="C158" s="95">
        <v>15707.601789999999</v>
      </c>
      <c r="D158" s="95">
        <v>0</v>
      </c>
      <c r="E158" s="95">
        <v>0</v>
      </c>
      <c r="F158" s="95">
        <v>18016.754789999999</v>
      </c>
      <c r="G158" s="11"/>
      <c r="H158" s="11"/>
    </row>
    <row r="159" spans="1:8">
      <c r="A159" s="64" t="s">
        <v>1532</v>
      </c>
      <c r="B159" s="95">
        <v>0</v>
      </c>
      <c r="C159" s="95">
        <v>0</v>
      </c>
      <c r="D159" s="95">
        <v>0</v>
      </c>
      <c r="E159" s="95">
        <v>0</v>
      </c>
      <c r="F159" s="95">
        <v>0</v>
      </c>
      <c r="G159" s="11"/>
      <c r="H159" s="11"/>
    </row>
    <row r="160" spans="1:8">
      <c r="A160" s="64" t="s">
        <v>312</v>
      </c>
      <c r="B160" s="95">
        <v>36479.164140000001</v>
      </c>
      <c r="C160" s="95">
        <v>732.10653000000002</v>
      </c>
      <c r="D160" s="95">
        <v>0</v>
      </c>
      <c r="E160" s="95">
        <v>1.0104199999999999</v>
      </c>
      <c r="F160" s="95">
        <v>37212.281090000004</v>
      </c>
      <c r="G160" s="11"/>
      <c r="H160" s="11"/>
    </row>
    <row r="161" spans="1:8">
      <c r="A161" s="64" t="s">
        <v>313</v>
      </c>
      <c r="B161" s="95">
        <v>0</v>
      </c>
      <c r="C161" s="95">
        <v>0</v>
      </c>
      <c r="D161" s="95">
        <v>0</v>
      </c>
      <c r="E161" s="95">
        <v>0</v>
      </c>
      <c r="F161" s="95">
        <v>0</v>
      </c>
      <c r="G161" s="11"/>
      <c r="H161" s="11"/>
    </row>
    <row r="162" spans="1:8">
      <c r="A162" s="177" t="s">
        <v>314</v>
      </c>
      <c r="B162" s="57">
        <v>0</v>
      </c>
      <c r="C162" s="57">
        <v>0</v>
      </c>
      <c r="D162" s="57">
        <v>0</v>
      </c>
      <c r="E162" s="57">
        <v>0</v>
      </c>
      <c r="F162" s="57">
        <v>0</v>
      </c>
      <c r="G162" s="190">
        <f>SUM(F163:F166)-F162</f>
        <v>0</v>
      </c>
      <c r="H162" s="11"/>
    </row>
    <row r="163" spans="1:8">
      <c r="A163" s="64" t="s">
        <v>315</v>
      </c>
      <c r="B163" s="95">
        <v>0</v>
      </c>
      <c r="C163" s="95">
        <v>0</v>
      </c>
      <c r="D163" s="95">
        <v>0</v>
      </c>
      <c r="E163" s="95">
        <v>0</v>
      </c>
      <c r="F163" s="95">
        <v>0</v>
      </c>
      <c r="G163" s="11"/>
      <c r="H163" s="11"/>
    </row>
    <row r="164" spans="1:8">
      <c r="A164" s="64" t="s">
        <v>316</v>
      </c>
      <c r="B164" s="95">
        <v>0</v>
      </c>
      <c r="C164" s="95">
        <v>0</v>
      </c>
      <c r="D164" s="95">
        <v>0</v>
      </c>
      <c r="E164" s="95">
        <v>0</v>
      </c>
      <c r="F164" s="95">
        <v>0</v>
      </c>
      <c r="G164" s="11"/>
      <c r="H164" s="11"/>
    </row>
    <row r="165" spans="1:8">
      <c r="A165" s="64" t="s">
        <v>317</v>
      </c>
      <c r="B165" s="95">
        <v>0</v>
      </c>
      <c r="C165" s="95">
        <v>0</v>
      </c>
      <c r="D165" s="95">
        <v>0</v>
      </c>
      <c r="E165" s="95">
        <v>0</v>
      </c>
      <c r="F165" s="95">
        <v>0</v>
      </c>
      <c r="G165" s="11"/>
      <c r="H165" s="11"/>
    </row>
    <row r="166" spans="1:8">
      <c r="A166" s="64" t="s">
        <v>318</v>
      </c>
      <c r="B166" s="95">
        <v>0</v>
      </c>
      <c r="C166" s="95">
        <v>0</v>
      </c>
      <c r="D166" s="95">
        <v>0</v>
      </c>
      <c r="E166" s="95">
        <v>0</v>
      </c>
      <c r="F166" s="95">
        <v>0</v>
      </c>
      <c r="G166" s="11"/>
      <c r="H166" s="11"/>
    </row>
    <row r="167" spans="1:8">
      <c r="A167" s="177" t="s">
        <v>319</v>
      </c>
      <c r="B167" s="57">
        <v>42528.624179999999</v>
      </c>
      <c r="C167" s="57">
        <v>31864.891190000002</v>
      </c>
      <c r="D167" s="57">
        <v>0</v>
      </c>
      <c r="E167" s="57">
        <v>0</v>
      </c>
      <c r="F167" s="57">
        <v>74393.515370000008</v>
      </c>
      <c r="G167" s="190">
        <f>SUM(F168,F174,F175)-F167</f>
        <v>0</v>
      </c>
      <c r="H167" s="11"/>
    </row>
    <row r="168" spans="1:8">
      <c r="A168" s="64" t="s">
        <v>320</v>
      </c>
      <c r="B168" s="95">
        <v>0</v>
      </c>
      <c r="C168" s="95">
        <v>24697.783600000002</v>
      </c>
      <c r="D168" s="95">
        <v>0</v>
      </c>
      <c r="E168" s="95">
        <v>0</v>
      </c>
      <c r="F168" s="95">
        <v>24697.783600000002</v>
      </c>
      <c r="G168" s="190">
        <f>SUM(F169:F173)-F168</f>
        <v>0</v>
      </c>
      <c r="H168" s="11"/>
    </row>
    <row r="169" spans="1:8">
      <c r="A169" s="64" t="s">
        <v>321</v>
      </c>
      <c r="B169" s="95">
        <v>0</v>
      </c>
      <c r="C169" s="95">
        <v>0</v>
      </c>
      <c r="D169" s="95">
        <v>0</v>
      </c>
      <c r="E169" s="95">
        <v>0</v>
      </c>
      <c r="F169" s="95">
        <v>0</v>
      </c>
      <c r="G169" s="11"/>
      <c r="H169" s="11"/>
    </row>
    <row r="170" spans="1:8">
      <c r="A170" s="64" t="s">
        <v>322</v>
      </c>
      <c r="B170" s="95">
        <v>0</v>
      </c>
      <c r="C170" s="95">
        <v>54.536999999999999</v>
      </c>
      <c r="D170" s="95">
        <v>0</v>
      </c>
      <c r="E170" s="95">
        <v>0</v>
      </c>
      <c r="F170" s="95">
        <v>54.536999999999999</v>
      </c>
      <c r="G170" s="11"/>
      <c r="H170" s="11"/>
    </row>
    <row r="171" spans="1:8">
      <c r="A171" s="64" t="s">
        <v>323</v>
      </c>
      <c r="B171" s="95">
        <v>0</v>
      </c>
      <c r="C171" s="95">
        <v>24643.246600000002</v>
      </c>
      <c r="D171" s="95">
        <v>0</v>
      </c>
      <c r="E171" s="95">
        <v>0</v>
      </c>
      <c r="F171" s="95">
        <v>24643.246600000002</v>
      </c>
      <c r="G171" s="11"/>
      <c r="H171" s="11"/>
    </row>
    <row r="172" spans="1:8">
      <c r="A172" s="64" t="s">
        <v>324</v>
      </c>
      <c r="B172" s="95">
        <v>0</v>
      </c>
      <c r="C172" s="95">
        <v>0</v>
      </c>
      <c r="D172" s="95">
        <v>0</v>
      </c>
      <c r="E172" s="95">
        <v>0</v>
      </c>
      <c r="F172" s="95">
        <v>0</v>
      </c>
      <c r="G172" s="11"/>
      <c r="H172" s="11"/>
    </row>
    <row r="173" spans="1:8">
      <c r="A173" s="64" t="s">
        <v>325</v>
      </c>
      <c r="B173" s="95">
        <v>0</v>
      </c>
      <c r="C173" s="95">
        <v>0</v>
      </c>
      <c r="D173" s="95">
        <v>0</v>
      </c>
      <c r="E173" s="95">
        <v>0</v>
      </c>
      <c r="F173" s="95">
        <v>0</v>
      </c>
      <c r="G173" s="11"/>
      <c r="H173" s="11"/>
    </row>
    <row r="174" spans="1:8">
      <c r="A174" s="64" t="s">
        <v>326</v>
      </c>
      <c r="B174" s="95">
        <v>42100</v>
      </c>
      <c r="C174" s="95">
        <v>6855.884</v>
      </c>
      <c r="D174" s="95">
        <v>0</v>
      </c>
      <c r="E174" s="95">
        <v>0</v>
      </c>
      <c r="F174" s="95">
        <v>48955.883999999998</v>
      </c>
      <c r="G174" s="11"/>
      <c r="H174" s="11"/>
    </row>
    <row r="175" spans="1:8">
      <c r="A175" s="64" t="s">
        <v>327</v>
      </c>
      <c r="B175" s="95">
        <v>428.62417999999997</v>
      </c>
      <c r="C175" s="95">
        <v>311.22359</v>
      </c>
      <c r="D175" s="95">
        <v>0</v>
      </c>
      <c r="E175" s="95">
        <v>0</v>
      </c>
      <c r="F175" s="95">
        <v>739.84776999999997</v>
      </c>
      <c r="G175" s="11"/>
      <c r="H175" s="11"/>
    </row>
    <row r="176" spans="1:8">
      <c r="A176" s="155" t="s">
        <v>328</v>
      </c>
      <c r="B176" s="57">
        <v>420121.98962999997</v>
      </c>
      <c r="C176" s="57">
        <v>0</v>
      </c>
      <c r="D176" s="57">
        <v>0</v>
      </c>
      <c r="E176" s="57">
        <v>0</v>
      </c>
      <c r="F176" s="57">
        <v>420121.98962999997</v>
      </c>
      <c r="G176" s="190">
        <f>SUM(F177,F181,F185,F187,F191)-F176</f>
        <v>0</v>
      </c>
      <c r="H176" s="11"/>
    </row>
    <row r="177" spans="1:8">
      <c r="A177" s="63" t="s">
        <v>329</v>
      </c>
      <c r="B177" s="95">
        <v>383631.78</v>
      </c>
      <c r="C177" s="95">
        <v>0</v>
      </c>
      <c r="D177" s="95">
        <v>0</v>
      </c>
      <c r="E177" s="95">
        <v>0</v>
      </c>
      <c r="F177" s="95">
        <v>383631.78</v>
      </c>
      <c r="G177" s="190">
        <f>SUM(F178:F180)-F177</f>
        <v>0</v>
      </c>
      <c r="H177" s="11"/>
    </row>
    <row r="178" spans="1:8">
      <c r="A178" s="64" t="s">
        <v>330</v>
      </c>
      <c r="B178" s="95">
        <v>383631.78</v>
      </c>
      <c r="C178" s="95">
        <v>0</v>
      </c>
      <c r="D178" s="95">
        <v>0</v>
      </c>
      <c r="E178" s="95">
        <v>0</v>
      </c>
      <c r="F178" s="95">
        <v>383631.78</v>
      </c>
      <c r="G178" s="11"/>
      <c r="H178" s="11"/>
    </row>
    <row r="179" spans="1:8">
      <c r="A179" s="64" t="s">
        <v>331</v>
      </c>
      <c r="B179" s="95">
        <v>0</v>
      </c>
      <c r="C179" s="95">
        <v>0</v>
      </c>
      <c r="D179" s="95">
        <v>0</v>
      </c>
      <c r="E179" s="95">
        <v>0</v>
      </c>
      <c r="F179" s="95">
        <v>0</v>
      </c>
      <c r="G179" s="11"/>
      <c r="H179" s="11"/>
    </row>
    <row r="180" spans="1:8">
      <c r="A180" s="64" t="s">
        <v>332</v>
      </c>
      <c r="B180" s="95">
        <v>0</v>
      </c>
      <c r="C180" s="95">
        <v>0</v>
      </c>
      <c r="D180" s="95">
        <v>0</v>
      </c>
      <c r="E180" s="95">
        <v>0</v>
      </c>
      <c r="F180" s="95">
        <v>0</v>
      </c>
      <c r="G180" s="11"/>
      <c r="H180" s="11"/>
    </row>
    <row r="181" spans="1:8">
      <c r="A181" s="63" t="s">
        <v>333</v>
      </c>
      <c r="B181" s="95">
        <v>13740.587019999999</v>
      </c>
      <c r="C181" s="95">
        <v>0</v>
      </c>
      <c r="D181" s="95">
        <v>0</v>
      </c>
      <c r="E181" s="95">
        <v>0</v>
      </c>
      <c r="F181" s="95">
        <v>13740.587019999999</v>
      </c>
      <c r="G181" s="190">
        <f>SUM(F182:F184)-F181</f>
        <v>0</v>
      </c>
      <c r="H181" s="11"/>
    </row>
    <row r="182" spans="1:8">
      <c r="A182" s="64" t="s">
        <v>334</v>
      </c>
      <c r="B182" s="95">
        <v>0</v>
      </c>
      <c r="C182" s="95">
        <v>0</v>
      </c>
      <c r="D182" s="95">
        <v>0</v>
      </c>
      <c r="E182" s="95">
        <v>0</v>
      </c>
      <c r="F182" s="95">
        <v>0</v>
      </c>
      <c r="G182" s="11"/>
      <c r="H182" s="11"/>
    </row>
    <row r="183" spans="1:8">
      <c r="A183" s="64" t="s">
        <v>335</v>
      </c>
      <c r="B183" s="95">
        <v>12858.301109999999</v>
      </c>
      <c r="C183" s="95">
        <v>0</v>
      </c>
      <c r="D183" s="95">
        <v>0</v>
      </c>
      <c r="E183" s="95">
        <v>0</v>
      </c>
      <c r="F183" s="95">
        <v>12858.301109999999</v>
      </c>
      <c r="G183" s="11"/>
      <c r="H183" s="11"/>
    </row>
    <row r="184" spans="1:8">
      <c r="A184" s="64" t="s">
        <v>336</v>
      </c>
      <c r="B184" s="95">
        <v>882.28591000000006</v>
      </c>
      <c r="C184" s="95">
        <v>0</v>
      </c>
      <c r="D184" s="95">
        <v>0</v>
      </c>
      <c r="E184" s="95">
        <v>0</v>
      </c>
      <c r="F184" s="95">
        <v>882.28591000000006</v>
      </c>
      <c r="G184" s="11"/>
      <c r="H184" s="11"/>
    </row>
    <row r="185" spans="1:8">
      <c r="A185" s="63" t="s">
        <v>337</v>
      </c>
      <c r="B185" s="95">
        <v>0</v>
      </c>
      <c r="C185" s="95">
        <v>0</v>
      </c>
      <c r="D185" s="95">
        <v>0</v>
      </c>
      <c r="E185" s="95">
        <v>0</v>
      </c>
      <c r="F185" s="95">
        <v>0</v>
      </c>
      <c r="G185" s="190">
        <f>SUM(F186)-F185</f>
        <v>0</v>
      </c>
      <c r="H185" s="11"/>
    </row>
    <row r="186" spans="1:8">
      <c r="A186" s="64" t="s">
        <v>338</v>
      </c>
      <c r="B186" s="95">
        <v>0</v>
      </c>
      <c r="C186" s="95">
        <v>0</v>
      </c>
      <c r="D186" s="95">
        <v>0</v>
      </c>
      <c r="E186" s="95">
        <v>0</v>
      </c>
      <c r="F186" s="95">
        <v>0</v>
      </c>
      <c r="G186" s="11"/>
      <c r="H186" s="11"/>
    </row>
    <row r="187" spans="1:8">
      <c r="A187" s="63" t="s">
        <v>339</v>
      </c>
      <c r="B187" s="95">
        <v>41703.4326</v>
      </c>
      <c r="C187" s="95">
        <v>0</v>
      </c>
      <c r="D187" s="95">
        <v>0</v>
      </c>
      <c r="E187" s="95">
        <v>0</v>
      </c>
      <c r="F187" s="95">
        <v>41703.4326</v>
      </c>
      <c r="G187" s="190">
        <f>SUM(F188:F190)-F187</f>
        <v>0</v>
      </c>
      <c r="H187" s="11"/>
    </row>
    <row r="188" spans="1:8">
      <c r="A188" s="64" t="s">
        <v>340</v>
      </c>
      <c r="B188" s="95">
        <v>38281.938740000005</v>
      </c>
      <c r="C188" s="95">
        <v>0</v>
      </c>
      <c r="D188" s="95">
        <v>0</v>
      </c>
      <c r="E188" s="95">
        <v>0</v>
      </c>
      <c r="F188" s="95">
        <v>38281.938740000005</v>
      </c>
      <c r="G188" s="11"/>
      <c r="H188" s="11"/>
    </row>
    <row r="189" spans="1:8">
      <c r="A189" s="64" t="s">
        <v>341</v>
      </c>
      <c r="B189" s="95">
        <v>3421.49386</v>
      </c>
      <c r="C189" s="95">
        <v>0</v>
      </c>
      <c r="D189" s="95">
        <v>0</v>
      </c>
      <c r="E189" s="95">
        <v>0</v>
      </c>
      <c r="F189" s="95">
        <v>3421.49386</v>
      </c>
      <c r="G189" s="11"/>
      <c r="H189" s="11"/>
    </row>
    <row r="190" spans="1:8">
      <c r="A190" s="64" t="s">
        <v>342</v>
      </c>
      <c r="B190" s="95">
        <v>0</v>
      </c>
      <c r="C190" s="95">
        <v>0</v>
      </c>
      <c r="D190" s="95">
        <v>0</v>
      </c>
      <c r="E190" s="95">
        <v>0</v>
      </c>
      <c r="F190" s="95">
        <v>0</v>
      </c>
      <c r="G190" s="11"/>
      <c r="H190" s="11"/>
    </row>
    <row r="191" spans="1:8">
      <c r="A191" s="63" t="s">
        <v>343</v>
      </c>
      <c r="B191" s="95">
        <v>-18953.809989999998</v>
      </c>
      <c r="C191" s="95">
        <v>0</v>
      </c>
      <c r="D191" s="95">
        <v>0</v>
      </c>
      <c r="E191" s="95">
        <v>0</v>
      </c>
      <c r="F191" s="95">
        <v>-18953.809989999998</v>
      </c>
      <c r="G191" s="190">
        <f>SUM(F192:F193)-F191</f>
        <v>0</v>
      </c>
      <c r="H191" s="11"/>
    </row>
    <row r="192" spans="1:8">
      <c r="A192" s="64" t="s">
        <v>344</v>
      </c>
      <c r="B192" s="95">
        <v>-30264.649069999999</v>
      </c>
      <c r="C192" s="95">
        <v>0</v>
      </c>
      <c r="D192" s="95">
        <v>0</v>
      </c>
      <c r="E192" s="95">
        <v>0</v>
      </c>
      <c r="F192" s="95">
        <v>-30264.649069999999</v>
      </c>
      <c r="G192" s="11"/>
      <c r="H192" s="11"/>
    </row>
    <row r="193" spans="1:8">
      <c r="A193" s="64" t="s">
        <v>345</v>
      </c>
      <c r="B193" s="95">
        <v>11310.83908</v>
      </c>
      <c r="C193" s="95">
        <v>0</v>
      </c>
      <c r="D193" s="95">
        <v>0</v>
      </c>
      <c r="E193" s="95">
        <v>0</v>
      </c>
      <c r="F193" s="95">
        <v>11310.83908</v>
      </c>
      <c r="G193" s="11"/>
      <c r="H193" s="11"/>
    </row>
    <row r="194" spans="1:8">
      <c r="A194" s="72" t="s">
        <v>346</v>
      </c>
      <c r="B194" s="57">
        <v>5726678.2774700001</v>
      </c>
      <c r="C194" s="57">
        <v>267167.81679000001</v>
      </c>
      <c r="D194" s="57">
        <v>0</v>
      </c>
      <c r="E194" s="57">
        <v>14507.42597</v>
      </c>
      <c r="F194" s="57">
        <v>6008353.5202299999</v>
      </c>
      <c r="G194" s="190">
        <f>SUM(F176,F114)-F194</f>
        <v>0</v>
      </c>
      <c r="H194" s="146">
        <f>F194-F7</f>
        <v>0</v>
      </c>
    </row>
    <row r="195" spans="1:8">
      <c r="A195" s="72" t="s">
        <v>347</v>
      </c>
      <c r="B195" s="57">
        <v>63410.733899999999</v>
      </c>
      <c r="C195" s="57">
        <v>3490.3679999999999</v>
      </c>
      <c r="D195" s="57">
        <v>0</v>
      </c>
      <c r="E195" s="57">
        <v>31.317250000000001</v>
      </c>
      <c r="F195" s="57">
        <v>66932.419150000002</v>
      </c>
      <c r="G195" s="190">
        <f>SUM(F196,F202,F208,F209,F214)-F195</f>
        <v>0</v>
      </c>
      <c r="H195" s="11"/>
    </row>
    <row r="196" spans="1:8">
      <c r="A196" s="66" t="s">
        <v>348</v>
      </c>
      <c r="B196" s="95">
        <v>0</v>
      </c>
      <c r="C196" s="95">
        <v>0</v>
      </c>
      <c r="D196" s="95">
        <v>0</v>
      </c>
      <c r="E196" s="95">
        <v>0</v>
      </c>
      <c r="F196" s="95">
        <v>0</v>
      </c>
      <c r="G196" s="190">
        <f>SUM(F197:F201)-F196</f>
        <v>0</v>
      </c>
      <c r="H196" s="11"/>
    </row>
    <row r="197" spans="1:8">
      <c r="A197" s="64" t="s">
        <v>349</v>
      </c>
      <c r="B197" s="95">
        <v>0</v>
      </c>
      <c r="C197" s="95">
        <v>0</v>
      </c>
      <c r="D197" s="95">
        <v>0</v>
      </c>
      <c r="E197" s="95">
        <v>0</v>
      </c>
      <c r="F197" s="95">
        <v>0</v>
      </c>
      <c r="G197" s="11"/>
      <c r="H197" s="11"/>
    </row>
    <row r="198" spans="1:8">
      <c r="A198" s="64" t="s">
        <v>350</v>
      </c>
      <c r="B198" s="95">
        <v>0</v>
      </c>
      <c r="C198" s="95">
        <v>0</v>
      </c>
      <c r="D198" s="95">
        <v>0</v>
      </c>
      <c r="E198" s="95">
        <v>0</v>
      </c>
      <c r="F198" s="95">
        <v>0</v>
      </c>
      <c r="G198" s="11"/>
      <c r="H198" s="11"/>
    </row>
    <row r="199" spans="1:8">
      <c r="A199" s="64" t="s">
        <v>351</v>
      </c>
      <c r="B199" s="95">
        <v>0</v>
      </c>
      <c r="C199" s="95">
        <v>0</v>
      </c>
      <c r="D199" s="95">
        <v>0</v>
      </c>
      <c r="E199" s="95">
        <v>0</v>
      </c>
      <c r="F199" s="95">
        <v>0</v>
      </c>
      <c r="G199" s="11"/>
      <c r="H199" s="11"/>
    </row>
    <row r="200" spans="1:8">
      <c r="A200" s="64" t="s">
        <v>352</v>
      </c>
      <c r="B200" s="95">
        <v>0</v>
      </c>
      <c r="C200" s="95">
        <v>0</v>
      </c>
      <c r="D200" s="95">
        <v>0</v>
      </c>
      <c r="E200" s="95">
        <v>0</v>
      </c>
      <c r="F200" s="95">
        <v>0</v>
      </c>
      <c r="G200" s="11"/>
      <c r="H200" s="11"/>
    </row>
    <row r="201" spans="1:8">
      <c r="A201" s="64" t="s">
        <v>353</v>
      </c>
      <c r="B201" s="95">
        <v>0</v>
      </c>
      <c r="C201" s="95">
        <v>0</v>
      </c>
      <c r="D201" s="95">
        <v>0</v>
      </c>
      <c r="E201" s="95">
        <v>0</v>
      </c>
      <c r="F201" s="95">
        <v>0</v>
      </c>
      <c r="G201" s="11"/>
      <c r="H201" s="11"/>
    </row>
    <row r="202" spans="1:8">
      <c r="A202" s="63" t="s">
        <v>354</v>
      </c>
      <c r="B202" s="95">
        <v>20706.588390000001</v>
      </c>
      <c r="C202" s="95">
        <v>3490.3679999999999</v>
      </c>
      <c r="D202" s="95">
        <v>0</v>
      </c>
      <c r="E202" s="95">
        <v>31.317250000000001</v>
      </c>
      <c r="F202" s="95">
        <v>24228.273639999999</v>
      </c>
      <c r="G202" s="190">
        <f>SUM(F203:F207)-F202</f>
        <v>0</v>
      </c>
      <c r="H202" s="11"/>
    </row>
    <row r="203" spans="1:8">
      <c r="A203" s="64" t="s">
        <v>355</v>
      </c>
      <c r="B203" s="95">
        <v>0</v>
      </c>
      <c r="C203" s="95">
        <v>0</v>
      </c>
      <c r="D203" s="95">
        <v>0</v>
      </c>
      <c r="E203" s="95">
        <v>0</v>
      </c>
      <c r="F203" s="95">
        <v>0</v>
      </c>
      <c r="G203" s="11"/>
      <c r="H203" s="11"/>
    </row>
    <row r="204" spans="1:8">
      <c r="A204" s="64" t="s">
        <v>356</v>
      </c>
      <c r="B204" s="95">
        <v>0</v>
      </c>
      <c r="C204" s="95">
        <v>0</v>
      </c>
      <c r="D204" s="95">
        <v>0</v>
      </c>
      <c r="E204" s="95">
        <v>0</v>
      </c>
      <c r="F204" s="95">
        <v>0</v>
      </c>
      <c r="G204" s="11"/>
      <c r="H204" s="11"/>
    </row>
    <row r="205" spans="1:8">
      <c r="A205" s="64" t="s">
        <v>357</v>
      </c>
      <c r="B205" s="95">
        <v>6891.5886600000003</v>
      </c>
      <c r="C205" s="95">
        <v>277.83</v>
      </c>
      <c r="D205" s="95">
        <v>0</v>
      </c>
      <c r="E205" s="95">
        <v>0</v>
      </c>
      <c r="F205" s="95">
        <v>7169.4186600000003</v>
      </c>
      <c r="G205" s="11"/>
      <c r="H205" s="11"/>
    </row>
    <row r="206" spans="1:8">
      <c r="A206" s="64" t="s">
        <v>358</v>
      </c>
      <c r="B206" s="95">
        <v>0</v>
      </c>
      <c r="C206" s="95">
        <v>0</v>
      </c>
      <c r="D206" s="95">
        <v>0</v>
      </c>
      <c r="E206" s="95">
        <v>0</v>
      </c>
      <c r="F206" s="95">
        <v>0</v>
      </c>
      <c r="G206" s="11"/>
      <c r="H206" s="11"/>
    </row>
    <row r="207" spans="1:8">
      <c r="A207" s="64" t="s">
        <v>359</v>
      </c>
      <c r="B207" s="95">
        <v>13814.99973</v>
      </c>
      <c r="C207" s="95">
        <v>3212.538</v>
      </c>
      <c r="D207" s="95">
        <v>0</v>
      </c>
      <c r="E207" s="95">
        <v>31.317250000000001</v>
      </c>
      <c r="F207" s="95">
        <v>17058.85498</v>
      </c>
      <c r="G207" s="11"/>
      <c r="H207" s="11"/>
    </row>
    <row r="208" spans="1:8">
      <c r="A208" s="63" t="s">
        <v>360</v>
      </c>
      <c r="B208" s="95">
        <v>0</v>
      </c>
      <c r="C208" s="95">
        <v>0</v>
      </c>
      <c r="D208" s="95">
        <v>0</v>
      </c>
      <c r="E208" s="95">
        <v>0</v>
      </c>
      <c r="F208" s="95">
        <v>0</v>
      </c>
      <c r="G208" s="11"/>
      <c r="H208" s="11"/>
    </row>
    <row r="209" spans="1:8">
      <c r="A209" s="63" t="s">
        <v>361</v>
      </c>
      <c r="B209" s="95">
        <v>42704.145509999995</v>
      </c>
      <c r="C209" s="95">
        <v>0</v>
      </c>
      <c r="D209" s="95">
        <v>0</v>
      </c>
      <c r="E209" s="95">
        <v>0</v>
      </c>
      <c r="F209" s="95">
        <v>42704.145509999995</v>
      </c>
      <c r="G209" s="190">
        <f>SUM(F210:F213)-F209</f>
        <v>0</v>
      </c>
      <c r="H209" s="11"/>
    </row>
    <row r="210" spans="1:8">
      <c r="A210" s="64" t="s">
        <v>362</v>
      </c>
      <c r="B210" s="95">
        <v>0</v>
      </c>
      <c r="C210" s="95">
        <v>0</v>
      </c>
      <c r="D210" s="95">
        <v>0</v>
      </c>
      <c r="E210" s="95">
        <v>0</v>
      </c>
      <c r="F210" s="95">
        <v>0</v>
      </c>
      <c r="G210" s="11"/>
      <c r="H210" s="11"/>
    </row>
    <row r="211" spans="1:8">
      <c r="A211" s="64" t="s">
        <v>363</v>
      </c>
      <c r="B211" s="95">
        <v>42460.583850000003</v>
      </c>
      <c r="C211" s="95">
        <v>0</v>
      </c>
      <c r="D211" s="95">
        <v>0</v>
      </c>
      <c r="E211" s="95">
        <v>0</v>
      </c>
      <c r="F211" s="95">
        <v>42460.583850000003</v>
      </c>
      <c r="G211" s="11"/>
      <c r="H211" s="11"/>
    </row>
    <row r="212" spans="1:8">
      <c r="A212" s="64" t="s">
        <v>364</v>
      </c>
      <c r="B212" s="95">
        <v>0</v>
      </c>
      <c r="C212" s="95">
        <v>0</v>
      </c>
      <c r="D212" s="95">
        <v>0</v>
      </c>
      <c r="E212" s="95">
        <v>0</v>
      </c>
      <c r="F212" s="95">
        <v>0</v>
      </c>
      <c r="G212" s="11"/>
      <c r="H212" s="11"/>
    </row>
    <row r="213" spans="1:8">
      <c r="A213" s="64" t="s">
        <v>365</v>
      </c>
      <c r="B213" s="95">
        <v>243.56166000000002</v>
      </c>
      <c r="C213" s="95">
        <v>0</v>
      </c>
      <c r="D213" s="95">
        <v>0</v>
      </c>
      <c r="E213" s="95">
        <v>0</v>
      </c>
      <c r="F213" s="95">
        <v>243.56166000000002</v>
      </c>
      <c r="G213" s="11"/>
      <c r="H213" s="11"/>
    </row>
    <row r="214" spans="1:8">
      <c r="A214" s="63" t="s">
        <v>366</v>
      </c>
      <c r="B214" s="95">
        <v>0</v>
      </c>
      <c r="C214" s="95">
        <v>0</v>
      </c>
      <c r="D214" s="95">
        <v>0</v>
      </c>
      <c r="E214" s="95">
        <v>0</v>
      </c>
      <c r="F214" s="95">
        <v>0</v>
      </c>
      <c r="G214" s="11"/>
      <c r="H214" s="11"/>
    </row>
    <row r="215" spans="1:8">
      <c r="A215" s="177" t="s">
        <v>367</v>
      </c>
      <c r="B215" s="57">
        <v>2266633.9837699998</v>
      </c>
      <c r="C215" s="57">
        <v>5485816.2086999994</v>
      </c>
      <c r="D215" s="57">
        <v>0</v>
      </c>
      <c r="E215" s="57">
        <v>423.54507000000001</v>
      </c>
      <c r="F215" s="57">
        <v>7752873.7375400001</v>
      </c>
      <c r="G215" s="190">
        <f>SUM(F216,F220,F226,F229,F232,F242,F249,F252)-F215</f>
        <v>0</v>
      </c>
      <c r="H215" s="11"/>
    </row>
    <row r="216" spans="1:8">
      <c r="A216" s="63" t="s">
        <v>368</v>
      </c>
      <c r="B216" s="95">
        <v>1.7000000000000001E-2</v>
      </c>
      <c r="C216" s="95">
        <v>0</v>
      </c>
      <c r="D216" s="95">
        <v>0</v>
      </c>
      <c r="E216" s="95">
        <v>0</v>
      </c>
      <c r="F216" s="95">
        <v>1.7000000000000001E-2</v>
      </c>
      <c r="G216" s="190">
        <f>SUM(F217:F219)-F216</f>
        <v>0</v>
      </c>
      <c r="H216" s="11"/>
    </row>
    <row r="217" spans="1:8">
      <c r="A217" s="64" t="s">
        <v>369</v>
      </c>
      <c r="B217" s="95">
        <v>0</v>
      </c>
      <c r="C217" s="95">
        <v>0</v>
      </c>
      <c r="D217" s="95">
        <v>0</v>
      </c>
      <c r="E217" s="95">
        <v>0</v>
      </c>
      <c r="F217" s="95">
        <v>0</v>
      </c>
      <c r="G217" s="11"/>
      <c r="H217" s="11"/>
    </row>
    <row r="218" spans="1:8">
      <c r="A218" s="64" t="s">
        <v>370</v>
      </c>
      <c r="B218" s="95">
        <v>0</v>
      </c>
      <c r="C218" s="95">
        <v>0</v>
      </c>
      <c r="D218" s="95">
        <v>0</v>
      </c>
      <c r="E218" s="95">
        <v>0</v>
      </c>
      <c r="F218" s="95">
        <v>0</v>
      </c>
      <c r="G218" s="11"/>
      <c r="H218" s="11"/>
    </row>
    <row r="219" spans="1:8">
      <c r="A219" s="64" t="s">
        <v>371</v>
      </c>
      <c r="B219" s="95">
        <v>1.7000000000000001E-2</v>
      </c>
      <c r="C219" s="95">
        <v>0</v>
      </c>
      <c r="D219" s="95">
        <v>0</v>
      </c>
      <c r="E219" s="95">
        <v>0</v>
      </c>
      <c r="F219" s="95">
        <v>1.7000000000000001E-2</v>
      </c>
      <c r="G219" s="11"/>
      <c r="H219" s="11"/>
    </row>
    <row r="220" spans="1:8">
      <c r="A220" s="63" t="s">
        <v>372</v>
      </c>
      <c r="B220" s="95">
        <v>0</v>
      </c>
      <c r="C220" s="95">
        <v>0</v>
      </c>
      <c r="D220" s="95">
        <v>0</v>
      </c>
      <c r="E220" s="95">
        <v>0</v>
      </c>
      <c r="F220" s="95">
        <v>0</v>
      </c>
      <c r="G220" s="190">
        <f>SUM(F221:F225)-F220</f>
        <v>0</v>
      </c>
      <c r="H220" s="11"/>
    </row>
    <row r="221" spans="1:8">
      <c r="A221" s="64" t="s">
        <v>373</v>
      </c>
      <c r="B221" s="95">
        <v>0</v>
      </c>
      <c r="C221" s="95">
        <v>0</v>
      </c>
      <c r="D221" s="95">
        <v>0</v>
      </c>
      <c r="E221" s="95">
        <v>0</v>
      </c>
      <c r="F221" s="95">
        <v>0</v>
      </c>
      <c r="G221" s="11"/>
      <c r="H221" s="11"/>
    </row>
    <row r="222" spans="1:8">
      <c r="A222" s="64" t="s">
        <v>374</v>
      </c>
      <c r="B222" s="95">
        <v>0</v>
      </c>
      <c r="C222" s="95">
        <v>0</v>
      </c>
      <c r="D222" s="95">
        <v>0</v>
      </c>
      <c r="E222" s="95">
        <v>0</v>
      </c>
      <c r="F222" s="95">
        <v>0</v>
      </c>
      <c r="G222" s="11"/>
      <c r="H222" s="11"/>
    </row>
    <row r="223" spans="1:8">
      <c r="A223" s="64" t="s">
        <v>375</v>
      </c>
      <c r="B223" s="95">
        <v>0</v>
      </c>
      <c r="C223" s="95">
        <v>0</v>
      </c>
      <c r="D223" s="95">
        <v>0</v>
      </c>
      <c r="E223" s="95">
        <v>0</v>
      </c>
      <c r="F223" s="95">
        <v>0</v>
      </c>
      <c r="G223" s="11"/>
      <c r="H223" s="11"/>
    </row>
    <row r="224" spans="1:8">
      <c r="A224" s="65" t="s">
        <v>376</v>
      </c>
      <c r="B224" s="95">
        <v>0</v>
      </c>
      <c r="C224" s="95">
        <v>0</v>
      </c>
      <c r="D224" s="95">
        <v>0</v>
      </c>
      <c r="E224" s="95">
        <v>0</v>
      </c>
      <c r="F224" s="95">
        <v>0</v>
      </c>
      <c r="G224" s="11"/>
      <c r="H224" s="11"/>
    </row>
    <row r="225" spans="1:8">
      <c r="A225" s="64" t="s">
        <v>377</v>
      </c>
      <c r="B225" s="95">
        <v>0</v>
      </c>
      <c r="C225" s="95">
        <v>0</v>
      </c>
      <c r="D225" s="95">
        <v>0</v>
      </c>
      <c r="E225" s="95">
        <v>0</v>
      </c>
      <c r="F225" s="95">
        <v>0</v>
      </c>
      <c r="G225" s="11"/>
      <c r="H225" s="11"/>
    </row>
    <row r="226" spans="1:8">
      <c r="A226" s="63" t="s">
        <v>378</v>
      </c>
      <c r="B226" s="95">
        <v>0</v>
      </c>
      <c r="C226" s="95">
        <v>0</v>
      </c>
      <c r="D226" s="95">
        <v>0</v>
      </c>
      <c r="E226" s="95">
        <v>0</v>
      </c>
      <c r="F226" s="95">
        <v>0</v>
      </c>
      <c r="G226" s="190">
        <f>SUM(F227:F228)-F226</f>
        <v>0</v>
      </c>
      <c r="H226" s="11"/>
    </row>
    <row r="227" spans="1:8">
      <c r="A227" s="64" t="s">
        <v>379</v>
      </c>
      <c r="B227" s="95">
        <v>0</v>
      </c>
      <c r="C227" s="95">
        <v>0</v>
      </c>
      <c r="D227" s="95">
        <v>0</v>
      </c>
      <c r="E227" s="95">
        <v>0</v>
      </c>
      <c r="F227" s="95">
        <v>0</v>
      </c>
      <c r="G227" s="11"/>
      <c r="H227" s="11"/>
    </row>
    <row r="228" spans="1:8">
      <c r="A228" s="64" t="s">
        <v>380</v>
      </c>
      <c r="B228" s="95">
        <v>0</v>
      </c>
      <c r="C228" s="95">
        <v>0</v>
      </c>
      <c r="D228" s="95">
        <v>0</v>
      </c>
      <c r="E228" s="95">
        <v>0</v>
      </c>
      <c r="F228" s="95">
        <v>0</v>
      </c>
      <c r="G228" s="11"/>
      <c r="H228" s="11"/>
    </row>
    <row r="229" spans="1:8">
      <c r="A229" s="63" t="s">
        <v>381</v>
      </c>
      <c r="B229" s="95">
        <v>0</v>
      </c>
      <c r="C229" s="95">
        <v>0</v>
      </c>
      <c r="D229" s="95">
        <v>0</v>
      </c>
      <c r="E229" s="95">
        <v>0</v>
      </c>
      <c r="F229" s="95">
        <v>0</v>
      </c>
      <c r="G229" s="190">
        <f>SUM(F230:F231)-F229</f>
        <v>0</v>
      </c>
      <c r="H229" s="11"/>
    </row>
    <row r="230" spans="1:8">
      <c r="A230" s="64" t="s">
        <v>382</v>
      </c>
      <c r="B230" s="95">
        <v>0</v>
      </c>
      <c r="C230" s="95">
        <v>0</v>
      </c>
      <c r="D230" s="95">
        <v>0</v>
      </c>
      <c r="E230" s="95">
        <v>0</v>
      </c>
      <c r="F230" s="95">
        <v>0</v>
      </c>
      <c r="G230" s="11"/>
      <c r="H230" s="11"/>
    </row>
    <row r="231" spans="1:8">
      <c r="A231" s="64" t="s">
        <v>383</v>
      </c>
      <c r="B231" s="95">
        <v>0</v>
      </c>
      <c r="C231" s="95">
        <v>0</v>
      </c>
      <c r="D231" s="95">
        <v>0</v>
      </c>
      <c r="E231" s="95">
        <v>0</v>
      </c>
      <c r="F231" s="95">
        <v>0</v>
      </c>
      <c r="G231" s="11"/>
      <c r="H231" s="11"/>
    </row>
    <row r="232" spans="1:8">
      <c r="A232" s="63" t="s">
        <v>384</v>
      </c>
      <c r="B232" s="95">
        <v>523420.56236000004</v>
      </c>
      <c r="C232" s="95">
        <v>4912349.47382</v>
      </c>
      <c r="D232" s="95">
        <v>0</v>
      </c>
      <c r="E232" s="95">
        <v>423.54507000000001</v>
      </c>
      <c r="F232" s="95">
        <v>5436193.5812499998</v>
      </c>
      <c r="G232" s="190">
        <f>SUM(F233:F241)-F232</f>
        <v>0</v>
      </c>
      <c r="H232" s="11"/>
    </row>
    <row r="233" spans="1:8">
      <c r="A233" s="64" t="s">
        <v>385</v>
      </c>
      <c r="B233" s="95">
        <v>94882.098400000003</v>
      </c>
      <c r="C233" s="95">
        <v>4427541.6260699993</v>
      </c>
      <c r="D233" s="95">
        <v>0</v>
      </c>
      <c r="E233" s="95">
        <v>423.54507000000001</v>
      </c>
      <c r="F233" s="95">
        <v>4522847.2695399998</v>
      </c>
      <c r="G233" s="11"/>
      <c r="H233" s="11"/>
    </row>
    <row r="234" spans="1:8">
      <c r="A234" s="64" t="s">
        <v>386</v>
      </c>
      <c r="B234" s="95">
        <v>0</v>
      </c>
      <c r="C234" s="95">
        <v>0</v>
      </c>
      <c r="D234" s="95">
        <v>0</v>
      </c>
      <c r="E234" s="95">
        <v>0</v>
      </c>
      <c r="F234" s="95">
        <v>0</v>
      </c>
      <c r="G234" s="11"/>
      <c r="H234" s="11"/>
    </row>
    <row r="235" spans="1:8">
      <c r="A235" s="64" t="s">
        <v>387</v>
      </c>
      <c r="B235" s="95">
        <v>404643.72642000002</v>
      </c>
      <c r="C235" s="95">
        <v>464591.359</v>
      </c>
      <c r="D235" s="95">
        <v>0</v>
      </c>
      <c r="E235" s="95">
        <v>0</v>
      </c>
      <c r="F235" s="95">
        <v>869235.0854199999</v>
      </c>
      <c r="G235" s="11"/>
      <c r="H235" s="11"/>
    </row>
    <row r="236" spans="1:8">
      <c r="A236" s="64" t="s">
        <v>388</v>
      </c>
      <c r="B236" s="95">
        <v>0</v>
      </c>
      <c r="C236" s="95">
        <v>0</v>
      </c>
      <c r="D236" s="95">
        <v>0</v>
      </c>
      <c r="E236" s="95">
        <v>0</v>
      </c>
      <c r="F236" s="95">
        <v>0</v>
      </c>
      <c r="G236" s="11"/>
      <c r="H236" s="11"/>
    </row>
    <row r="237" spans="1:8">
      <c r="A237" s="64" t="s">
        <v>389</v>
      </c>
      <c r="B237" s="95">
        <v>8965.9102200000016</v>
      </c>
      <c r="C237" s="95">
        <v>10911.91381</v>
      </c>
      <c r="D237" s="95">
        <v>0</v>
      </c>
      <c r="E237" s="95">
        <v>0</v>
      </c>
      <c r="F237" s="95">
        <v>19877.82403</v>
      </c>
      <c r="G237" s="11"/>
      <c r="H237" s="11"/>
    </row>
    <row r="238" spans="1:8">
      <c r="A238" s="64" t="s">
        <v>390</v>
      </c>
      <c r="B238" s="95">
        <v>0</v>
      </c>
      <c r="C238" s="95">
        <v>0</v>
      </c>
      <c r="D238" s="95">
        <v>0</v>
      </c>
      <c r="E238" s="95">
        <v>0</v>
      </c>
      <c r="F238" s="95">
        <v>0</v>
      </c>
      <c r="G238" s="11"/>
      <c r="H238" s="11"/>
    </row>
    <row r="239" spans="1:8">
      <c r="A239" s="64" t="s">
        <v>391</v>
      </c>
      <c r="B239" s="95">
        <v>267.15899999999999</v>
      </c>
      <c r="C239" s="95">
        <v>0</v>
      </c>
      <c r="D239" s="95">
        <v>0</v>
      </c>
      <c r="E239" s="95">
        <v>0</v>
      </c>
      <c r="F239" s="95">
        <v>267.15899999999999</v>
      </c>
      <c r="G239" s="11"/>
      <c r="H239" s="11"/>
    </row>
    <row r="240" spans="1:8">
      <c r="A240" s="64" t="s">
        <v>392</v>
      </c>
      <c r="B240" s="95">
        <v>0</v>
      </c>
      <c r="C240" s="95">
        <v>0</v>
      </c>
      <c r="D240" s="95">
        <v>0</v>
      </c>
      <c r="E240" s="95">
        <v>0</v>
      </c>
      <c r="F240" s="95">
        <v>0</v>
      </c>
      <c r="G240" s="11"/>
      <c r="H240" s="11"/>
    </row>
    <row r="241" spans="1:8">
      <c r="A241" s="64" t="s">
        <v>393</v>
      </c>
      <c r="B241" s="95">
        <v>14661.668320000001</v>
      </c>
      <c r="C241" s="95">
        <v>9304.5749399999986</v>
      </c>
      <c r="D241" s="95">
        <v>0</v>
      </c>
      <c r="E241" s="95">
        <v>0</v>
      </c>
      <c r="F241" s="95">
        <v>23966.243260000003</v>
      </c>
      <c r="G241" s="11"/>
      <c r="H241" s="11"/>
    </row>
    <row r="242" spans="1:8">
      <c r="A242" s="63" t="s">
        <v>394</v>
      </c>
      <c r="B242" s="95">
        <v>1714995.4565899998</v>
      </c>
      <c r="C242" s="95">
        <v>569710.48070000007</v>
      </c>
      <c r="D242" s="95">
        <v>0</v>
      </c>
      <c r="E242" s="95">
        <v>0</v>
      </c>
      <c r="F242" s="95">
        <v>2284705.9372899998</v>
      </c>
      <c r="G242" s="190">
        <f>SUM(F243:F248)-F242</f>
        <v>0</v>
      </c>
      <c r="H242" s="11"/>
    </row>
    <row r="243" spans="1:8">
      <c r="A243" s="64" t="s">
        <v>395</v>
      </c>
      <c r="B243" s="95">
        <v>1004820.39694</v>
      </c>
      <c r="C243" s="95">
        <v>168030.41334999999</v>
      </c>
      <c r="D243" s="95">
        <v>0</v>
      </c>
      <c r="E243" s="95">
        <v>0</v>
      </c>
      <c r="F243" s="95">
        <v>1172850.8102899999</v>
      </c>
      <c r="G243" s="11"/>
      <c r="H243" s="11"/>
    </row>
    <row r="244" spans="1:8">
      <c r="A244" s="64" t="s">
        <v>396</v>
      </c>
      <c r="B244" s="95">
        <v>0</v>
      </c>
      <c r="C244" s="95">
        <v>0</v>
      </c>
      <c r="D244" s="95">
        <v>0</v>
      </c>
      <c r="E244" s="95">
        <v>0</v>
      </c>
      <c r="F244" s="95">
        <v>0</v>
      </c>
      <c r="G244" s="11"/>
      <c r="H244" s="11"/>
    </row>
    <row r="245" spans="1:8">
      <c r="A245" s="64" t="s">
        <v>397</v>
      </c>
      <c r="B245" s="95">
        <v>206096.60115999999</v>
      </c>
      <c r="C245" s="95">
        <v>27759.92136</v>
      </c>
      <c r="D245" s="95">
        <v>0</v>
      </c>
      <c r="E245" s="95">
        <v>0</v>
      </c>
      <c r="F245" s="95">
        <v>233856.52252</v>
      </c>
      <c r="G245" s="11"/>
      <c r="H245" s="11"/>
    </row>
    <row r="246" spans="1:8">
      <c r="A246" s="64" t="s">
        <v>398</v>
      </c>
      <c r="B246" s="95">
        <v>43770.138450000006</v>
      </c>
      <c r="C246" s="95">
        <v>3247.3125700000001</v>
      </c>
      <c r="D246" s="95">
        <v>0</v>
      </c>
      <c r="E246" s="95">
        <v>0</v>
      </c>
      <c r="F246" s="95">
        <v>47017.45102</v>
      </c>
      <c r="G246" s="11"/>
      <c r="H246" s="11"/>
    </row>
    <row r="247" spans="1:8">
      <c r="A247" s="64" t="s">
        <v>399</v>
      </c>
      <c r="B247" s="95">
        <v>0</v>
      </c>
      <c r="C247" s="95">
        <v>0</v>
      </c>
      <c r="D247" s="95">
        <v>0</v>
      </c>
      <c r="E247" s="95">
        <v>0</v>
      </c>
      <c r="F247" s="95">
        <v>0</v>
      </c>
      <c r="G247" s="11"/>
      <c r="H247" s="11"/>
    </row>
    <row r="248" spans="1:8">
      <c r="A248" s="64" t="s">
        <v>400</v>
      </c>
      <c r="B248" s="95">
        <v>460308.32004000002</v>
      </c>
      <c r="C248" s="95">
        <v>370672.83342000004</v>
      </c>
      <c r="D248" s="95">
        <v>0</v>
      </c>
      <c r="E248" s="95">
        <v>0</v>
      </c>
      <c r="F248" s="95">
        <v>830981.15346000006</v>
      </c>
      <c r="G248" s="11"/>
      <c r="H248" s="11"/>
    </row>
    <row r="249" spans="1:8">
      <c r="A249" s="63" t="s">
        <v>401</v>
      </c>
      <c r="B249" s="95">
        <v>28217.947820000001</v>
      </c>
      <c r="C249" s="95">
        <v>3756.2541800000004</v>
      </c>
      <c r="D249" s="95">
        <v>0</v>
      </c>
      <c r="E249" s="95">
        <v>0</v>
      </c>
      <c r="F249" s="95">
        <v>31974.202000000001</v>
      </c>
      <c r="G249" s="190">
        <f>SUM(F250:F251)-F249</f>
        <v>0</v>
      </c>
      <c r="H249" s="11"/>
    </row>
    <row r="250" spans="1:8">
      <c r="A250" s="64" t="s">
        <v>402</v>
      </c>
      <c r="B250" s="95">
        <v>27807.553920000002</v>
      </c>
      <c r="C250" s="95">
        <v>3756.2541800000004</v>
      </c>
      <c r="D250" s="95">
        <v>0</v>
      </c>
      <c r="E250" s="95">
        <v>0</v>
      </c>
      <c r="F250" s="95">
        <v>31563.808100000002</v>
      </c>
      <c r="G250" s="11"/>
      <c r="H250" s="11"/>
    </row>
    <row r="251" spans="1:8">
      <c r="A251" s="64" t="s">
        <v>403</v>
      </c>
      <c r="B251" s="95">
        <v>410.39390000000003</v>
      </c>
      <c r="C251" s="95">
        <v>0</v>
      </c>
      <c r="D251" s="95">
        <v>0</v>
      </c>
      <c r="E251" s="95">
        <v>0</v>
      </c>
      <c r="F251" s="95">
        <v>410.39390000000003</v>
      </c>
      <c r="G251" s="11"/>
      <c r="H251" s="11"/>
    </row>
    <row r="252" spans="1:8">
      <c r="A252" s="63" t="s">
        <v>404</v>
      </c>
      <c r="B252" s="95">
        <v>0</v>
      </c>
      <c r="C252" s="95">
        <v>0</v>
      </c>
      <c r="D252" s="95">
        <v>0</v>
      </c>
      <c r="E252" s="95">
        <v>0</v>
      </c>
      <c r="F252" s="95">
        <v>0</v>
      </c>
      <c r="G252" s="190">
        <f>SUM(F253:F254)-F252</f>
        <v>0</v>
      </c>
      <c r="H252" s="11"/>
    </row>
    <row r="253" spans="1:8">
      <c r="A253" s="64" t="s">
        <v>402</v>
      </c>
      <c r="B253" s="95">
        <v>0</v>
      </c>
      <c r="C253" s="95">
        <v>0</v>
      </c>
      <c r="D253" s="95">
        <v>0</v>
      </c>
      <c r="E253" s="95">
        <v>0</v>
      </c>
      <c r="F253" s="95">
        <v>0</v>
      </c>
      <c r="G253" s="11"/>
      <c r="H253" s="11"/>
    </row>
    <row r="254" spans="1:8">
      <c r="A254" s="64" t="s">
        <v>403</v>
      </c>
      <c r="B254" s="95">
        <v>0</v>
      </c>
      <c r="C254" s="95">
        <v>0</v>
      </c>
      <c r="D254" s="95">
        <v>0</v>
      </c>
      <c r="E254" s="95">
        <v>0</v>
      </c>
      <c r="F254" s="95">
        <v>0</v>
      </c>
      <c r="G254" s="11"/>
      <c r="H254" s="11"/>
    </row>
    <row r="255" spans="1:8" ht="30" customHeight="1">
      <c r="A255" s="216" t="s">
        <v>405</v>
      </c>
      <c r="B255" s="57">
        <v>318832.42531999998</v>
      </c>
      <c r="C255" s="57">
        <v>5152.8743700000005</v>
      </c>
      <c r="D255" s="57">
        <v>0</v>
      </c>
      <c r="E255" s="57">
        <v>9.5029799999999991</v>
      </c>
      <c r="F255" s="57">
        <v>323994.80267</v>
      </c>
      <c r="G255" s="190">
        <f>SUM(F256:F266)-F255</f>
        <v>0</v>
      </c>
      <c r="H255" s="11"/>
    </row>
    <row r="256" spans="1:8">
      <c r="A256" s="99" t="s">
        <v>406</v>
      </c>
      <c r="B256" s="95">
        <v>357.98552000000001</v>
      </c>
      <c r="C256" s="95">
        <v>45.85622</v>
      </c>
      <c r="D256" s="95">
        <v>0</v>
      </c>
      <c r="E256" s="95">
        <v>0</v>
      </c>
      <c r="F256" s="95">
        <v>403.84174000000002</v>
      </c>
      <c r="G256" s="11"/>
      <c r="H256" s="11"/>
    </row>
    <row r="257" spans="1:8">
      <c r="A257" s="99" t="s">
        <v>407</v>
      </c>
      <c r="B257" s="95">
        <v>3085.56079</v>
      </c>
      <c r="C257" s="95">
        <v>189.62111999999999</v>
      </c>
      <c r="D257" s="95">
        <v>0</v>
      </c>
      <c r="E257" s="95">
        <v>0.89124000000000003</v>
      </c>
      <c r="F257" s="95">
        <v>3276.0731499999997</v>
      </c>
      <c r="G257" s="11"/>
      <c r="H257" s="11"/>
    </row>
    <row r="258" spans="1:8">
      <c r="A258" s="99" t="s">
        <v>408</v>
      </c>
      <c r="B258" s="95">
        <v>280515.92698000005</v>
      </c>
      <c r="C258" s="95">
        <v>3010.6310600000002</v>
      </c>
      <c r="D258" s="95">
        <v>0</v>
      </c>
      <c r="E258" s="95">
        <v>5.7697200000000004</v>
      </c>
      <c r="F258" s="95">
        <v>283532.32776000001</v>
      </c>
      <c r="G258" s="11"/>
      <c r="H258" s="11"/>
    </row>
    <row r="259" spans="1:8">
      <c r="A259" s="99" t="s">
        <v>409</v>
      </c>
      <c r="B259" s="95">
        <v>18519.694629999998</v>
      </c>
      <c r="C259" s="95">
        <v>853.05723</v>
      </c>
      <c r="D259" s="95">
        <v>0</v>
      </c>
      <c r="E259" s="95">
        <v>0</v>
      </c>
      <c r="F259" s="95">
        <v>19372.75186</v>
      </c>
      <c r="G259" s="11"/>
      <c r="H259" s="11"/>
    </row>
    <row r="260" spans="1:8">
      <c r="A260" s="99" t="s">
        <v>410</v>
      </c>
      <c r="B260" s="95">
        <v>1282.2462800000001</v>
      </c>
      <c r="C260" s="95">
        <v>29.952310000000001</v>
      </c>
      <c r="D260" s="95">
        <v>0</v>
      </c>
      <c r="E260" s="95">
        <v>0</v>
      </c>
      <c r="F260" s="95">
        <v>1312.1985900000002</v>
      </c>
      <c r="G260" s="11"/>
      <c r="H260" s="11"/>
    </row>
    <row r="261" spans="1:8">
      <c r="A261" s="99" t="s">
        <v>411</v>
      </c>
      <c r="B261" s="95">
        <v>902.23019999999997</v>
      </c>
      <c r="C261" s="95">
        <v>12.680389999999999</v>
      </c>
      <c r="D261" s="95">
        <v>0</v>
      </c>
      <c r="E261" s="95">
        <v>0</v>
      </c>
      <c r="F261" s="95">
        <v>914.91058999999996</v>
      </c>
      <c r="G261" s="11"/>
      <c r="H261" s="11"/>
    </row>
    <row r="262" spans="1:8">
      <c r="A262" s="99" t="s">
        <v>412</v>
      </c>
      <c r="B262" s="95">
        <v>2685.9499100000003</v>
      </c>
      <c r="C262" s="95">
        <v>139.34705</v>
      </c>
      <c r="D262" s="95">
        <v>0</v>
      </c>
      <c r="E262" s="95">
        <v>0</v>
      </c>
      <c r="F262" s="95">
        <v>2825.2969600000001</v>
      </c>
      <c r="G262" s="11"/>
      <c r="H262" s="11"/>
    </row>
    <row r="263" spans="1:8">
      <c r="A263" s="99" t="s">
        <v>413</v>
      </c>
      <c r="B263" s="95">
        <v>533.53078000000005</v>
      </c>
      <c r="C263" s="95">
        <v>157.50114000000002</v>
      </c>
      <c r="D263" s="95">
        <v>0</v>
      </c>
      <c r="E263" s="95">
        <v>0</v>
      </c>
      <c r="F263" s="95">
        <v>691.03192000000001</v>
      </c>
      <c r="G263" s="11"/>
      <c r="H263" s="11"/>
    </row>
    <row r="264" spans="1:8">
      <c r="A264" s="99" t="s">
        <v>414</v>
      </c>
      <c r="B264" s="95">
        <v>0.10457999999999999</v>
      </c>
      <c r="C264" s="95">
        <v>0</v>
      </c>
      <c r="D264" s="95">
        <v>0</v>
      </c>
      <c r="E264" s="95">
        <v>0</v>
      </c>
      <c r="F264" s="95">
        <v>0.10457999999999999</v>
      </c>
      <c r="G264" s="11"/>
      <c r="H264" s="11"/>
    </row>
    <row r="265" spans="1:8">
      <c r="A265" s="99" t="s">
        <v>415</v>
      </c>
      <c r="B265" s="95">
        <v>10280.79866</v>
      </c>
      <c r="C265" s="95">
        <v>578.13692000000003</v>
      </c>
      <c r="D265" s="95">
        <v>0</v>
      </c>
      <c r="E265" s="95">
        <v>0</v>
      </c>
      <c r="F265" s="95">
        <v>10858.935579999999</v>
      </c>
      <c r="G265" s="11"/>
      <c r="H265" s="11"/>
    </row>
    <row r="266" spans="1:8">
      <c r="A266" s="99" t="s">
        <v>416</v>
      </c>
      <c r="B266" s="95">
        <v>668.39698999999996</v>
      </c>
      <c r="C266" s="95">
        <v>136.09092999999999</v>
      </c>
      <c r="D266" s="95">
        <v>0</v>
      </c>
      <c r="E266" s="95">
        <v>2.8420199999999998</v>
      </c>
      <c r="F266" s="95">
        <v>807.32993999999997</v>
      </c>
      <c r="G266" s="11"/>
      <c r="H266" s="11"/>
    </row>
    <row r="267" spans="1:8">
      <c r="A267" s="216" t="s">
        <v>417</v>
      </c>
      <c r="B267" s="57">
        <v>-125325.59888999999</v>
      </c>
      <c r="C267" s="57">
        <v>-4142.4381700000004</v>
      </c>
      <c r="D267" s="57">
        <v>0</v>
      </c>
      <c r="E267" s="57">
        <v>-350.59830999999997</v>
      </c>
      <c r="F267" s="57">
        <v>-129818.63537</v>
      </c>
      <c r="G267" s="190">
        <f>SUM(F268:F274)-F267</f>
        <v>0</v>
      </c>
      <c r="H267" s="11"/>
    </row>
    <row r="268" spans="1:8">
      <c r="A268" s="99" t="s">
        <v>418</v>
      </c>
      <c r="B268" s="95">
        <v>-97884.677290000007</v>
      </c>
      <c r="C268" s="95">
        <v>-1839.3112599999999</v>
      </c>
      <c r="D268" s="95">
        <v>0</v>
      </c>
      <c r="E268" s="95">
        <v>-350.59830999999997</v>
      </c>
      <c r="F268" s="95">
        <v>-100074.58686</v>
      </c>
      <c r="G268" s="11"/>
      <c r="H268" s="11"/>
    </row>
    <row r="269" spans="1:8">
      <c r="A269" s="99" t="s">
        <v>419</v>
      </c>
      <c r="B269" s="95">
        <v>0</v>
      </c>
      <c r="C269" s="95">
        <v>0</v>
      </c>
      <c r="D269" s="95">
        <v>0</v>
      </c>
      <c r="E269" s="95">
        <v>0</v>
      </c>
      <c r="F269" s="95">
        <v>0</v>
      </c>
      <c r="G269" s="11"/>
      <c r="H269" s="11"/>
    </row>
    <row r="270" spans="1:8">
      <c r="A270" s="99" t="s">
        <v>420</v>
      </c>
      <c r="B270" s="95">
        <v>-23666.7068</v>
      </c>
      <c r="C270" s="95">
        <v>-647.39940000000001</v>
      </c>
      <c r="D270" s="95">
        <v>0</v>
      </c>
      <c r="E270" s="95">
        <v>0</v>
      </c>
      <c r="F270" s="95">
        <v>-24314.106199999998</v>
      </c>
      <c r="G270" s="11"/>
      <c r="H270" s="11"/>
    </row>
    <row r="271" spans="1:8">
      <c r="A271" s="99" t="s">
        <v>421</v>
      </c>
      <c r="B271" s="95">
        <v>0</v>
      </c>
      <c r="C271" s="95">
        <v>0</v>
      </c>
      <c r="D271" s="95">
        <v>0</v>
      </c>
      <c r="E271" s="95">
        <v>0</v>
      </c>
      <c r="F271" s="95">
        <v>0</v>
      </c>
      <c r="G271" s="11"/>
      <c r="H271" s="11"/>
    </row>
    <row r="272" spans="1:8">
      <c r="A272" s="99" t="s">
        <v>422</v>
      </c>
      <c r="B272" s="95">
        <v>0</v>
      </c>
      <c r="C272" s="95">
        <v>0</v>
      </c>
      <c r="D272" s="95">
        <v>0</v>
      </c>
      <c r="E272" s="95">
        <v>0</v>
      </c>
      <c r="F272" s="95">
        <v>0</v>
      </c>
      <c r="G272" s="11"/>
      <c r="H272" s="11"/>
    </row>
    <row r="273" spans="1:8">
      <c r="A273" s="156" t="s">
        <v>423</v>
      </c>
      <c r="B273" s="95">
        <v>-1805.5537300000001</v>
      </c>
      <c r="C273" s="95">
        <v>-1655.7275099999999</v>
      </c>
      <c r="D273" s="95">
        <v>0</v>
      </c>
      <c r="E273" s="95">
        <v>0</v>
      </c>
      <c r="F273" s="95">
        <v>-3461.2812400000003</v>
      </c>
      <c r="G273" s="11"/>
      <c r="H273" s="11"/>
    </row>
    <row r="274" spans="1:8">
      <c r="A274" s="99" t="s">
        <v>495</v>
      </c>
      <c r="B274" s="95">
        <v>-1968.6610700000001</v>
      </c>
      <c r="C274" s="95">
        <v>0</v>
      </c>
      <c r="D274" s="95">
        <v>0</v>
      </c>
      <c r="E274" s="95">
        <v>0</v>
      </c>
      <c r="F274" s="95">
        <v>-1968.6610700000001</v>
      </c>
      <c r="G274" s="11"/>
      <c r="H274" s="11"/>
    </row>
    <row r="275" spans="1:8">
      <c r="A275" s="216" t="s">
        <v>1125</v>
      </c>
      <c r="B275" s="57">
        <v>193506.82643000002</v>
      </c>
      <c r="C275" s="57">
        <v>1010.4362</v>
      </c>
      <c r="D275" s="57">
        <v>0</v>
      </c>
      <c r="E275" s="57">
        <v>-341.09532999999999</v>
      </c>
      <c r="F275" s="57">
        <v>194176.1673</v>
      </c>
      <c r="G275" s="190"/>
      <c r="H275" s="11"/>
    </row>
    <row r="276" spans="1:8">
      <c r="A276" s="69" t="s">
        <v>424</v>
      </c>
      <c r="B276" s="57">
        <v>29924.38207</v>
      </c>
      <c r="C276" s="57">
        <v>1644.8156200000001</v>
      </c>
      <c r="D276" s="57">
        <v>0</v>
      </c>
      <c r="E276" s="57">
        <v>0</v>
      </c>
      <c r="F276" s="57">
        <v>31569.197690000001</v>
      </c>
      <c r="G276" s="190">
        <f>SUM(F277:F282)-F276</f>
        <v>0</v>
      </c>
      <c r="H276" s="11"/>
    </row>
    <row r="277" spans="1:8">
      <c r="A277" s="99" t="s">
        <v>425</v>
      </c>
      <c r="B277" s="95">
        <v>18036.34071</v>
      </c>
      <c r="C277" s="95">
        <v>874.09284000000002</v>
      </c>
      <c r="D277" s="95">
        <v>0</v>
      </c>
      <c r="E277" s="95">
        <v>0</v>
      </c>
      <c r="F277" s="95">
        <v>18910.433550000002</v>
      </c>
      <c r="G277" s="11"/>
      <c r="H277" s="11"/>
    </row>
    <row r="278" spans="1:8">
      <c r="A278" s="99" t="s">
        <v>426</v>
      </c>
      <c r="B278" s="95">
        <v>0</v>
      </c>
      <c r="C278" s="95">
        <v>642.21534999999994</v>
      </c>
      <c r="D278" s="95">
        <v>0</v>
      </c>
      <c r="E278" s="95">
        <v>0</v>
      </c>
      <c r="F278" s="95">
        <v>642.21534999999994</v>
      </c>
      <c r="G278" s="11"/>
      <c r="H278" s="11"/>
    </row>
    <row r="279" spans="1:8">
      <c r="A279" s="99" t="s">
        <v>427</v>
      </c>
      <c r="B279" s="95">
        <v>10228.610960000002</v>
      </c>
      <c r="C279" s="95">
        <v>65.17</v>
      </c>
      <c r="D279" s="95">
        <v>0</v>
      </c>
      <c r="E279" s="95">
        <v>0</v>
      </c>
      <c r="F279" s="95">
        <v>10293.78096</v>
      </c>
      <c r="G279" s="11"/>
      <c r="H279" s="11"/>
    </row>
    <row r="280" spans="1:8">
      <c r="A280" s="99" t="s">
        <v>428</v>
      </c>
      <c r="B280" s="95">
        <v>18.672139999999999</v>
      </c>
      <c r="C280" s="95">
        <v>0</v>
      </c>
      <c r="D280" s="95">
        <v>0</v>
      </c>
      <c r="E280" s="95">
        <v>0</v>
      </c>
      <c r="F280" s="95">
        <v>18.672139999999999</v>
      </c>
      <c r="G280" s="11"/>
      <c r="H280" s="11"/>
    </row>
    <row r="281" spans="1:8">
      <c r="A281" s="99" t="s">
        <v>429</v>
      </c>
      <c r="B281" s="95">
        <v>1640.7582600000001</v>
      </c>
      <c r="C281" s="95">
        <v>63.337429999999998</v>
      </c>
      <c r="D281" s="95">
        <v>0</v>
      </c>
      <c r="E281" s="95">
        <v>0</v>
      </c>
      <c r="F281" s="95">
        <v>1704.0956899999999</v>
      </c>
      <c r="G281" s="11"/>
      <c r="H281" s="11"/>
    </row>
    <row r="282" spans="1:8">
      <c r="A282" s="99" t="s">
        <v>430</v>
      </c>
      <c r="B282" s="95">
        <v>0</v>
      </c>
      <c r="C282" s="95">
        <v>0</v>
      </c>
      <c r="D282" s="95">
        <v>0</v>
      </c>
      <c r="E282" s="95">
        <v>0</v>
      </c>
      <c r="F282" s="95">
        <v>0</v>
      </c>
      <c r="G282" s="11"/>
      <c r="H282" s="11"/>
    </row>
    <row r="283" spans="1:8">
      <c r="A283" s="157" t="s">
        <v>431</v>
      </c>
      <c r="B283" s="57">
        <v>-12465.75786</v>
      </c>
      <c r="C283" s="57">
        <v>-2074.6022199999998</v>
      </c>
      <c r="D283" s="57">
        <v>0</v>
      </c>
      <c r="E283" s="57">
        <v>-0.55032999999999999</v>
      </c>
      <c r="F283" s="57">
        <v>-14540.91041</v>
      </c>
      <c r="G283" s="190">
        <f>SUM(F284:F289)-F283</f>
        <v>0</v>
      </c>
      <c r="H283" s="11"/>
    </row>
    <row r="284" spans="1:8">
      <c r="A284" s="99" t="s">
        <v>425</v>
      </c>
      <c r="B284" s="95">
        <v>-2673.89777</v>
      </c>
      <c r="C284" s="95">
        <v>-971.54016000000001</v>
      </c>
      <c r="D284" s="95">
        <v>0</v>
      </c>
      <c r="E284" s="95">
        <v>-0.55032999999999999</v>
      </c>
      <c r="F284" s="95">
        <v>-3645.9882599999996</v>
      </c>
      <c r="G284" s="11"/>
      <c r="H284" s="11"/>
    </row>
    <row r="285" spans="1:8">
      <c r="A285" s="99" t="s">
        <v>432</v>
      </c>
      <c r="B285" s="95">
        <v>-7491.2440099999994</v>
      </c>
      <c r="C285" s="95">
        <v>0</v>
      </c>
      <c r="D285" s="95">
        <v>0</v>
      </c>
      <c r="E285" s="95">
        <v>0</v>
      </c>
      <c r="F285" s="95">
        <v>-7491.2440099999994</v>
      </c>
      <c r="G285" s="11"/>
      <c r="H285" s="11"/>
    </row>
    <row r="286" spans="1:8">
      <c r="A286" s="99" t="s">
        <v>433</v>
      </c>
      <c r="B286" s="95">
        <v>-4.2491099999999999</v>
      </c>
      <c r="C286" s="95">
        <v>-19.285520000000002</v>
      </c>
      <c r="D286" s="95">
        <v>0</v>
      </c>
      <c r="E286" s="95">
        <v>0</v>
      </c>
      <c r="F286" s="95">
        <v>-23.53463</v>
      </c>
      <c r="G286" s="11"/>
      <c r="H286" s="11"/>
    </row>
    <row r="287" spans="1:8">
      <c r="A287" s="99" t="s">
        <v>434</v>
      </c>
      <c r="B287" s="95">
        <v>0</v>
      </c>
      <c r="C287" s="95">
        <v>0</v>
      </c>
      <c r="D287" s="95">
        <v>0</v>
      </c>
      <c r="E287" s="95">
        <v>0</v>
      </c>
      <c r="F287" s="95">
        <v>0</v>
      </c>
      <c r="G287" s="11"/>
      <c r="H287" s="11"/>
    </row>
    <row r="288" spans="1:8">
      <c r="A288" s="99" t="s">
        <v>435</v>
      </c>
      <c r="B288" s="95">
        <v>-2296.36697</v>
      </c>
      <c r="C288" s="95">
        <v>-1083.7765400000001</v>
      </c>
      <c r="D288" s="95">
        <v>0</v>
      </c>
      <c r="E288" s="95">
        <v>0</v>
      </c>
      <c r="F288" s="95">
        <v>-3380.1435099999999</v>
      </c>
      <c r="G288" s="11"/>
      <c r="H288" s="11"/>
    </row>
    <row r="289" spans="1:8">
      <c r="A289" s="99" t="s">
        <v>436</v>
      </c>
      <c r="B289" s="95">
        <v>0</v>
      </c>
      <c r="C289" s="95">
        <v>0</v>
      </c>
      <c r="D289" s="95">
        <v>0</v>
      </c>
      <c r="E289" s="95">
        <v>0</v>
      </c>
      <c r="F289" s="95">
        <v>0</v>
      </c>
      <c r="G289" s="11"/>
      <c r="H289" s="11"/>
    </row>
    <row r="290" spans="1:8">
      <c r="A290" s="216" t="s">
        <v>1124</v>
      </c>
      <c r="B290" s="57">
        <v>210965.45064</v>
      </c>
      <c r="C290" s="57">
        <v>580.64959999999996</v>
      </c>
      <c r="D290" s="57">
        <v>0</v>
      </c>
      <c r="E290" s="57">
        <v>-341.64565999999996</v>
      </c>
      <c r="F290" s="57">
        <v>211204.45458000002</v>
      </c>
      <c r="G290" s="190"/>
      <c r="H290" s="11"/>
    </row>
    <row r="291" spans="1:8">
      <c r="A291" s="99" t="s">
        <v>437</v>
      </c>
      <c r="B291" s="95">
        <v>63840.32043</v>
      </c>
      <c r="C291" s="95">
        <v>2343.51629</v>
      </c>
      <c r="D291" s="95">
        <v>0</v>
      </c>
      <c r="E291" s="95">
        <v>0.13109999999999999</v>
      </c>
      <c r="F291" s="95">
        <v>66183.967820000005</v>
      </c>
      <c r="G291" s="190">
        <f>SUM(F292:F298)-F291</f>
        <v>0</v>
      </c>
      <c r="H291" s="11"/>
    </row>
    <row r="292" spans="1:8">
      <c r="A292" s="99" t="s">
        <v>438</v>
      </c>
      <c r="B292" s="95">
        <v>5597.2767899999999</v>
      </c>
      <c r="C292" s="95">
        <v>354.71378000000004</v>
      </c>
      <c r="D292" s="95">
        <v>0</v>
      </c>
      <c r="E292" s="95">
        <v>0</v>
      </c>
      <c r="F292" s="95">
        <v>5951.9905699999999</v>
      </c>
      <c r="G292" s="11"/>
      <c r="H292" s="11"/>
    </row>
    <row r="293" spans="1:8">
      <c r="A293" s="99" t="s">
        <v>439</v>
      </c>
      <c r="B293" s="95">
        <v>56886.590819999998</v>
      </c>
      <c r="C293" s="95">
        <v>1988.80251</v>
      </c>
      <c r="D293" s="95">
        <v>0</v>
      </c>
      <c r="E293" s="95">
        <v>0.13109999999999999</v>
      </c>
      <c r="F293" s="95">
        <v>58875.524429999998</v>
      </c>
      <c r="G293" s="11"/>
      <c r="H293" s="11"/>
    </row>
    <row r="294" spans="1:8">
      <c r="A294" s="99" t="s">
        <v>440</v>
      </c>
      <c r="B294" s="95">
        <v>0</v>
      </c>
      <c r="C294" s="95">
        <v>0</v>
      </c>
      <c r="D294" s="95">
        <v>0</v>
      </c>
      <c r="E294" s="95">
        <v>0</v>
      </c>
      <c r="F294" s="95">
        <v>0</v>
      </c>
      <c r="G294" s="11"/>
      <c r="H294" s="11"/>
    </row>
    <row r="295" spans="1:8">
      <c r="A295" s="99" t="s">
        <v>441</v>
      </c>
      <c r="B295" s="95">
        <v>0</v>
      </c>
      <c r="C295" s="95">
        <v>0</v>
      </c>
      <c r="D295" s="95">
        <v>0</v>
      </c>
      <c r="E295" s="95">
        <v>0</v>
      </c>
      <c r="F295" s="95">
        <v>0</v>
      </c>
      <c r="G295" s="11"/>
      <c r="H295" s="11"/>
    </row>
    <row r="296" spans="1:8">
      <c r="A296" s="99" t="s">
        <v>442</v>
      </c>
      <c r="B296" s="95">
        <v>0</v>
      </c>
      <c r="C296" s="95">
        <v>0</v>
      </c>
      <c r="D296" s="95">
        <v>0</v>
      </c>
      <c r="E296" s="95">
        <v>0</v>
      </c>
      <c r="F296" s="95">
        <v>0</v>
      </c>
      <c r="G296" s="11"/>
      <c r="H296" s="11"/>
    </row>
    <row r="297" spans="1:8">
      <c r="A297" s="99" t="s">
        <v>443</v>
      </c>
      <c r="B297" s="95">
        <v>1356.45282</v>
      </c>
      <c r="C297" s="95">
        <v>0</v>
      </c>
      <c r="D297" s="95">
        <v>0</v>
      </c>
      <c r="E297" s="95">
        <v>0</v>
      </c>
      <c r="F297" s="95">
        <v>1356.45282</v>
      </c>
      <c r="G297" s="11"/>
      <c r="H297" s="11"/>
    </row>
    <row r="298" spans="1:8">
      <c r="A298" s="99" t="s">
        <v>444</v>
      </c>
      <c r="B298" s="95">
        <v>0</v>
      </c>
      <c r="C298" s="95">
        <v>0</v>
      </c>
      <c r="D298" s="95">
        <v>0</v>
      </c>
      <c r="E298" s="95">
        <v>0</v>
      </c>
      <c r="F298" s="95">
        <v>0</v>
      </c>
      <c r="G298" s="11"/>
      <c r="H298" s="11"/>
    </row>
    <row r="299" spans="1:8">
      <c r="A299" s="99" t="s">
        <v>445</v>
      </c>
      <c r="B299" s="95">
        <v>-62518.144719999997</v>
      </c>
      <c r="C299" s="95">
        <v>-3398.8583199999998</v>
      </c>
      <c r="D299" s="95">
        <v>0</v>
      </c>
      <c r="E299" s="95">
        <v>-5.7000000000000002E-2</v>
      </c>
      <c r="F299" s="95">
        <v>-65917.060039999997</v>
      </c>
      <c r="G299" s="190">
        <f>SUM(F300:F305)-F299</f>
        <v>0</v>
      </c>
      <c r="H299" s="11"/>
    </row>
    <row r="300" spans="1:8">
      <c r="A300" s="99" t="s">
        <v>446</v>
      </c>
      <c r="B300" s="95">
        <v>-45442.42409</v>
      </c>
      <c r="C300" s="95">
        <v>-2987.6100499999998</v>
      </c>
      <c r="D300" s="95">
        <v>0</v>
      </c>
      <c r="E300" s="95">
        <v>-5.7000000000000002E-2</v>
      </c>
      <c r="F300" s="95">
        <v>-48430.091140000004</v>
      </c>
      <c r="G300" s="11"/>
      <c r="H300" s="11"/>
    </row>
    <row r="301" spans="1:8">
      <c r="A301" s="99" t="s">
        <v>447</v>
      </c>
      <c r="B301" s="95">
        <v>-1.23238</v>
      </c>
      <c r="C301" s="95">
        <v>0</v>
      </c>
      <c r="D301" s="95">
        <v>0</v>
      </c>
      <c r="E301" s="95">
        <v>0</v>
      </c>
      <c r="F301" s="95">
        <v>-1.23238</v>
      </c>
      <c r="G301" s="11"/>
      <c r="H301" s="11"/>
    </row>
    <row r="302" spans="1:8">
      <c r="A302" s="99" t="s">
        <v>448</v>
      </c>
      <c r="B302" s="95">
        <v>-7245.7055199999995</v>
      </c>
      <c r="C302" s="95">
        <v>0</v>
      </c>
      <c r="D302" s="95">
        <v>0</v>
      </c>
      <c r="E302" s="95">
        <v>0</v>
      </c>
      <c r="F302" s="95">
        <v>-7245.7055199999995</v>
      </c>
      <c r="G302" s="11"/>
      <c r="H302" s="11"/>
    </row>
    <row r="303" spans="1:8">
      <c r="A303" s="156" t="s">
        <v>449</v>
      </c>
      <c r="B303" s="95">
        <v>-8971.64005</v>
      </c>
      <c r="C303" s="95">
        <v>-411.24826999999999</v>
      </c>
      <c r="D303" s="95">
        <v>0</v>
      </c>
      <c r="E303" s="95">
        <v>0</v>
      </c>
      <c r="F303" s="95">
        <v>-9382.88832</v>
      </c>
      <c r="G303" s="11"/>
      <c r="H303" s="11"/>
    </row>
    <row r="304" spans="1:8">
      <c r="A304" s="156" t="s">
        <v>450</v>
      </c>
      <c r="B304" s="95">
        <v>0</v>
      </c>
      <c r="C304" s="95">
        <v>0</v>
      </c>
      <c r="D304" s="95">
        <v>0</v>
      </c>
      <c r="E304" s="95">
        <v>0</v>
      </c>
      <c r="F304" s="95">
        <v>0</v>
      </c>
      <c r="G304" s="11"/>
      <c r="H304" s="11"/>
    </row>
    <row r="305" spans="1:8">
      <c r="A305" s="156" t="s">
        <v>451</v>
      </c>
      <c r="B305" s="95">
        <v>-857.14268000000004</v>
      </c>
      <c r="C305" s="95">
        <v>0</v>
      </c>
      <c r="D305" s="95">
        <v>0</v>
      </c>
      <c r="E305" s="95">
        <v>0</v>
      </c>
      <c r="F305" s="95">
        <v>-857.14268000000004</v>
      </c>
      <c r="G305" s="11"/>
      <c r="H305" s="11"/>
    </row>
    <row r="306" spans="1:8">
      <c r="A306" s="216" t="s">
        <v>1123</v>
      </c>
      <c r="B306" s="57">
        <v>212287.62635000001</v>
      </c>
      <c r="C306" s="57">
        <v>-474.69243</v>
      </c>
      <c r="D306" s="57">
        <v>0</v>
      </c>
      <c r="E306" s="57">
        <v>-341.57155999999998</v>
      </c>
      <c r="F306" s="57">
        <v>211471.36236000003</v>
      </c>
      <c r="G306" s="190"/>
      <c r="H306" s="11"/>
    </row>
    <row r="307" spans="1:8">
      <c r="A307" s="216" t="s">
        <v>452</v>
      </c>
      <c r="B307" s="57">
        <v>-180548.97962</v>
      </c>
      <c r="C307" s="57">
        <v>-8269.0772500000003</v>
      </c>
      <c r="D307" s="57">
        <v>0</v>
      </c>
      <c r="E307" s="57">
        <v>0</v>
      </c>
      <c r="F307" s="57">
        <v>-188818.05687</v>
      </c>
      <c r="G307" s="190">
        <f>SUM(F308:F316)-F307</f>
        <v>0</v>
      </c>
      <c r="H307" s="11"/>
    </row>
    <row r="308" spans="1:8">
      <c r="A308" s="99" t="s">
        <v>453</v>
      </c>
      <c r="B308" s="95">
        <v>-103914.85657999999</v>
      </c>
      <c r="C308" s="95">
        <v>-240.85470000000001</v>
      </c>
      <c r="D308" s="95">
        <v>0</v>
      </c>
      <c r="E308" s="95">
        <v>0</v>
      </c>
      <c r="F308" s="95">
        <v>-104155.71128</v>
      </c>
      <c r="G308" s="11"/>
      <c r="H308" s="11"/>
    </row>
    <row r="309" spans="1:8">
      <c r="A309" s="99" t="s">
        <v>454</v>
      </c>
      <c r="B309" s="95">
        <v>-18014.690139999999</v>
      </c>
      <c r="C309" s="95">
        <v>-1888.6827599999999</v>
      </c>
      <c r="D309" s="95">
        <v>0</v>
      </c>
      <c r="E309" s="95">
        <v>0</v>
      </c>
      <c r="F309" s="95">
        <v>-19903.372899999998</v>
      </c>
      <c r="G309" s="11"/>
      <c r="H309" s="11"/>
    </row>
    <row r="310" spans="1:8">
      <c r="A310" s="99" t="s">
        <v>455</v>
      </c>
      <c r="B310" s="95">
        <v>-87.675640000000001</v>
      </c>
      <c r="C310" s="95">
        <v>-1022.4340500000001</v>
      </c>
      <c r="D310" s="95">
        <v>0</v>
      </c>
      <c r="E310" s="95">
        <v>0</v>
      </c>
      <c r="F310" s="95">
        <v>-1110.10969</v>
      </c>
      <c r="G310" s="11"/>
      <c r="H310" s="11"/>
    </row>
    <row r="311" spans="1:8">
      <c r="A311" s="99" t="s">
        <v>456</v>
      </c>
      <c r="B311" s="95">
        <v>-6194.0862200000001</v>
      </c>
      <c r="C311" s="95">
        <v>-24.45927</v>
      </c>
      <c r="D311" s="95">
        <v>0</v>
      </c>
      <c r="E311" s="95">
        <v>0</v>
      </c>
      <c r="F311" s="95">
        <v>-6218.5454900000004</v>
      </c>
      <c r="G311" s="11"/>
      <c r="H311" s="11"/>
    </row>
    <row r="312" spans="1:8">
      <c r="A312" s="99" t="s">
        <v>457</v>
      </c>
      <c r="B312" s="95">
        <v>-11796.010849999999</v>
      </c>
      <c r="C312" s="95">
        <v>0</v>
      </c>
      <c r="D312" s="95">
        <v>0</v>
      </c>
      <c r="E312" s="95">
        <v>0</v>
      </c>
      <c r="F312" s="95">
        <v>-11796.010849999999</v>
      </c>
      <c r="G312" s="11"/>
      <c r="H312" s="11"/>
    </row>
    <row r="313" spans="1:8">
      <c r="A313" s="99" t="s">
        <v>458</v>
      </c>
      <c r="B313" s="95">
        <v>-3436.0753</v>
      </c>
      <c r="C313" s="95">
        <v>0</v>
      </c>
      <c r="D313" s="95">
        <v>0</v>
      </c>
      <c r="E313" s="95">
        <v>0</v>
      </c>
      <c r="F313" s="95">
        <v>-3436.0753</v>
      </c>
      <c r="G313" s="11"/>
      <c r="H313" s="11"/>
    </row>
    <row r="314" spans="1:8">
      <c r="A314" s="99" t="s">
        <v>459</v>
      </c>
      <c r="B314" s="95">
        <v>-7056.56149</v>
      </c>
      <c r="C314" s="95">
        <v>0</v>
      </c>
      <c r="D314" s="95">
        <v>0</v>
      </c>
      <c r="E314" s="95">
        <v>0</v>
      </c>
      <c r="F314" s="95">
        <v>-7056.56149</v>
      </c>
      <c r="G314" s="11"/>
      <c r="H314" s="11"/>
    </row>
    <row r="315" spans="1:8">
      <c r="A315" s="99" t="s">
        <v>460</v>
      </c>
      <c r="B315" s="95">
        <v>-1806.8131000000001</v>
      </c>
      <c r="C315" s="95">
        <v>0</v>
      </c>
      <c r="D315" s="95">
        <v>0</v>
      </c>
      <c r="E315" s="95">
        <v>0</v>
      </c>
      <c r="F315" s="95">
        <v>-1806.8131000000001</v>
      </c>
      <c r="G315" s="11"/>
      <c r="H315" s="11"/>
    </row>
    <row r="316" spans="1:8">
      <c r="A316" s="99" t="s">
        <v>461</v>
      </c>
      <c r="B316" s="95">
        <v>-28242.210300000002</v>
      </c>
      <c r="C316" s="95">
        <v>-5092.6464699999997</v>
      </c>
      <c r="D316" s="95">
        <v>0</v>
      </c>
      <c r="E316" s="95">
        <v>0</v>
      </c>
      <c r="F316" s="95">
        <v>-33334.856769999999</v>
      </c>
      <c r="G316" s="11"/>
      <c r="H316" s="11"/>
    </row>
    <row r="317" spans="1:8">
      <c r="A317" s="69" t="s">
        <v>1122</v>
      </c>
      <c r="B317" s="57">
        <v>31738.64673</v>
      </c>
      <c r="C317" s="57">
        <v>-8743.7696799999994</v>
      </c>
      <c r="D317" s="57">
        <v>0</v>
      </c>
      <c r="E317" s="57">
        <v>-341.57155999999998</v>
      </c>
      <c r="F317" s="57">
        <v>22653.305489999999</v>
      </c>
      <c r="G317" s="190"/>
      <c r="H317" s="11"/>
    </row>
    <row r="318" spans="1:8">
      <c r="A318" s="156" t="s">
        <v>462</v>
      </c>
      <c r="B318" s="95">
        <v>1.9199999999999998E-3</v>
      </c>
      <c r="C318" s="95">
        <v>0.36842000000000003</v>
      </c>
      <c r="D318" s="95">
        <v>0</v>
      </c>
      <c r="E318" s="95">
        <v>6.8616800000000007</v>
      </c>
      <c r="F318" s="95">
        <v>7.2320200000000003</v>
      </c>
      <c r="G318" s="190">
        <f>SUM(F319:F320)-F318</f>
        <v>0</v>
      </c>
      <c r="H318" s="11"/>
    </row>
    <row r="319" spans="1:8">
      <c r="A319" s="156" t="s">
        <v>463</v>
      </c>
      <c r="B319" s="95">
        <v>0</v>
      </c>
      <c r="C319" s="95">
        <v>0.36842000000000003</v>
      </c>
      <c r="D319" s="95">
        <v>0</v>
      </c>
      <c r="E319" s="95">
        <v>0</v>
      </c>
      <c r="F319" s="95">
        <v>0.36842000000000003</v>
      </c>
      <c r="G319" s="11"/>
      <c r="H319" s="11"/>
    </row>
    <row r="320" spans="1:8">
      <c r="A320" s="156" t="s">
        <v>464</v>
      </c>
      <c r="B320" s="95">
        <v>1.9199999999999998E-3</v>
      </c>
      <c r="C320" s="95">
        <v>0</v>
      </c>
      <c r="D320" s="95">
        <v>0</v>
      </c>
      <c r="E320" s="95">
        <v>6.8616800000000007</v>
      </c>
      <c r="F320" s="95">
        <v>6.8635999999999999</v>
      </c>
      <c r="G320" s="11"/>
      <c r="H320" s="11"/>
    </row>
    <row r="321" spans="1:8">
      <c r="A321" s="156" t="s">
        <v>465</v>
      </c>
      <c r="B321" s="95">
        <v>0</v>
      </c>
      <c r="C321" s="95">
        <v>-3.5229999999999997E-2</v>
      </c>
      <c r="D321" s="95">
        <v>0</v>
      </c>
      <c r="E321" s="95">
        <v>-62.023559999999996</v>
      </c>
      <c r="F321" s="95">
        <v>-62.058790000000002</v>
      </c>
      <c r="G321" s="190">
        <f>SUM(F322:F323)-F321</f>
        <v>0</v>
      </c>
      <c r="H321" s="11"/>
    </row>
    <row r="322" spans="1:8">
      <c r="A322" s="156" t="s">
        <v>466</v>
      </c>
      <c r="B322" s="95">
        <v>0</v>
      </c>
      <c r="C322" s="95">
        <v>-3.5229999999999997E-2</v>
      </c>
      <c r="D322" s="95">
        <v>0</v>
      </c>
      <c r="E322" s="95">
        <v>0</v>
      </c>
      <c r="F322" s="95">
        <v>-3.5229999999999997E-2</v>
      </c>
      <c r="G322" s="11"/>
      <c r="H322" s="11"/>
    </row>
    <row r="323" spans="1:8">
      <c r="A323" s="156" t="s">
        <v>467</v>
      </c>
      <c r="B323" s="95">
        <v>0</v>
      </c>
      <c r="C323" s="95">
        <v>0</v>
      </c>
      <c r="D323" s="95">
        <v>0</v>
      </c>
      <c r="E323" s="95">
        <v>-62.023559999999996</v>
      </c>
      <c r="F323" s="95">
        <v>-62.023559999999996</v>
      </c>
      <c r="G323" s="11"/>
      <c r="H323" s="11"/>
    </row>
    <row r="324" spans="1:8">
      <c r="A324" s="69" t="s">
        <v>1398</v>
      </c>
      <c r="B324" s="57">
        <v>31738.648649999999</v>
      </c>
      <c r="C324" s="57">
        <v>-8743.43649</v>
      </c>
      <c r="D324" s="57">
        <v>0</v>
      </c>
      <c r="E324" s="57">
        <v>-396.73344000000003</v>
      </c>
      <c r="F324" s="57">
        <v>22598.478719999999</v>
      </c>
      <c r="G324" s="663"/>
      <c r="H324" s="11"/>
    </row>
    <row r="325" spans="1:8">
      <c r="A325" s="99" t="s">
        <v>468</v>
      </c>
      <c r="B325" s="64">
        <v>419.75668000000002</v>
      </c>
      <c r="C325" s="64">
        <v>162.73158999999998</v>
      </c>
      <c r="D325" s="64">
        <v>0</v>
      </c>
      <c r="E325" s="64">
        <v>0</v>
      </c>
      <c r="F325" s="64">
        <v>582.48827000000006</v>
      </c>
      <c r="G325" s="11"/>
      <c r="H325" s="11"/>
    </row>
    <row r="326" spans="1:8">
      <c r="A326" s="69" t="s">
        <v>1121</v>
      </c>
      <c r="B326" s="571">
        <v>32158.405329999998</v>
      </c>
      <c r="C326" s="571">
        <v>-8580.7049000000006</v>
      </c>
      <c r="D326" s="571">
        <v>0</v>
      </c>
      <c r="E326" s="571">
        <v>-396.73344000000003</v>
      </c>
      <c r="F326" s="571">
        <v>23180.966989999997</v>
      </c>
      <c r="G326" s="11"/>
      <c r="H326" s="11"/>
    </row>
    <row r="327" spans="1:8">
      <c r="A327" s="156" t="s">
        <v>469</v>
      </c>
      <c r="B327" s="64">
        <v>-452.49272999999999</v>
      </c>
      <c r="C327" s="64">
        <v>160.04222000000001</v>
      </c>
      <c r="D327" s="64">
        <v>0</v>
      </c>
      <c r="E327" s="64">
        <v>0</v>
      </c>
      <c r="F327" s="64">
        <v>-292.45051000000001</v>
      </c>
      <c r="G327" s="11"/>
      <c r="H327" s="11"/>
    </row>
    <row r="328" spans="1:8">
      <c r="A328" s="216" t="s">
        <v>1442</v>
      </c>
      <c r="B328" s="571">
        <v>31705.912600000003</v>
      </c>
      <c r="C328" s="571">
        <v>-8420.6626799999995</v>
      </c>
      <c r="D328" s="571">
        <v>0</v>
      </c>
      <c r="E328" s="571">
        <v>-396.73344000000003</v>
      </c>
      <c r="F328" s="571">
        <v>22888.516480000002</v>
      </c>
      <c r="G328" s="11"/>
      <c r="H328" s="11"/>
    </row>
    <row r="329" spans="1:8">
      <c r="A329" s="156" t="s">
        <v>470</v>
      </c>
      <c r="B329" s="64">
        <v>0</v>
      </c>
      <c r="C329" s="64">
        <v>0</v>
      </c>
      <c r="D329" s="64">
        <v>0</v>
      </c>
      <c r="E329" s="64">
        <v>0</v>
      </c>
      <c r="F329" s="64">
        <v>0</v>
      </c>
      <c r="G329" s="11"/>
      <c r="H329" s="11"/>
    </row>
    <row r="330" spans="1:8">
      <c r="A330" s="69" t="s">
        <v>1120</v>
      </c>
      <c r="B330" s="571">
        <v>31705.912600000003</v>
      </c>
      <c r="C330" s="571">
        <v>-8420.6626799999995</v>
      </c>
      <c r="D330" s="571">
        <v>0</v>
      </c>
      <c r="E330" s="571">
        <v>-396.73344000000003</v>
      </c>
      <c r="F330" s="571">
        <v>22888.516480000002</v>
      </c>
      <c r="G330" s="11"/>
      <c r="H330" s="11"/>
    </row>
    <row r="331" spans="1:8">
      <c r="A331" s="156" t="s">
        <v>471</v>
      </c>
      <c r="B331" s="64">
        <v>-11577.6774</v>
      </c>
      <c r="C331" s="64">
        <v>0</v>
      </c>
      <c r="D331" s="64">
        <v>0</v>
      </c>
      <c r="E331" s="64">
        <v>0</v>
      </c>
      <c r="F331" s="64">
        <v>-11577.6774</v>
      </c>
      <c r="G331" s="11"/>
      <c r="H331" s="11"/>
    </row>
    <row r="332" spans="1:8">
      <c r="A332" s="69" t="s">
        <v>1119</v>
      </c>
      <c r="B332" s="57">
        <v>20128.235199999999</v>
      </c>
      <c r="C332" s="57">
        <v>-8420.6626799999995</v>
      </c>
      <c r="D332" s="57">
        <v>0</v>
      </c>
      <c r="E332" s="57">
        <v>-396.73344000000003</v>
      </c>
      <c r="F332" s="572">
        <v>11310.83908</v>
      </c>
      <c r="G332" s="190">
        <f>F332-SUM(B332:E332)</f>
        <v>0</v>
      </c>
      <c r="H332" s="11"/>
    </row>
    <row r="333" spans="1:8" ht="3.75" customHeight="1" thickBot="1">
      <c r="A333" s="145"/>
      <c r="B333" s="573"/>
      <c r="C333" s="573"/>
      <c r="D333" s="573"/>
      <c r="E333" s="573"/>
      <c r="F333" s="573"/>
      <c r="G333" s="11"/>
    </row>
    <row r="334" spans="1:8" ht="15.75" thickTop="1">
      <c r="A334" s="64"/>
      <c r="B334" s="146"/>
      <c r="C334" s="146"/>
      <c r="D334" s="146"/>
      <c r="E334" s="146"/>
      <c r="F334" s="146"/>
      <c r="G334" s="11"/>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D1"/>
    </sheetView>
  </sheetViews>
  <sheetFormatPr defaultRowHeight="15"/>
  <cols>
    <col min="1" max="1" width="104.42578125" style="5" bestFit="1" customWidth="1"/>
    <col min="2" max="3" width="12.7109375" style="5" customWidth="1"/>
    <col min="4" max="4" width="16.140625" style="5" bestFit="1" customWidth="1"/>
    <col min="5" max="5" width="9.7109375" style="5" bestFit="1" customWidth="1"/>
    <col min="6" max="16384" width="9.140625" style="5"/>
  </cols>
  <sheetData>
    <row r="1" spans="1:6" ht="30" customHeight="1">
      <c r="A1" s="762" t="s">
        <v>475</v>
      </c>
      <c r="B1" s="762"/>
      <c r="C1" s="762"/>
      <c r="D1" s="762"/>
      <c r="E1" s="11"/>
    </row>
    <row r="2" spans="1:6" ht="18">
      <c r="A2" s="763" t="s">
        <v>555</v>
      </c>
      <c r="B2" s="763"/>
      <c r="C2" s="763"/>
      <c r="D2" s="763"/>
      <c r="E2" s="11"/>
    </row>
    <row r="3" spans="1:6" ht="18">
      <c r="A3" s="763" t="s">
        <v>1569</v>
      </c>
      <c r="B3" s="763"/>
      <c r="C3" s="763"/>
      <c r="D3" s="763"/>
      <c r="E3" s="11"/>
    </row>
    <row r="4" spans="1:6" ht="30" customHeight="1">
      <c r="A4" s="764" t="s">
        <v>547</v>
      </c>
      <c r="B4" s="764"/>
      <c r="C4" s="764"/>
      <c r="D4" s="764"/>
      <c r="E4" s="11"/>
    </row>
    <row r="5" spans="1:6" ht="3.75" customHeight="1">
      <c r="A5" s="11"/>
      <c r="B5" s="11"/>
      <c r="C5" s="11"/>
      <c r="D5" s="11"/>
      <c r="E5" s="11"/>
    </row>
    <row r="6" spans="1:6" ht="30" customHeight="1" thickBot="1">
      <c r="A6" s="155"/>
      <c r="B6" s="555" t="s">
        <v>61</v>
      </c>
      <c r="C6" s="555" t="s">
        <v>59</v>
      </c>
      <c r="D6" s="555" t="s">
        <v>554</v>
      </c>
      <c r="E6" s="11"/>
    </row>
    <row r="7" spans="1:6">
      <c r="A7" s="430" t="s">
        <v>192</v>
      </c>
      <c r="B7" s="388">
        <v>5118575.57345</v>
      </c>
      <c r="C7" s="388">
        <v>889777.94678</v>
      </c>
      <c r="D7" s="388">
        <v>6008353.5202299999</v>
      </c>
      <c r="E7" s="190">
        <f>SUM(D8,D17,D26,D69,D75,D81,D91,D101,D107)-D7</f>
        <v>0</v>
      </c>
      <c r="F7" s="11"/>
    </row>
    <row r="8" spans="1:6">
      <c r="A8" s="177" t="s">
        <v>193</v>
      </c>
      <c r="B8" s="57">
        <v>638590.94283000007</v>
      </c>
      <c r="C8" s="57">
        <v>110799.16298000001</v>
      </c>
      <c r="D8" s="57">
        <v>749390.10580999998</v>
      </c>
      <c r="E8" s="190">
        <f>SUM(D9:D16)-D8</f>
        <v>0</v>
      </c>
      <c r="F8" s="11"/>
    </row>
    <row r="9" spans="1:6">
      <c r="A9" s="64" t="s">
        <v>194</v>
      </c>
      <c r="B9" s="95">
        <v>136994.84094999998</v>
      </c>
      <c r="C9" s="95">
        <v>31186.553820000001</v>
      </c>
      <c r="D9" s="95">
        <v>168181.39477000001</v>
      </c>
      <c r="E9" s="11"/>
      <c r="F9" s="11"/>
    </row>
    <row r="10" spans="1:6">
      <c r="A10" s="64" t="s">
        <v>195</v>
      </c>
      <c r="B10" s="95">
        <v>456171.73485000001</v>
      </c>
      <c r="C10" s="95">
        <v>39826.267630000002</v>
      </c>
      <c r="D10" s="95">
        <v>495998.00248000002</v>
      </c>
      <c r="E10" s="11"/>
      <c r="F10" s="11"/>
    </row>
    <row r="11" spans="1:6">
      <c r="A11" s="64" t="s">
        <v>196</v>
      </c>
      <c r="B11" s="95">
        <v>9405.533660000001</v>
      </c>
      <c r="C11" s="95">
        <v>39716.85929</v>
      </c>
      <c r="D11" s="95">
        <v>49122.392950000001</v>
      </c>
      <c r="E11" s="11"/>
      <c r="F11" s="11"/>
    </row>
    <row r="12" spans="1:6">
      <c r="A12" s="64" t="s">
        <v>197</v>
      </c>
      <c r="B12" s="95">
        <v>0</v>
      </c>
      <c r="C12" s="95">
        <v>0</v>
      </c>
      <c r="D12" s="95">
        <v>0</v>
      </c>
      <c r="E12" s="11"/>
      <c r="F12" s="11"/>
    </row>
    <row r="13" spans="1:6">
      <c r="A13" s="64" t="s">
        <v>198</v>
      </c>
      <c r="B13" s="95">
        <v>11035.785039999999</v>
      </c>
      <c r="C13" s="95">
        <v>0</v>
      </c>
      <c r="D13" s="95">
        <v>11035.785039999999</v>
      </c>
      <c r="E13" s="11"/>
      <c r="F13" s="11"/>
    </row>
    <row r="14" spans="1:6">
      <c r="A14" s="64" t="s">
        <v>199</v>
      </c>
      <c r="B14" s="95">
        <v>24983.048329999998</v>
      </c>
      <c r="C14" s="95">
        <v>69.482240000000004</v>
      </c>
      <c r="D14" s="95">
        <v>25052.530569999999</v>
      </c>
      <c r="E14" s="11"/>
      <c r="F14" s="11"/>
    </row>
    <row r="15" spans="1:6">
      <c r="A15" s="64" t="s">
        <v>200</v>
      </c>
      <c r="B15" s="95">
        <v>0</v>
      </c>
      <c r="C15" s="95">
        <v>0</v>
      </c>
      <c r="D15" s="95">
        <v>0</v>
      </c>
      <c r="E15" s="11"/>
      <c r="F15" s="11"/>
    </row>
    <row r="16" spans="1:6">
      <c r="A16" s="64" t="s">
        <v>201</v>
      </c>
      <c r="B16" s="95">
        <v>0</v>
      </c>
      <c r="C16" s="95">
        <v>0</v>
      </c>
      <c r="D16" s="95">
        <v>0</v>
      </c>
      <c r="E16" s="11"/>
      <c r="F16" s="11"/>
    </row>
    <row r="17" spans="1:6">
      <c r="A17" s="177" t="s">
        <v>202</v>
      </c>
      <c r="B17" s="57">
        <v>322115.02974000003</v>
      </c>
      <c r="C17" s="57">
        <v>41815.301850000003</v>
      </c>
      <c r="D17" s="57">
        <v>363930.33158999996</v>
      </c>
      <c r="E17" s="190">
        <f>SUM(D18:D25)-D17</f>
        <v>0</v>
      </c>
      <c r="F17" s="11"/>
    </row>
    <row r="18" spans="1:6">
      <c r="A18" s="64" t="s">
        <v>203</v>
      </c>
      <c r="B18" s="95">
        <v>0</v>
      </c>
      <c r="C18" s="95">
        <v>0</v>
      </c>
      <c r="D18" s="95">
        <v>0</v>
      </c>
      <c r="E18" s="11"/>
      <c r="F18" s="11"/>
    </row>
    <row r="19" spans="1:6">
      <c r="A19" s="64" t="s">
        <v>204</v>
      </c>
      <c r="B19" s="95">
        <v>52349.276600000005</v>
      </c>
      <c r="C19" s="95">
        <v>20049.11004</v>
      </c>
      <c r="D19" s="95">
        <v>72398.386639999997</v>
      </c>
      <c r="E19" s="11"/>
      <c r="F19" s="11"/>
    </row>
    <row r="20" spans="1:6">
      <c r="A20" s="64" t="s">
        <v>205</v>
      </c>
      <c r="B20" s="95">
        <v>0</v>
      </c>
      <c r="C20" s="95">
        <v>0</v>
      </c>
      <c r="D20" s="95">
        <v>0</v>
      </c>
      <c r="E20" s="11"/>
      <c r="F20" s="11"/>
    </row>
    <row r="21" spans="1:6">
      <c r="A21" s="64" t="s">
        <v>206</v>
      </c>
      <c r="B21" s="95">
        <v>0</v>
      </c>
      <c r="C21" s="95">
        <v>0</v>
      </c>
      <c r="D21" s="95">
        <v>0</v>
      </c>
      <c r="E21" s="11"/>
      <c r="F21" s="11"/>
    </row>
    <row r="22" spans="1:6">
      <c r="A22" s="64" t="s">
        <v>207</v>
      </c>
      <c r="B22" s="95">
        <v>40972.717280000004</v>
      </c>
      <c r="C22" s="95">
        <v>2131.3566099999998</v>
      </c>
      <c r="D22" s="95">
        <v>43104.07389</v>
      </c>
      <c r="E22" s="11"/>
      <c r="F22" s="11"/>
    </row>
    <row r="23" spans="1:6">
      <c r="A23" s="64" t="s">
        <v>208</v>
      </c>
      <c r="B23" s="95">
        <v>222395.39852000002</v>
      </c>
      <c r="C23" s="95">
        <v>19634.835199999998</v>
      </c>
      <c r="D23" s="95">
        <v>242030.23371999999</v>
      </c>
      <c r="E23" s="11"/>
      <c r="F23" s="11"/>
    </row>
    <row r="24" spans="1:6">
      <c r="A24" s="64" t="s">
        <v>209</v>
      </c>
      <c r="B24" s="95">
        <v>6397.6373400000002</v>
      </c>
      <c r="C24" s="95">
        <v>0</v>
      </c>
      <c r="D24" s="95">
        <v>6397.6373400000002</v>
      </c>
      <c r="E24" s="11"/>
      <c r="F24" s="11"/>
    </row>
    <row r="25" spans="1:6">
      <c r="A25" s="64" t="s">
        <v>210</v>
      </c>
      <c r="B25" s="95">
        <v>0</v>
      </c>
      <c r="C25" s="95">
        <v>0</v>
      </c>
      <c r="D25" s="95">
        <v>0</v>
      </c>
      <c r="E25" s="11"/>
      <c r="F25" s="11"/>
    </row>
    <row r="26" spans="1:6">
      <c r="A26" s="177" t="s">
        <v>211</v>
      </c>
      <c r="B26" s="57">
        <v>3790090.5125100003</v>
      </c>
      <c r="C26" s="57">
        <v>682832.31932000001</v>
      </c>
      <c r="D26" s="57">
        <v>4472922.8318299996</v>
      </c>
      <c r="E26" s="190">
        <f>SUM(D27,D31,D35,D39,D52)-D26</f>
        <v>0</v>
      </c>
      <c r="F26" s="11"/>
    </row>
    <row r="27" spans="1:6">
      <c r="A27" s="63" t="s">
        <v>212</v>
      </c>
      <c r="B27" s="95">
        <v>3380301.3558400003</v>
      </c>
      <c r="C27" s="95">
        <v>610072.49297999998</v>
      </c>
      <c r="D27" s="95">
        <v>3990373.84882</v>
      </c>
      <c r="E27" s="190">
        <f>SUM(D28:D30)-D27</f>
        <v>0</v>
      </c>
      <c r="F27" s="11"/>
    </row>
    <row r="28" spans="1:6">
      <c r="A28" s="64" t="s">
        <v>213</v>
      </c>
      <c r="B28" s="95">
        <v>3309596.83531</v>
      </c>
      <c r="C28" s="95">
        <v>431418.51487999997</v>
      </c>
      <c r="D28" s="95">
        <v>3741015.3501900001</v>
      </c>
      <c r="E28" s="11"/>
      <c r="F28" s="11"/>
    </row>
    <row r="29" spans="1:6">
      <c r="A29" s="64" t="s">
        <v>214</v>
      </c>
      <c r="B29" s="95">
        <v>61551.658360000001</v>
      </c>
      <c r="C29" s="95">
        <v>152509.30440999998</v>
      </c>
      <c r="D29" s="95">
        <v>214060.96277000001</v>
      </c>
      <c r="E29" s="11"/>
      <c r="F29" s="11"/>
    </row>
    <row r="30" spans="1:6">
      <c r="A30" s="64" t="s">
        <v>215</v>
      </c>
      <c r="B30" s="95">
        <v>9152.8621700000003</v>
      </c>
      <c r="C30" s="95">
        <v>26144.67369</v>
      </c>
      <c r="D30" s="95">
        <v>35297.535859999996</v>
      </c>
      <c r="E30" s="11"/>
      <c r="F30" s="11"/>
    </row>
    <row r="31" spans="1:6">
      <c r="A31" s="63" t="s">
        <v>216</v>
      </c>
      <c r="B31" s="95">
        <v>11968.16979</v>
      </c>
      <c r="C31" s="95">
        <v>3728.6885400000001</v>
      </c>
      <c r="D31" s="95">
        <v>15696.858330000001</v>
      </c>
      <c r="E31" s="190">
        <f>SUM(D32:D34)-D31</f>
        <v>0</v>
      </c>
      <c r="F31" s="11"/>
    </row>
    <row r="32" spans="1:6">
      <c r="A32" s="64" t="s">
        <v>217</v>
      </c>
      <c r="B32" s="95">
        <v>11651.690839999999</v>
      </c>
      <c r="C32" s="95">
        <v>2727.04045</v>
      </c>
      <c r="D32" s="95">
        <v>14378.73129</v>
      </c>
      <c r="E32" s="11"/>
      <c r="F32" s="11"/>
    </row>
    <row r="33" spans="1:6">
      <c r="A33" s="64" t="s">
        <v>218</v>
      </c>
      <c r="B33" s="95">
        <v>259.41942999999998</v>
      </c>
      <c r="C33" s="95">
        <v>765.60916000000009</v>
      </c>
      <c r="D33" s="95">
        <v>1025.0285899999999</v>
      </c>
      <c r="E33" s="11"/>
      <c r="F33" s="11"/>
    </row>
    <row r="34" spans="1:6">
      <c r="A34" s="65" t="s">
        <v>219</v>
      </c>
      <c r="B34" s="95">
        <v>57.059519999999999</v>
      </c>
      <c r="C34" s="95">
        <v>236.03892999999999</v>
      </c>
      <c r="D34" s="95">
        <v>293.09845000000001</v>
      </c>
      <c r="E34" s="11"/>
      <c r="F34" s="11"/>
    </row>
    <row r="35" spans="1:6">
      <c r="A35" s="63" t="s">
        <v>220</v>
      </c>
      <c r="B35" s="95">
        <v>44068.812909999993</v>
      </c>
      <c r="C35" s="95">
        <v>85092.402950000003</v>
      </c>
      <c r="D35" s="95">
        <v>129161.21586</v>
      </c>
      <c r="E35" s="190">
        <f>SUM(D36:D38)-D35</f>
        <v>0</v>
      </c>
      <c r="F35" s="11"/>
    </row>
    <row r="36" spans="1:6">
      <c r="A36" s="64" t="s">
        <v>221</v>
      </c>
      <c r="B36" s="95">
        <v>42765.891950000005</v>
      </c>
      <c r="C36" s="95">
        <v>29011.650289999998</v>
      </c>
      <c r="D36" s="95">
        <v>71777.542239999995</v>
      </c>
      <c r="E36" s="11"/>
      <c r="F36" s="11"/>
    </row>
    <row r="37" spans="1:6">
      <c r="A37" s="64" t="s">
        <v>222</v>
      </c>
      <c r="B37" s="95">
        <v>1195.26926</v>
      </c>
      <c r="C37" s="95">
        <v>55230.492729999998</v>
      </c>
      <c r="D37" s="95">
        <v>56425.761989999999</v>
      </c>
      <c r="E37" s="11"/>
      <c r="F37" s="11"/>
    </row>
    <row r="38" spans="1:6">
      <c r="A38" s="64" t="s">
        <v>223</v>
      </c>
      <c r="B38" s="95">
        <v>107.65169999999999</v>
      </c>
      <c r="C38" s="95">
        <v>850.25993000000005</v>
      </c>
      <c r="D38" s="95">
        <v>957.91163000000006</v>
      </c>
      <c r="E38" s="11"/>
      <c r="F38" s="11"/>
    </row>
    <row r="39" spans="1:6">
      <c r="A39" s="63" t="s">
        <v>224</v>
      </c>
      <c r="B39" s="95">
        <v>477319.84572000004</v>
      </c>
      <c r="C39" s="95">
        <v>65560.470530000006</v>
      </c>
      <c r="D39" s="95">
        <v>542880.31625000003</v>
      </c>
      <c r="E39" s="190">
        <f>SUM(D40:D51)-D39</f>
        <v>0</v>
      </c>
      <c r="F39" s="11"/>
    </row>
    <row r="40" spans="1:6">
      <c r="A40" s="65" t="s">
        <v>225</v>
      </c>
      <c r="B40" s="95">
        <v>146879.40819999998</v>
      </c>
      <c r="C40" s="95">
        <v>10371.873949999999</v>
      </c>
      <c r="D40" s="95">
        <v>157251.28215000001</v>
      </c>
      <c r="E40" s="11"/>
      <c r="F40" s="11"/>
    </row>
    <row r="41" spans="1:6">
      <c r="A41" s="64" t="s">
        <v>226</v>
      </c>
      <c r="B41" s="95">
        <v>4598.2083300000004</v>
      </c>
      <c r="C41" s="95">
        <v>8258.6346699999995</v>
      </c>
      <c r="D41" s="95">
        <v>12856.843000000001</v>
      </c>
      <c r="E41" s="11"/>
      <c r="F41" s="11"/>
    </row>
    <row r="42" spans="1:6">
      <c r="A42" s="64" t="s">
        <v>227</v>
      </c>
      <c r="B42" s="95">
        <v>49.936339999999994</v>
      </c>
      <c r="C42" s="95">
        <v>0</v>
      </c>
      <c r="D42" s="95">
        <v>49.936339999999994</v>
      </c>
      <c r="E42" s="11"/>
      <c r="F42" s="11"/>
    </row>
    <row r="43" spans="1:6">
      <c r="A43" s="64" t="s">
        <v>228</v>
      </c>
      <c r="B43" s="95">
        <v>0.52198</v>
      </c>
      <c r="C43" s="95">
        <v>0</v>
      </c>
      <c r="D43" s="95">
        <v>0.52198</v>
      </c>
      <c r="E43" s="11"/>
      <c r="F43" s="11"/>
    </row>
    <row r="44" spans="1:6">
      <c r="A44" s="64" t="s">
        <v>229</v>
      </c>
      <c r="B44" s="95">
        <v>0.88551999999999997</v>
      </c>
      <c r="C44" s="95">
        <v>0</v>
      </c>
      <c r="D44" s="95">
        <v>0.88551999999999997</v>
      </c>
      <c r="E44" s="11"/>
      <c r="F44" s="11"/>
    </row>
    <row r="45" spans="1:6">
      <c r="A45" s="99" t="s">
        <v>230</v>
      </c>
      <c r="B45" s="95">
        <v>0</v>
      </c>
      <c r="C45" s="95">
        <v>0</v>
      </c>
      <c r="D45" s="95">
        <v>0</v>
      </c>
      <c r="E45" s="11"/>
      <c r="F45" s="11"/>
    </row>
    <row r="46" spans="1:6">
      <c r="A46" s="65" t="s">
        <v>1351</v>
      </c>
      <c r="B46" s="95">
        <v>318333.33689999999</v>
      </c>
      <c r="C46" s="95">
        <v>31802.464399999997</v>
      </c>
      <c r="D46" s="95">
        <v>350135.80129999999</v>
      </c>
      <c r="E46" s="11"/>
      <c r="F46" s="11"/>
    </row>
    <row r="47" spans="1:6">
      <c r="A47" s="64" t="s">
        <v>1352</v>
      </c>
      <c r="B47" s="95">
        <v>7063.4791299999997</v>
      </c>
      <c r="C47" s="95">
        <v>14449.61038</v>
      </c>
      <c r="D47" s="95">
        <v>21513.089510000002</v>
      </c>
      <c r="E47" s="11"/>
      <c r="F47" s="11"/>
    </row>
    <row r="48" spans="1:6">
      <c r="A48" s="64" t="s">
        <v>1357</v>
      </c>
      <c r="B48" s="95">
        <v>56.094800000000006</v>
      </c>
      <c r="C48" s="95">
        <v>202.61960999999999</v>
      </c>
      <c r="D48" s="95">
        <v>258.71440999999999</v>
      </c>
      <c r="E48" s="11"/>
      <c r="F48" s="11"/>
    </row>
    <row r="49" spans="1:6">
      <c r="A49" s="64" t="s">
        <v>1358</v>
      </c>
      <c r="B49" s="95">
        <v>0</v>
      </c>
      <c r="C49" s="95">
        <v>54.09272</v>
      </c>
      <c r="D49" s="95">
        <v>54.09272</v>
      </c>
      <c r="E49" s="11"/>
      <c r="F49" s="11"/>
    </row>
    <row r="50" spans="1:6">
      <c r="A50" s="64" t="s">
        <v>1376</v>
      </c>
      <c r="B50" s="95">
        <v>337.97452000000004</v>
      </c>
      <c r="C50" s="95">
        <v>43.543190000000003</v>
      </c>
      <c r="D50" s="95">
        <v>381.51771000000002</v>
      </c>
      <c r="E50" s="11"/>
      <c r="F50" s="11"/>
    </row>
    <row r="51" spans="1:6">
      <c r="A51" s="99" t="s">
        <v>1397</v>
      </c>
      <c r="B51" s="95">
        <v>0</v>
      </c>
      <c r="C51" s="95">
        <v>377.63160999999997</v>
      </c>
      <c r="D51" s="95">
        <v>377.63160999999997</v>
      </c>
      <c r="E51" s="11"/>
      <c r="F51" s="11"/>
    </row>
    <row r="52" spans="1:6">
      <c r="A52" s="101" t="s">
        <v>231</v>
      </c>
      <c r="B52" s="95">
        <v>-123567.67174999999</v>
      </c>
      <c r="C52" s="95">
        <v>-81621.735680000013</v>
      </c>
      <c r="D52" s="95">
        <v>-205189.40743000002</v>
      </c>
      <c r="E52" s="190">
        <f>SUM(D53:D68)-D52</f>
        <v>0</v>
      </c>
      <c r="F52" s="11"/>
    </row>
    <row r="53" spans="1:6">
      <c r="A53" s="64" t="s">
        <v>1438</v>
      </c>
      <c r="B53" s="95">
        <v>-19081.002809999998</v>
      </c>
      <c r="C53" s="95">
        <v>-1604.70037</v>
      </c>
      <c r="D53" s="95">
        <v>-20685.70318</v>
      </c>
      <c r="E53" s="11"/>
      <c r="F53" s="11"/>
    </row>
    <row r="54" spans="1:6">
      <c r="A54" s="669" t="s">
        <v>1530</v>
      </c>
      <c r="B54" s="95">
        <v>-753.51612999999998</v>
      </c>
      <c r="C54" s="95">
        <v>-306.25164000000001</v>
      </c>
      <c r="D54" s="95">
        <v>-1059.7677699999999</v>
      </c>
      <c r="E54" s="11"/>
      <c r="F54" s="11"/>
    </row>
    <row r="55" spans="1:6">
      <c r="A55" s="669" t="s">
        <v>1439</v>
      </c>
      <c r="B55" s="95">
        <v>-10880.47343</v>
      </c>
      <c r="C55" s="95">
        <v>-881.26868000000002</v>
      </c>
      <c r="D55" s="95">
        <v>-11761.742109999999</v>
      </c>
      <c r="E55" s="11"/>
      <c r="F55" s="11"/>
    </row>
    <row r="56" spans="1:6">
      <c r="A56" s="669" t="s">
        <v>1531</v>
      </c>
      <c r="B56" s="95">
        <v>-255.1095</v>
      </c>
      <c r="C56" s="95">
        <v>-355.09403000000003</v>
      </c>
      <c r="D56" s="95">
        <v>-610.20353</v>
      </c>
      <c r="E56" s="11"/>
      <c r="F56" s="11"/>
    </row>
    <row r="57" spans="1:6">
      <c r="A57" s="64" t="s">
        <v>1440</v>
      </c>
      <c r="B57" s="95">
        <v>-29596.295910000001</v>
      </c>
      <c r="C57" s="95">
        <v>-17917.103360000001</v>
      </c>
      <c r="D57" s="95">
        <v>-47513.399270000002</v>
      </c>
      <c r="E57" s="11"/>
      <c r="F57" s="11"/>
    </row>
    <row r="58" spans="1:6">
      <c r="A58" s="64" t="s">
        <v>232</v>
      </c>
      <c r="B58" s="95">
        <v>-947.09281999999996</v>
      </c>
      <c r="C58" s="95">
        <v>-31885.148100000002</v>
      </c>
      <c r="D58" s="95">
        <v>-32832.240920000004</v>
      </c>
      <c r="E58" s="11"/>
      <c r="F58" s="11"/>
    </row>
    <row r="59" spans="1:6">
      <c r="A59" s="64" t="s">
        <v>233</v>
      </c>
      <c r="B59" s="95">
        <v>-41117.777929999997</v>
      </c>
      <c r="C59" s="95">
        <v>-20657.562480000001</v>
      </c>
      <c r="D59" s="95">
        <v>-61775.340409999997</v>
      </c>
      <c r="E59" s="11"/>
      <c r="F59" s="11"/>
    </row>
    <row r="60" spans="1:6">
      <c r="A60" s="64" t="s">
        <v>234</v>
      </c>
      <c r="B60" s="95">
        <v>-20838.4732</v>
      </c>
      <c r="C60" s="95">
        <v>-6860</v>
      </c>
      <c r="D60" s="95">
        <v>-27698.4732</v>
      </c>
      <c r="E60" s="11"/>
      <c r="F60" s="11"/>
    </row>
    <row r="61" spans="1:6">
      <c r="A61" s="64" t="s">
        <v>235</v>
      </c>
      <c r="B61" s="95">
        <v>0</v>
      </c>
      <c r="C61" s="95">
        <v>0</v>
      </c>
      <c r="D61" s="95">
        <v>0</v>
      </c>
      <c r="E61" s="11"/>
      <c r="F61" s="11"/>
    </row>
    <row r="62" spans="1:6">
      <c r="A62" s="64" t="s">
        <v>236</v>
      </c>
      <c r="B62" s="95">
        <v>0</v>
      </c>
      <c r="C62" s="95">
        <v>0</v>
      </c>
      <c r="D62" s="95">
        <v>0</v>
      </c>
      <c r="E62" s="11"/>
      <c r="F62" s="11"/>
    </row>
    <row r="63" spans="1:6">
      <c r="A63" s="64" t="s">
        <v>1156</v>
      </c>
      <c r="B63" s="95">
        <v>0</v>
      </c>
      <c r="C63" s="95">
        <v>-197.38082</v>
      </c>
      <c r="D63" s="95">
        <v>-197.38082</v>
      </c>
      <c r="E63" s="11"/>
      <c r="F63" s="11"/>
    </row>
    <row r="64" spans="1:6">
      <c r="A64" s="64" t="s">
        <v>1157</v>
      </c>
      <c r="B64" s="95">
        <v>0</v>
      </c>
      <c r="C64" s="95">
        <v>-60.953760000000003</v>
      </c>
      <c r="D64" s="95">
        <v>-60.953760000000003</v>
      </c>
      <c r="E64" s="11"/>
      <c r="F64" s="11"/>
    </row>
    <row r="65" spans="1:6">
      <c r="A65" s="64" t="s">
        <v>1359</v>
      </c>
      <c r="B65" s="95">
        <v>-25.867720000000002</v>
      </c>
      <c r="C65" s="95">
        <v>-283.20103</v>
      </c>
      <c r="D65" s="95">
        <v>-309.06875000000002</v>
      </c>
      <c r="E65" s="11"/>
      <c r="F65" s="11"/>
    </row>
    <row r="66" spans="1:6">
      <c r="A66" s="64" t="s">
        <v>1360</v>
      </c>
      <c r="B66" s="95">
        <v>0</v>
      </c>
      <c r="C66" s="95">
        <v>-189.35201999999998</v>
      </c>
      <c r="D66" s="95">
        <v>-189.35201999999998</v>
      </c>
      <c r="E66" s="11"/>
      <c r="F66" s="11"/>
    </row>
    <row r="67" spans="1:6">
      <c r="A67" s="64" t="s">
        <v>1361</v>
      </c>
      <c r="B67" s="95">
        <v>-72.062300000000008</v>
      </c>
      <c r="C67" s="95">
        <v>-70.786940000000001</v>
      </c>
      <c r="D67" s="95">
        <v>-142.84923999999998</v>
      </c>
      <c r="E67" s="11"/>
      <c r="F67" s="11"/>
    </row>
    <row r="68" spans="1:6">
      <c r="A68" s="64" t="s">
        <v>1362</v>
      </c>
      <c r="B68" s="95">
        <v>0</v>
      </c>
      <c r="C68" s="95">
        <v>-352.93245000000002</v>
      </c>
      <c r="D68" s="95">
        <v>-352.93245000000002</v>
      </c>
      <c r="E68" s="11"/>
      <c r="F68" s="11"/>
    </row>
    <row r="69" spans="1:6">
      <c r="A69" s="177" t="s">
        <v>237</v>
      </c>
      <c r="B69" s="57">
        <v>67995.862049999996</v>
      </c>
      <c r="C69" s="57">
        <v>4532.3818799999999</v>
      </c>
      <c r="D69" s="57">
        <v>72528.243930000011</v>
      </c>
      <c r="E69" s="190">
        <f>SUM(D70:D74)-D69</f>
        <v>0</v>
      </c>
      <c r="F69" s="11"/>
    </row>
    <row r="70" spans="1:6">
      <c r="A70" s="64" t="s">
        <v>238</v>
      </c>
      <c r="B70" s="95">
        <v>0</v>
      </c>
      <c r="C70" s="95">
        <v>0</v>
      </c>
      <c r="D70" s="95">
        <v>0</v>
      </c>
      <c r="E70" s="11"/>
      <c r="F70" s="11"/>
    </row>
    <row r="71" spans="1:6">
      <c r="A71" s="64" t="s">
        <v>239</v>
      </c>
      <c r="B71" s="95">
        <v>18557.631440000001</v>
      </c>
      <c r="C71" s="95">
        <v>873.7174</v>
      </c>
      <c r="D71" s="95">
        <v>19431.348839999999</v>
      </c>
      <c r="E71" s="11"/>
      <c r="F71" s="11"/>
    </row>
    <row r="72" spans="1:6">
      <c r="A72" s="64" t="s">
        <v>240</v>
      </c>
      <c r="B72" s="95">
        <v>49438.230609999999</v>
      </c>
      <c r="C72" s="95">
        <v>3658.6644799999999</v>
      </c>
      <c r="D72" s="95">
        <v>53096.895090000005</v>
      </c>
      <c r="E72" s="11"/>
      <c r="F72" s="11"/>
    </row>
    <row r="73" spans="1:6">
      <c r="A73" s="64" t="s">
        <v>241</v>
      </c>
      <c r="B73" s="95">
        <v>0</v>
      </c>
      <c r="C73" s="95">
        <v>0</v>
      </c>
      <c r="D73" s="95">
        <v>0</v>
      </c>
      <c r="E73" s="11"/>
      <c r="F73" s="11"/>
    </row>
    <row r="74" spans="1:6">
      <c r="A74" s="64" t="s">
        <v>242</v>
      </c>
      <c r="B74" s="95">
        <v>0</v>
      </c>
      <c r="C74" s="95">
        <v>0</v>
      </c>
      <c r="D74" s="95">
        <v>0</v>
      </c>
      <c r="E74" s="11"/>
      <c r="F74" s="11"/>
    </row>
    <row r="75" spans="1:6">
      <c r="A75" s="177" t="s">
        <v>243</v>
      </c>
      <c r="B75" s="57">
        <v>1138.85457</v>
      </c>
      <c r="C75" s="57">
        <v>2447.16642</v>
      </c>
      <c r="D75" s="57">
        <v>3586.0209900000004</v>
      </c>
      <c r="E75" s="190">
        <f>SUM(D76:D80)-D75</f>
        <v>0</v>
      </c>
      <c r="F75" s="11"/>
    </row>
    <row r="76" spans="1:6">
      <c r="A76" s="64" t="s">
        <v>244</v>
      </c>
      <c r="B76" s="95">
        <v>0</v>
      </c>
      <c r="C76" s="95">
        <v>0</v>
      </c>
      <c r="D76" s="95">
        <v>0</v>
      </c>
      <c r="E76" s="11"/>
      <c r="F76" s="11"/>
    </row>
    <row r="77" spans="1:6">
      <c r="A77" s="64" t="s">
        <v>245</v>
      </c>
      <c r="B77" s="95">
        <v>11173.89099</v>
      </c>
      <c r="C77" s="95">
        <v>4489.3598300000003</v>
      </c>
      <c r="D77" s="95">
        <v>15663.250820000001</v>
      </c>
      <c r="E77" s="11"/>
      <c r="F77" s="11"/>
    </row>
    <row r="78" spans="1:6">
      <c r="A78" s="64" t="s">
        <v>246</v>
      </c>
      <c r="B78" s="95">
        <v>0</v>
      </c>
      <c r="C78" s="95">
        <v>0</v>
      </c>
      <c r="D78" s="95">
        <v>0</v>
      </c>
      <c r="E78" s="11"/>
      <c r="F78" s="11"/>
    </row>
    <row r="79" spans="1:6">
      <c r="A79" s="64" t="s">
        <v>247</v>
      </c>
      <c r="B79" s="95">
        <v>0</v>
      </c>
      <c r="C79" s="95">
        <v>0</v>
      </c>
      <c r="D79" s="95">
        <v>0</v>
      </c>
      <c r="E79" s="11"/>
      <c r="F79" s="11"/>
    </row>
    <row r="80" spans="1:6">
      <c r="A80" s="64" t="s">
        <v>248</v>
      </c>
      <c r="B80" s="95">
        <v>-10035.03642</v>
      </c>
      <c r="C80" s="95">
        <v>-2042.1934099999999</v>
      </c>
      <c r="D80" s="95">
        <v>-12077.22983</v>
      </c>
      <c r="E80" s="11"/>
      <c r="F80" s="11"/>
    </row>
    <row r="81" spans="1:6">
      <c r="A81" s="177" t="s">
        <v>249</v>
      </c>
      <c r="B81" s="57">
        <v>143048.98535</v>
      </c>
      <c r="C81" s="57">
        <v>33084.513489999998</v>
      </c>
      <c r="D81" s="57">
        <v>176133.49884000001</v>
      </c>
      <c r="E81" s="190">
        <f>SUM(D82:D90)-D81</f>
        <v>0</v>
      </c>
      <c r="F81" s="11"/>
    </row>
    <row r="82" spans="1:6">
      <c r="A82" s="64" t="s">
        <v>203</v>
      </c>
      <c r="B82" s="95">
        <v>0</v>
      </c>
      <c r="C82" s="95">
        <v>0</v>
      </c>
      <c r="D82" s="95">
        <v>0</v>
      </c>
      <c r="E82" s="11"/>
      <c r="F82" s="11"/>
    </row>
    <row r="83" spans="1:6">
      <c r="A83" s="64" t="s">
        <v>204</v>
      </c>
      <c r="B83" s="95">
        <v>44675.496020000006</v>
      </c>
      <c r="C83" s="95">
        <v>0</v>
      </c>
      <c r="D83" s="95">
        <v>44675.496020000006</v>
      </c>
      <c r="E83" s="11"/>
      <c r="F83" s="11"/>
    </row>
    <row r="84" spans="1:6">
      <c r="A84" s="64" t="s">
        <v>205</v>
      </c>
      <c r="B84" s="95">
        <v>1030.8227099999999</v>
      </c>
      <c r="C84" s="95">
        <v>0</v>
      </c>
      <c r="D84" s="95">
        <v>1030.8227099999999</v>
      </c>
      <c r="E84" s="11"/>
      <c r="F84" s="11"/>
    </row>
    <row r="85" spans="1:6">
      <c r="A85" s="64" t="s">
        <v>206</v>
      </c>
      <c r="B85" s="95">
        <v>0</v>
      </c>
      <c r="C85" s="95">
        <v>0</v>
      </c>
      <c r="D85" s="95">
        <v>0</v>
      </c>
      <c r="E85" s="11"/>
      <c r="F85" s="11"/>
    </row>
    <row r="86" spans="1:6">
      <c r="A86" s="64" t="s">
        <v>250</v>
      </c>
      <c r="B86" s="95">
        <v>424.64368000000002</v>
      </c>
      <c r="C86" s="95">
        <v>0</v>
      </c>
      <c r="D86" s="95">
        <v>424.64368000000002</v>
      </c>
      <c r="E86" s="11"/>
      <c r="F86" s="11"/>
    </row>
    <row r="87" spans="1:6">
      <c r="A87" s="64" t="s">
        <v>251</v>
      </c>
      <c r="B87" s="95">
        <v>27959.1721</v>
      </c>
      <c r="C87" s="95">
        <v>213.346</v>
      </c>
      <c r="D87" s="95">
        <v>28172.518100000001</v>
      </c>
      <c r="E87" s="11"/>
      <c r="F87" s="11"/>
    </row>
    <row r="88" spans="1:6">
      <c r="A88" s="64" t="s">
        <v>208</v>
      </c>
      <c r="B88" s="95">
        <v>61683.441159999995</v>
      </c>
      <c r="C88" s="95">
        <v>32993.193169999999</v>
      </c>
      <c r="D88" s="95">
        <v>94676.634330000001</v>
      </c>
      <c r="E88" s="11"/>
      <c r="F88" s="11"/>
    </row>
    <row r="89" spans="1:6">
      <c r="A89" s="64" t="s">
        <v>252</v>
      </c>
      <c r="B89" s="95">
        <v>7403.2040199999992</v>
      </c>
      <c r="C89" s="95">
        <v>0</v>
      </c>
      <c r="D89" s="95">
        <v>7403.2040199999992</v>
      </c>
      <c r="E89" s="11"/>
      <c r="F89" s="11"/>
    </row>
    <row r="90" spans="1:6">
      <c r="A90" s="64" t="s">
        <v>253</v>
      </c>
      <c r="B90" s="95">
        <v>-127.79433999999999</v>
      </c>
      <c r="C90" s="95">
        <v>-122.02567999999999</v>
      </c>
      <c r="D90" s="95">
        <v>-249.82002</v>
      </c>
      <c r="E90" s="11"/>
      <c r="F90" s="11"/>
    </row>
    <row r="91" spans="1:6">
      <c r="A91" s="177" t="s">
        <v>254</v>
      </c>
      <c r="B91" s="57">
        <v>132322.603</v>
      </c>
      <c r="C91" s="57">
        <v>13772.650210000002</v>
      </c>
      <c r="D91" s="57">
        <v>146095.25321</v>
      </c>
      <c r="E91" s="190">
        <f>SUM(D92:D100)-D91</f>
        <v>0</v>
      </c>
      <c r="F91" s="11"/>
    </row>
    <row r="92" spans="1:6">
      <c r="A92" s="64" t="s">
        <v>255</v>
      </c>
      <c r="B92" s="95">
        <v>23500.36</v>
      </c>
      <c r="C92" s="95">
        <v>3875.84</v>
      </c>
      <c r="D92" s="95">
        <v>27376.2</v>
      </c>
      <c r="E92" s="11"/>
      <c r="F92" s="11"/>
    </row>
    <row r="93" spans="1:6">
      <c r="A93" s="64" t="s">
        <v>256</v>
      </c>
      <c r="B93" s="95">
        <v>83333.898499999996</v>
      </c>
      <c r="C93" s="95">
        <v>6993.5187699999997</v>
      </c>
      <c r="D93" s="95">
        <v>90327.417269999991</v>
      </c>
      <c r="E93" s="11"/>
      <c r="F93" s="11"/>
    </row>
    <row r="94" spans="1:6">
      <c r="A94" s="64" t="s">
        <v>257</v>
      </c>
      <c r="B94" s="95">
        <v>11341.45981</v>
      </c>
      <c r="C94" s="95">
        <v>829.36641000000009</v>
      </c>
      <c r="D94" s="95">
        <v>12170.826220000001</v>
      </c>
      <c r="E94" s="11"/>
      <c r="F94" s="11"/>
    </row>
    <row r="95" spans="1:6">
      <c r="A95" s="64" t="s">
        <v>258</v>
      </c>
      <c r="B95" s="95">
        <v>3675.8832200000002</v>
      </c>
      <c r="C95" s="95">
        <v>678.39625000000001</v>
      </c>
      <c r="D95" s="95">
        <v>4354.2794699999995</v>
      </c>
      <c r="E95" s="11"/>
      <c r="F95" s="11"/>
    </row>
    <row r="96" spans="1:6">
      <c r="A96" s="64" t="s">
        <v>259</v>
      </c>
      <c r="B96" s="95">
        <v>7772.2956599999998</v>
      </c>
      <c r="C96" s="95">
        <v>1198.3730600000001</v>
      </c>
      <c r="D96" s="95">
        <v>8970.6687200000015</v>
      </c>
      <c r="E96" s="11"/>
      <c r="F96" s="11"/>
    </row>
    <row r="97" spans="1:6">
      <c r="A97" s="64" t="s">
        <v>260</v>
      </c>
      <c r="B97" s="95">
        <v>1725.03539</v>
      </c>
      <c r="C97" s="95">
        <v>180.65685999999999</v>
      </c>
      <c r="D97" s="95">
        <v>1905.6922500000001</v>
      </c>
      <c r="E97" s="11"/>
      <c r="F97" s="11"/>
    </row>
    <row r="98" spans="1:6">
      <c r="A98" s="64" t="s">
        <v>261</v>
      </c>
      <c r="B98" s="95">
        <v>973.67042000000004</v>
      </c>
      <c r="C98" s="95">
        <v>16.498860000000001</v>
      </c>
      <c r="D98" s="95">
        <v>990.16928000000007</v>
      </c>
      <c r="E98" s="11"/>
      <c r="F98" s="11"/>
    </row>
    <row r="99" spans="1:6">
      <c r="A99" s="64" t="s">
        <v>262</v>
      </c>
      <c r="B99" s="95">
        <v>0</v>
      </c>
      <c r="C99" s="95">
        <v>0</v>
      </c>
      <c r="D99" s="95">
        <v>0</v>
      </c>
      <c r="E99" s="11"/>
      <c r="F99" s="11"/>
    </row>
    <row r="100" spans="1:6">
      <c r="A100" s="64" t="s">
        <v>263</v>
      </c>
      <c r="B100" s="95">
        <v>0</v>
      </c>
      <c r="C100" s="95">
        <v>0</v>
      </c>
      <c r="D100" s="95">
        <v>0</v>
      </c>
      <c r="E100" s="11"/>
      <c r="F100" s="11"/>
    </row>
    <row r="101" spans="1:6">
      <c r="A101" s="177" t="s">
        <v>264</v>
      </c>
      <c r="B101" s="57">
        <v>23272.7834</v>
      </c>
      <c r="C101" s="57">
        <v>494.45062999999999</v>
      </c>
      <c r="D101" s="57">
        <v>23767.23403</v>
      </c>
      <c r="E101" s="190">
        <f>SUM(D102:D106)-D101</f>
        <v>0</v>
      </c>
      <c r="F101" s="11"/>
    </row>
    <row r="102" spans="1:6">
      <c r="A102" s="64" t="s">
        <v>265</v>
      </c>
      <c r="B102" s="95">
        <v>1772.31906</v>
      </c>
      <c r="C102" s="95">
        <v>319.87263000000002</v>
      </c>
      <c r="D102" s="95">
        <v>2092.1916900000001</v>
      </c>
      <c r="E102" s="11"/>
      <c r="F102" s="11"/>
    </row>
    <row r="103" spans="1:6">
      <c r="A103" s="64" t="s">
        <v>266</v>
      </c>
      <c r="B103" s="95">
        <v>2959.1873799999998</v>
      </c>
      <c r="C103" s="95">
        <v>174.578</v>
      </c>
      <c r="D103" s="95">
        <v>3133.7653799999998</v>
      </c>
      <c r="E103" s="11"/>
      <c r="F103" s="11"/>
    </row>
    <row r="104" spans="1:6">
      <c r="A104" s="64" t="s">
        <v>267</v>
      </c>
      <c r="B104" s="95">
        <v>16186.73696</v>
      </c>
      <c r="C104" s="95">
        <v>0</v>
      </c>
      <c r="D104" s="95">
        <v>16186.73696</v>
      </c>
      <c r="E104" s="11"/>
      <c r="F104" s="11"/>
    </row>
    <row r="105" spans="1:6">
      <c r="A105" s="64" t="s">
        <v>268</v>
      </c>
      <c r="B105" s="95">
        <v>2501.5526099999997</v>
      </c>
      <c r="C105" s="95">
        <v>0</v>
      </c>
      <c r="D105" s="95">
        <v>2501.5526099999997</v>
      </c>
      <c r="E105" s="11"/>
      <c r="F105" s="11"/>
    </row>
    <row r="106" spans="1:6">
      <c r="A106" s="99" t="s">
        <v>269</v>
      </c>
      <c r="B106" s="95">
        <v>-147.01261</v>
      </c>
      <c r="C106" s="95">
        <v>0</v>
      </c>
      <c r="D106" s="95">
        <v>-147.01261</v>
      </c>
      <c r="E106" s="11"/>
      <c r="F106" s="11"/>
    </row>
    <row r="107" spans="1:6">
      <c r="A107" s="177" t="s">
        <v>270</v>
      </c>
      <c r="B107" s="57">
        <v>0</v>
      </c>
      <c r="C107" s="57">
        <v>0</v>
      </c>
      <c r="D107" s="57">
        <v>0</v>
      </c>
      <c r="E107" s="190">
        <f>SUM(D108:D113)-D107</f>
        <v>0</v>
      </c>
      <c r="F107" s="11"/>
    </row>
    <row r="108" spans="1:6">
      <c r="A108" s="64" t="s">
        <v>271</v>
      </c>
      <c r="B108" s="95">
        <v>0</v>
      </c>
      <c r="C108" s="95">
        <v>0</v>
      </c>
      <c r="D108" s="95">
        <v>0</v>
      </c>
      <c r="E108" s="11"/>
      <c r="F108" s="11"/>
    </row>
    <row r="109" spans="1:6">
      <c r="A109" s="64" t="s">
        <v>272</v>
      </c>
      <c r="B109" s="95">
        <v>0</v>
      </c>
      <c r="C109" s="95">
        <v>0</v>
      </c>
      <c r="D109" s="95">
        <v>0</v>
      </c>
      <c r="E109" s="11"/>
      <c r="F109" s="11"/>
    </row>
    <row r="110" spans="1:6">
      <c r="A110" s="64" t="s">
        <v>273</v>
      </c>
      <c r="B110" s="95">
        <v>0</v>
      </c>
      <c r="C110" s="95">
        <v>0</v>
      </c>
      <c r="D110" s="95">
        <v>0</v>
      </c>
      <c r="E110" s="11"/>
      <c r="F110" s="11"/>
    </row>
    <row r="111" spans="1:6">
      <c r="A111" s="64" t="s">
        <v>274</v>
      </c>
      <c r="B111" s="95">
        <v>0</v>
      </c>
      <c r="C111" s="95">
        <v>0</v>
      </c>
      <c r="D111" s="95">
        <v>0</v>
      </c>
      <c r="E111" s="11"/>
      <c r="F111" s="11"/>
    </row>
    <row r="112" spans="1:6">
      <c r="A112" s="64" t="s">
        <v>275</v>
      </c>
      <c r="B112" s="95">
        <v>0</v>
      </c>
      <c r="C112" s="95">
        <v>0</v>
      </c>
      <c r="D112" s="95">
        <v>0</v>
      </c>
      <c r="E112" s="11"/>
      <c r="F112" s="11"/>
    </row>
    <row r="113" spans="1:6">
      <c r="A113" s="99" t="s">
        <v>276</v>
      </c>
      <c r="B113" s="95">
        <v>0</v>
      </c>
      <c r="C113" s="95">
        <v>0</v>
      </c>
      <c r="D113" s="95">
        <v>0</v>
      </c>
      <c r="E113" s="11"/>
      <c r="F113" s="11"/>
    </row>
    <row r="114" spans="1:6">
      <c r="A114" s="177" t="s">
        <v>277</v>
      </c>
      <c r="B114" s="57">
        <v>4768223.9706000006</v>
      </c>
      <c r="C114" s="57">
        <v>820007.56</v>
      </c>
      <c r="D114" s="57">
        <v>5588231.5306000002</v>
      </c>
      <c r="E114" s="190">
        <f>SUM(D115,D132,D133,D140,D149,D155,D162,D167)-D114</f>
        <v>0</v>
      </c>
      <c r="F114" s="11"/>
    </row>
    <row r="115" spans="1:6">
      <c r="A115" s="177" t="s">
        <v>278</v>
      </c>
      <c r="B115" s="57">
        <v>3848589.7790399999</v>
      </c>
      <c r="C115" s="57">
        <v>360026.12633</v>
      </c>
      <c r="D115" s="57">
        <v>4208615.9053699998</v>
      </c>
      <c r="E115" s="190">
        <f>SUM(D116,D119,D120,D129,D130,D131)-D115</f>
        <v>0</v>
      </c>
      <c r="F115" s="11"/>
    </row>
    <row r="116" spans="1:6">
      <c r="A116" s="64" t="s">
        <v>279</v>
      </c>
      <c r="B116" s="95">
        <v>501553.55147000001</v>
      </c>
      <c r="C116" s="95">
        <v>8300.2311300000001</v>
      </c>
      <c r="D116" s="95">
        <v>509853.78260000004</v>
      </c>
      <c r="E116" s="190">
        <f>SUM(D117:D118)-D116</f>
        <v>0</v>
      </c>
      <c r="F116" s="11"/>
    </row>
    <row r="117" spans="1:6">
      <c r="A117" s="64" t="s">
        <v>280</v>
      </c>
      <c r="B117" s="95">
        <v>501438.62849000003</v>
      </c>
      <c r="C117" s="95">
        <v>8230.7488899999989</v>
      </c>
      <c r="D117" s="95">
        <v>509669.37738000002</v>
      </c>
      <c r="E117" s="11"/>
      <c r="F117" s="11"/>
    </row>
    <row r="118" spans="1:6">
      <c r="A118" s="64" t="s">
        <v>281</v>
      </c>
      <c r="B118" s="95">
        <v>114.92298</v>
      </c>
      <c r="C118" s="95">
        <v>69.482240000000004</v>
      </c>
      <c r="D118" s="95">
        <v>184.40522000000001</v>
      </c>
      <c r="E118" s="11"/>
      <c r="F118" s="11"/>
    </row>
    <row r="119" spans="1:6">
      <c r="A119" s="64" t="s">
        <v>282</v>
      </c>
      <c r="B119" s="95">
        <v>1000189.16613</v>
      </c>
      <c r="C119" s="95">
        <v>163744.00842</v>
      </c>
      <c r="D119" s="95">
        <v>1163933.1745499999</v>
      </c>
      <c r="E119" s="11"/>
      <c r="F119" s="11"/>
    </row>
    <row r="120" spans="1:6">
      <c r="A120" s="64" t="s">
        <v>283</v>
      </c>
      <c r="B120" s="95">
        <v>52379.60845</v>
      </c>
      <c r="C120" s="95">
        <v>143.04148000000001</v>
      </c>
      <c r="D120" s="95">
        <v>52522.64993</v>
      </c>
      <c r="E120" s="190">
        <f>SUM(D121:D128)-D120</f>
        <v>0</v>
      </c>
      <c r="F120" s="11"/>
    </row>
    <row r="121" spans="1:6">
      <c r="A121" s="65" t="s">
        <v>284</v>
      </c>
      <c r="B121" s="95">
        <v>203.7749</v>
      </c>
      <c r="C121" s="95">
        <v>143.04148000000001</v>
      </c>
      <c r="D121" s="95">
        <v>346.81637999999998</v>
      </c>
      <c r="E121" s="11"/>
      <c r="F121" s="11"/>
    </row>
    <row r="122" spans="1:6">
      <c r="A122" s="99" t="s">
        <v>285</v>
      </c>
      <c r="B122" s="95">
        <v>0</v>
      </c>
      <c r="C122" s="95">
        <v>0</v>
      </c>
      <c r="D122" s="95">
        <v>0</v>
      </c>
      <c r="E122" s="11"/>
      <c r="F122" s="11"/>
    </row>
    <row r="123" spans="1:6">
      <c r="A123" s="99" t="s">
        <v>286</v>
      </c>
      <c r="B123" s="95">
        <v>0</v>
      </c>
      <c r="C123" s="95">
        <v>0</v>
      </c>
      <c r="D123" s="95">
        <v>0</v>
      </c>
      <c r="E123" s="11"/>
      <c r="F123" s="11"/>
    </row>
    <row r="124" spans="1:6">
      <c r="A124" s="99" t="s">
        <v>287</v>
      </c>
      <c r="B124" s="95">
        <v>7</v>
      </c>
      <c r="C124" s="95">
        <v>0</v>
      </c>
      <c r="D124" s="95">
        <v>7</v>
      </c>
      <c r="E124" s="11"/>
      <c r="F124" s="11"/>
    </row>
    <row r="125" spans="1:6">
      <c r="A125" s="99" t="s">
        <v>288</v>
      </c>
      <c r="B125" s="95">
        <v>31.485469999999999</v>
      </c>
      <c r="C125" s="95">
        <v>0</v>
      </c>
      <c r="D125" s="95">
        <v>31.485469999999999</v>
      </c>
      <c r="E125" s="11"/>
      <c r="F125" s="11"/>
    </row>
    <row r="126" spans="1:6">
      <c r="A126" s="99" t="s">
        <v>289</v>
      </c>
      <c r="B126" s="95">
        <v>137.34807999999998</v>
      </c>
      <c r="C126" s="95">
        <v>0</v>
      </c>
      <c r="D126" s="95">
        <v>137.34807999999998</v>
      </c>
      <c r="E126" s="11"/>
      <c r="F126" s="11"/>
    </row>
    <row r="127" spans="1:6">
      <c r="A127" s="99" t="s">
        <v>290</v>
      </c>
      <c r="B127" s="95">
        <v>0</v>
      </c>
      <c r="C127" s="95">
        <v>0</v>
      </c>
      <c r="D127" s="95">
        <v>0</v>
      </c>
      <c r="E127" s="11"/>
      <c r="F127" s="11"/>
    </row>
    <row r="128" spans="1:6">
      <c r="A128" s="156" t="s">
        <v>291</v>
      </c>
      <c r="B128" s="95">
        <v>52000</v>
      </c>
      <c r="C128" s="95">
        <v>0</v>
      </c>
      <c r="D128" s="95">
        <v>52000</v>
      </c>
      <c r="E128" s="11"/>
      <c r="F128" s="11"/>
    </row>
    <row r="129" spans="1:6">
      <c r="A129" s="156" t="s">
        <v>292</v>
      </c>
      <c r="B129" s="95">
        <v>9907.3943400000007</v>
      </c>
      <c r="C129" s="95">
        <v>20712.189630000001</v>
      </c>
      <c r="D129" s="95">
        <v>30619.58397</v>
      </c>
      <c r="E129" s="11"/>
      <c r="F129" s="11"/>
    </row>
    <row r="130" spans="1:6">
      <c r="A130" s="64" t="s">
        <v>293</v>
      </c>
      <c r="B130" s="95">
        <v>2008577.8404000001</v>
      </c>
      <c r="C130" s="95">
        <v>156162.31696</v>
      </c>
      <c r="D130" s="95">
        <v>2164740.1573600001</v>
      </c>
      <c r="E130" s="11"/>
      <c r="F130" s="11"/>
    </row>
    <row r="131" spans="1:6">
      <c r="A131" s="64" t="s">
        <v>294</v>
      </c>
      <c r="B131" s="95">
        <v>275982.21824999998</v>
      </c>
      <c r="C131" s="95">
        <v>10964.33871</v>
      </c>
      <c r="D131" s="95">
        <v>286946.55695999996</v>
      </c>
      <c r="E131" s="11"/>
      <c r="F131" s="11"/>
    </row>
    <row r="132" spans="1:6">
      <c r="A132" s="177" t="s">
        <v>295</v>
      </c>
      <c r="B132" s="57">
        <v>81.866029999999995</v>
      </c>
      <c r="C132" s="57">
        <v>0</v>
      </c>
      <c r="D132" s="57">
        <v>81.866029999999995</v>
      </c>
      <c r="E132" s="11"/>
      <c r="F132" s="11"/>
    </row>
    <row r="133" spans="1:6">
      <c r="A133" s="177" t="s">
        <v>489</v>
      </c>
      <c r="B133" s="57">
        <v>49593.502209999999</v>
      </c>
      <c r="C133" s="57">
        <v>91893.024430000005</v>
      </c>
      <c r="D133" s="57">
        <v>141486.52664</v>
      </c>
      <c r="E133" s="190">
        <f>SUM(D134:D139)-D133</f>
        <v>0</v>
      </c>
      <c r="F133" s="11"/>
    </row>
    <row r="134" spans="1:6">
      <c r="A134" s="64" t="s">
        <v>490</v>
      </c>
      <c r="B134" s="95">
        <v>0</v>
      </c>
      <c r="C134" s="95">
        <v>0</v>
      </c>
      <c r="D134" s="95">
        <v>0</v>
      </c>
      <c r="E134" s="274"/>
      <c r="F134" s="274"/>
    </row>
    <row r="135" spans="1:6">
      <c r="A135" s="64" t="s">
        <v>491</v>
      </c>
      <c r="B135" s="95">
        <v>1461.73955</v>
      </c>
      <c r="C135" s="95">
        <v>8.8969500000000004</v>
      </c>
      <c r="D135" s="95">
        <v>1470.6365000000001</v>
      </c>
      <c r="E135" s="274"/>
      <c r="F135" s="274"/>
    </row>
    <row r="136" spans="1:6">
      <c r="A136" s="64" t="s">
        <v>492</v>
      </c>
      <c r="B136" s="95">
        <v>0</v>
      </c>
      <c r="C136" s="95">
        <v>0</v>
      </c>
      <c r="D136" s="95">
        <v>0</v>
      </c>
      <c r="E136" s="11"/>
      <c r="F136" s="11"/>
    </row>
    <row r="137" spans="1:6">
      <c r="A137" s="64" t="s">
        <v>493</v>
      </c>
      <c r="B137" s="95">
        <v>0</v>
      </c>
      <c r="C137" s="95">
        <v>0</v>
      </c>
      <c r="D137" s="95">
        <v>0</v>
      </c>
      <c r="E137" s="11"/>
      <c r="F137" s="11"/>
    </row>
    <row r="138" spans="1:6">
      <c r="A138" s="64" t="s">
        <v>494</v>
      </c>
      <c r="B138" s="95">
        <v>46305</v>
      </c>
      <c r="C138" s="95">
        <v>81500</v>
      </c>
      <c r="D138" s="95">
        <v>127805</v>
      </c>
      <c r="E138" s="11"/>
      <c r="F138" s="11"/>
    </row>
    <row r="139" spans="1:6">
      <c r="A139" s="64" t="s">
        <v>501</v>
      </c>
      <c r="B139" s="95">
        <v>1826.7626599999999</v>
      </c>
      <c r="C139" s="95">
        <v>10384.127480000001</v>
      </c>
      <c r="D139" s="95">
        <v>12210.890140000001</v>
      </c>
      <c r="E139" s="11"/>
      <c r="F139" s="11"/>
    </row>
    <row r="140" spans="1:6">
      <c r="A140" s="177" t="s">
        <v>296</v>
      </c>
      <c r="B140" s="57">
        <v>623158.71150999994</v>
      </c>
      <c r="C140" s="57">
        <v>345941.01056000002</v>
      </c>
      <c r="D140" s="57">
        <v>969099.72207000002</v>
      </c>
      <c r="E140" s="190">
        <f>SUM(D141:D148)-D140</f>
        <v>0</v>
      </c>
      <c r="F140" s="11"/>
    </row>
    <row r="141" spans="1:6">
      <c r="A141" s="64" t="s">
        <v>297</v>
      </c>
      <c r="B141" s="95">
        <v>7409.5850399999999</v>
      </c>
      <c r="C141" s="95">
        <v>2518.76937</v>
      </c>
      <c r="D141" s="95">
        <v>9928.3544099999999</v>
      </c>
      <c r="E141" s="11"/>
      <c r="F141" s="11"/>
    </row>
    <row r="142" spans="1:6">
      <c r="A142" s="64" t="s">
        <v>298</v>
      </c>
      <c r="B142" s="95">
        <v>61683.090560000004</v>
      </c>
      <c r="C142" s="95">
        <v>31900</v>
      </c>
      <c r="D142" s="95">
        <v>93583.090559999997</v>
      </c>
      <c r="E142" s="11"/>
      <c r="F142" s="11"/>
    </row>
    <row r="143" spans="1:6">
      <c r="A143" s="64" t="s">
        <v>299</v>
      </c>
      <c r="B143" s="95">
        <v>0</v>
      </c>
      <c r="C143" s="95">
        <v>0</v>
      </c>
      <c r="D143" s="95">
        <v>0</v>
      </c>
      <c r="E143" s="11"/>
      <c r="F143" s="11"/>
    </row>
    <row r="144" spans="1:6">
      <c r="A144" s="64" t="s">
        <v>300</v>
      </c>
      <c r="B144" s="95">
        <v>26009.682000000001</v>
      </c>
      <c r="C144" s="95">
        <v>15485.226560000001</v>
      </c>
      <c r="D144" s="95">
        <v>41494.908560000003</v>
      </c>
      <c r="E144" s="11"/>
      <c r="F144" s="11"/>
    </row>
    <row r="145" spans="1:6">
      <c r="A145" s="64" t="s">
        <v>301</v>
      </c>
      <c r="B145" s="95">
        <v>497440.37221</v>
      </c>
      <c r="C145" s="95">
        <v>240926.34416000001</v>
      </c>
      <c r="D145" s="95">
        <v>738366.71637000004</v>
      </c>
      <c r="E145" s="11"/>
      <c r="F145" s="11"/>
    </row>
    <row r="146" spans="1:6">
      <c r="A146" s="64" t="s">
        <v>302</v>
      </c>
      <c r="B146" s="95">
        <v>0</v>
      </c>
      <c r="C146" s="95">
        <v>5128.82</v>
      </c>
      <c r="D146" s="95">
        <v>5128.82</v>
      </c>
      <c r="E146" s="11"/>
      <c r="F146" s="11"/>
    </row>
    <row r="147" spans="1:6">
      <c r="A147" s="64" t="s">
        <v>303</v>
      </c>
      <c r="B147" s="95">
        <v>13720</v>
      </c>
      <c r="C147" s="95">
        <v>0</v>
      </c>
      <c r="D147" s="95">
        <v>13720</v>
      </c>
      <c r="E147" s="11"/>
      <c r="F147" s="11"/>
    </row>
    <row r="148" spans="1:6">
      <c r="A148" s="64" t="s">
        <v>304</v>
      </c>
      <c r="B148" s="95">
        <v>16895.9817</v>
      </c>
      <c r="C148" s="95">
        <v>49981.850469999998</v>
      </c>
      <c r="D148" s="95">
        <v>66877.832170000009</v>
      </c>
      <c r="E148" s="11"/>
      <c r="F148" s="11"/>
    </row>
    <row r="149" spans="1:6">
      <c r="A149" s="177" t="s">
        <v>305</v>
      </c>
      <c r="B149" s="57">
        <v>127057.71718000001</v>
      </c>
      <c r="C149" s="57">
        <v>10430.850269999999</v>
      </c>
      <c r="D149" s="57">
        <v>137488.56745</v>
      </c>
      <c r="E149" s="190">
        <f>SUM(D150:D154)-D149</f>
        <v>0</v>
      </c>
      <c r="F149" s="11"/>
    </row>
    <row r="150" spans="1:6">
      <c r="A150" s="64" t="s">
        <v>238</v>
      </c>
      <c r="B150" s="95">
        <v>24232.629629999999</v>
      </c>
      <c r="C150" s="95">
        <v>145.02521999999999</v>
      </c>
      <c r="D150" s="95">
        <v>24377.654850000003</v>
      </c>
      <c r="E150" s="11"/>
      <c r="F150" s="11"/>
    </row>
    <row r="151" spans="1:6">
      <c r="A151" s="64" t="s">
        <v>240</v>
      </c>
      <c r="B151" s="95">
        <v>43033.363219999999</v>
      </c>
      <c r="C151" s="95">
        <v>1607.1976499999998</v>
      </c>
      <c r="D151" s="95">
        <v>44640.560869999994</v>
      </c>
      <c r="E151" s="11"/>
      <c r="F151" s="11"/>
    </row>
    <row r="152" spans="1:6">
      <c r="A152" s="64" t="s">
        <v>306</v>
      </c>
      <c r="B152" s="95">
        <v>59301.928520000001</v>
      </c>
      <c r="C152" s="95">
        <v>7484.0962800000007</v>
      </c>
      <c r="D152" s="95">
        <v>66786.024799999999</v>
      </c>
      <c r="E152" s="11"/>
      <c r="F152" s="11"/>
    </row>
    <row r="153" spans="1:6">
      <c r="A153" s="64" t="s">
        <v>267</v>
      </c>
      <c r="B153" s="95">
        <v>489.79581000000002</v>
      </c>
      <c r="C153" s="95">
        <v>1194.5311200000001</v>
      </c>
      <c r="D153" s="95">
        <v>1684.3269299999999</v>
      </c>
      <c r="E153" s="11"/>
      <c r="F153" s="11"/>
    </row>
    <row r="154" spans="1:6">
      <c r="A154" s="64" t="s">
        <v>307</v>
      </c>
      <c r="B154" s="95">
        <v>0</v>
      </c>
      <c r="C154" s="95">
        <v>0</v>
      </c>
      <c r="D154" s="95">
        <v>0</v>
      </c>
      <c r="E154" s="11"/>
      <c r="F154" s="11"/>
    </row>
    <row r="155" spans="1:6">
      <c r="A155" s="177" t="s">
        <v>308</v>
      </c>
      <c r="B155" s="57">
        <v>52248.183840000005</v>
      </c>
      <c r="C155" s="57">
        <v>4817.2438300000003</v>
      </c>
      <c r="D155" s="57">
        <v>57065.427670000005</v>
      </c>
      <c r="E155" s="190">
        <f>SUM(D156:D161)-D155</f>
        <v>0</v>
      </c>
      <c r="F155" s="11"/>
    </row>
    <row r="156" spans="1:6">
      <c r="A156" s="64" t="s">
        <v>309</v>
      </c>
      <c r="B156" s="95">
        <v>1582.6339599999999</v>
      </c>
      <c r="C156" s="95">
        <v>253.75782999999998</v>
      </c>
      <c r="D156" s="95">
        <v>1836.3917900000001</v>
      </c>
      <c r="E156" s="11"/>
      <c r="F156" s="11"/>
    </row>
    <row r="157" spans="1:6">
      <c r="A157" s="64" t="s">
        <v>310</v>
      </c>
      <c r="B157" s="95">
        <v>0</v>
      </c>
      <c r="C157" s="95">
        <v>0</v>
      </c>
      <c r="D157" s="95">
        <v>0</v>
      </c>
      <c r="E157" s="11"/>
      <c r="F157" s="11"/>
    </row>
    <row r="158" spans="1:6">
      <c r="A158" s="64" t="s">
        <v>311</v>
      </c>
      <c r="B158" s="95">
        <v>15707.601789999999</v>
      </c>
      <c r="C158" s="95">
        <v>2309.1529999999998</v>
      </c>
      <c r="D158" s="95">
        <v>18016.754789999999</v>
      </c>
      <c r="E158" s="11"/>
      <c r="F158" s="11"/>
    </row>
    <row r="159" spans="1:6">
      <c r="A159" s="64" t="s">
        <v>1532</v>
      </c>
      <c r="B159" s="95">
        <v>0</v>
      </c>
      <c r="C159" s="95">
        <v>0</v>
      </c>
      <c r="D159" s="95">
        <v>0</v>
      </c>
      <c r="E159" s="11"/>
      <c r="F159" s="11"/>
    </row>
    <row r="160" spans="1:6">
      <c r="A160" s="64" t="s">
        <v>312</v>
      </c>
      <c r="B160" s="95">
        <v>34957.948090000005</v>
      </c>
      <c r="C160" s="95">
        <v>2254.3330000000001</v>
      </c>
      <c r="D160" s="95">
        <v>37212.281090000004</v>
      </c>
      <c r="E160" s="11"/>
      <c r="F160" s="11"/>
    </row>
    <row r="161" spans="1:6">
      <c r="A161" s="64" t="s">
        <v>313</v>
      </c>
      <c r="B161" s="95">
        <v>0</v>
      </c>
      <c r="C161" s="95">
        <v>0</v>
      </c>
      <c r="D161" s="95">
        <v>0</v>
      </c>
      <c r="E161" s="11"/>
      <c r="F161" s="11"/>
    </row>
    <row r="162" spans="1:6">
      <c r="A162" s="177" t="s">
        <v>314</v>
      </c>
      <c r="B162" s="57">
        <v>0</v>
      </c>
      <c r="C162" s="57">
        <v>0</v>
      </c>
      <c r="D162" s="57">
        <v>0</v>
      </c>
      <c r="E162" s="190">
        <f>SUM(D163:D166)-D162</f>
        <v>0</v>
      </c>
      <c r="F162" s="11"/>
    </row>
    <row r="163" spans="1:6">
      <c r="A163" s="64" t="s">
        <v>315</v>
      </c>
      <c r="B163" s="95">
        <v>0</v>
      </c>
      <c r="C163" s="95">
        <v>0</v>
      </c>
      <c r="D163" s="95">
        <v>0</v>
      </c>
      <c r="E163" s="11"/>
      <c r="F163" s="11"/>
    </row>
    <row r="164" spans="1:6">
      <c r="A164" s="64" t="s">
        <v>316</v>
      </c>
      <c r="B164" s="95">
        <v>0</v>
      </c>
      <c r="C164" s="95">
        <v>0</v>
      </c>
      <c r="D164" s="95">
        <v>0</v>
      </c>
      <c r="E164" s="11"/>
      <c r="F164" s="11"/>
    </row>
    <row r="165" spans="1:6">
      <c r="A165" s="64" t="s">
        <v>317</v>
      </c>
      <c r="B165" s="95">
        <v>0</v>
      </c>
      <c r="C165" s="95">
        <v>0</v>
      </c>
      <c r="D165" s="95">
        <v>0</v>
      </c>
      <c r="E165" s="11"/>
      <c r="F165" s="11"/>
    </row>
    <row r="166" spans="1:6">
      <c r="A166" s="64" t="s">
        <v>318</v>
      </c>
      <c r="B166" s="95">
        <v>0</v>
      </c>
      <c r="C166" s="95">
        <v>0</v>
      </c>
      <c r="D166" s="95">
        <v>0</v>
      </c>
      <c r="E166" s="11"/>
      <c r="F166" s="11"/>
    </row>
    <row r="167" spans="1:6">
      <c r="A167" s="177" t="s">
        <v>319</v>
      </c>
      <c r="B167" s="57">
        <v>67494.210790000012</v>
      </c>
      <c r="C167" s="57">
        <v>6899.30458</v>
      </c>
      <c r="D167" s="57">
        <v>74393.515370000008</v>
      </c>
      <c r="E167" s="190">
        <f>SUM(D168,D174,D175)-D167</f>
        <v>0</v>
      </c>
      <c r="F167" s="11"/>
    </row>
    <row r="168" spans="1:6">
      <c r="A168" s="64" t="s">
        <v>320</v>
      </c>
      <c r="B168" s="95">
        <v>24697.783600000002</v>
      </c>
      <c r="C168" s="95">
        <v>0</v>
      </c>
      <c r="D168" s="95">
        <v>24697.783600000002</v>
      </c>
      <c r="E168" s="190">
        <f>SUM(D169:D173)-D168</f>
        <v>0</v>
      </c>
      <c r="F168" s="11"/>
    </row>
    <row r="169" spans="1:6">
      <c r="A169" s="64" t="s">
        <v>321</v>
      </c>
      <c r="B169" s="95">
        <v>0</v>
      </c>
      <c r="C169" s="95">
        <v>0</v>
      </c>
      <c r="D169" s="95">
        <v>0</v>
      </c>
      <c r="E169" s="11"/>
      <c r="F169" s="11"/>
    </row>
    <row r="170" spans="1:6">
      <c r="A170" s="64" t="s">
        <v>322</v>
      </c>
      <c r="B170" s="95">
        <v>54.536999999999999</v>
      </c>
      <c r="C170" s="95">
        <v>0</v>
      </c>
      <c r="D170" s="95">
        <v>54.536999999999999</v>
      </c>
      <c r="E170" s="11"/>
      <c r="F170" s="11"/>
    </row>
    <row r="171" spans="1:6">
      <c r="A171" s="64" t="s">
        <v>323</v>
      </c>
      <c r="B171" s="95">
        <v>24643.246600000002</v>
      </c>
      <c r="C171" s="95">
        <v>0</v>
      </c>
      <c r="D171" s="95">
        <v>24643.246600000002</v>
      </c>
      <c r="E171" s="11"/>
      <c r="F171" s="11"/>
    </row>
    <row r="172" spans="1:6">
      <c r="A172" s="64" t="s">
        <v>324</v>
      </c>
      <c r="B172" s="95">
        <v>0</v>
      </c>
      <c r="C172" s="95">
        <v>0</v>
      </c>
      <c r="D172" s="95">
        <v>0</v>
      </c>
      <c r="E172" s="11"/>
      <c r="F172" s="11"/>
    </row>
    <row r="173" spans="1:6">
      <c r="A173" s="64" t="s">
        <v>325</v>
      </c>
      <c r="B173" s="95">
        <v>0</v>
      </c>
      <c r="C173" s="95">
        <v>0</v>
      </c>
      <c r="D173" s="95">
        <v>0</v>
      </c>
      <c r="E173" s="11"/>
      <c r="F173" s="11"/>
    </row>
    <row r="174" spans="1:6">
      <c r="A174" s="64" t="s">
        <v>326</v>
      </c>
      <c r="B174" s="95">
        <v>42100</v>
      </c>
      <c r="C174" s="95">
        <v>6855.884</v>
      </c>
      <c r="D174" s="95">
        <v>48955.883999999998</v>
      </c>
      <c r="E174" s="11"/>
      <c r="F174" s="11"/>
    </row>
    <row r="175" spans="1:6">
      <c r="A175" s="64" t="s">
        <v>327</v>
      </c>
      <c r="B175" s="95">
        <v>696.42719</v>
      </c>
      <c r="C175" s="95">
        <v>43.420580000000001</v>
      </c>
      <c r="D175" s="95">
        <v>739.84776999999997</v>
      </c>
      <c r="E175" s="11"/>
      <c r="F175" s="11"/>
    </row>
    <row r="176" spans="1:6">
      <c r="A176" s="177" t="s">
        <v>328</v>
      </c>
      <c r="B176" s="57">
        <v>350351.60285000002</v>
      </c>
      <c r="C176" s="57">
        <v>69770.386780000001</v>
      </c>
      <c r="D176" s="57">
        <v>420121.98962999997</v>
      </c>
      <c r="E176" s="190">
        <f>SUM(D177,D181,D185,D187,D191)-D176</f>
        <v>0</v>
      </c>
      <c r="F176" s="11"/>
    </row>
    <row r="177" spans="1:6">
      <c r="A177" s="63" t="s">
        <v>329</v>
      </c>
      <c r="B177" s="95">
        <v>294410.5</v>
      </c>
      <c r="C177" s="95">
        <v>89221.28</v>
      </c>
      <c r="D177" s="95">
        <v>383631.78</v>
      </c>
      <c r="E177" s="190">
        <f>SUM(D178:D180)-D177</f>
        <v>0</v>
      </c>
      <c r="F177" s="11"/>
    </row>
    <row r="178" spans="1:6">
      <c r="A178" s="64" t="s">
        <v>330</v>
      </c>
      <c r="B178" s="95">
        <v>294410.5</v>
      </c>
      <c r="C178" s="95">
        <v>89221.28</v>
      </c>
      <c r="D178" s="95">
        <v>383631.78</v>
      </c>
      <c r="E178" s="11"/>
      <c r="F178" s="11"/>
    </row>
    <row r="179" spans="1:6">
      <c r="A179" s="64" t="s">
        <v>331</v>
      </c>
      <c r="B179" s="95">
        <v>0</v>
      </c>
      <c r="C179" s="95">
        <v>0</v>
      </c>
      <c r="D179" s="95">
        <v>0</v>
      </c>
      <c r="E179" s="11"/>
      <c r="F179" s="11"/>
    </row>
    <row r="180" spans="1:6">
      <c r="A180" s="64" t="s">
        <v>332</v>
      </c>
      <c r="B180" s="95">
        <v>0</v>
      </c>
      <c r="C180" s="95">
        <v>0</v>
      </c>
      <c r="D180" s="95">
        <v>0</v>
      </c>
      <c r="E180" s="11"/>
      <c r="F180" s="11"/>
    </row>
    <row r="181" spans="1:6">
      <c r="A181" s="63" t="s">
        <v>333</v>
      </c>
      <c r="B181" s="95">
        <v>883.85143000000005</v>
      </c>
      <c r="C181" s="95">
        <v>12856.73559</v>
      </c>
      <c r="D181" s="95">
        <v>13740.587019999999</v>
      </c>
      <c r="E181" s="190">
        <f>SUM(D182:D184)-D181</f>
        <v>0</v>
      </c>
      <c r="F181" s="11"/>
    </row>
    <row r="182" spans="1:6">
      <c r="A182" s="64" t="s">
        <v>334</v>
      </c>
      <c r="B182" s="95">
        <v>0</v>
      </c>
      <c r="C182" s="95">
        <v>0</v>
      </c>
      <c r="D182" s="95">
        <v>0</v>
      </c>
      <c r="E182" s="11"/>
      <c r="F182" s="11"/>
    </row>
    <row r="183" spans="1:6">
      <c r="A183" s="64" t="s">
        <v>335</v>
      </c>
      <c r="B183" s="95">
        <v>1.56552</v>
      </c>
      <c r="C183" s="95">
        <v>12856.73559</v>
      </c>
      <c r="D183" s="95">
        <v>12858.301109999999</v>
      </c>
      <c r="E183" s="11"/>
      <c r="F183" s="11"/>
    </row>
    <row r="184" spans="1:6">
      <c r="A184" s="64" t="s">
        <v>336</v>
      </c>
      <c r="B184" s="95">
        <v>882.28591000000006</v>
      </c>
      <c r="C184" s="95">
        <v>0</v>
      </c>
      <c r="D184" s="95">
        <v>882.28591000000006</v>
      </c>
      <c r="E184" s="11"/>
      <c r="F184" s="11"/>
    </row>
    <row r="185" spans="1:6">
      <c r="A185" s="63" t="s">
        <v>337</v>
      </c>
      <c r="B185" s="95">
        <v>0</v>
      </c>
      <c r="C185" s="95">
        <v>0</v>
      </c>
      <c r="D185" s="95">
        <v>0</v>
      </c>
      <c r="E185" s="190">
        <f>SUM(D186)-D185</f>
        <v>0</v>
      </c>
      <c r="F185" s="11"/>
    </row>
    <row r="186" spans="1:6">
      <c r="A186" s="64" t="s">
        <v>338</v>
      </c>
      <c r="B186" s="95">
        <v>0</v>
      </c>
      <c r="C186" s="95">
        <v>0</v>
      </c>
      <c r="D186" s="95">
        <v>0</v>
      </c>
      <c r="E186" s="11"/>
      <c r="F186" s="11"/>
    </row>
    <row r="187" spans="1:6">
      <c r="A187" s="63" t="s">
        <v>339</v>
      </c>
      <c r="B187" s="95">
        <v>36717.15986</v>
      </c>
      <c r="C187" s="95">
        <v>4986.2727400000003</v>
      </c>
      <c r="D187" s="95">
        <v>41703.4326</v>
      </c>
      <c r="E187" s="190">
        <f>SUM(D188:D190)-D187</f>
        <v>0</v>
      </c>
      <c r="F187" s="11"/>
    </row>
    <row r="188" spans="1:6">
      <c r="A188" s="64" t="s">
        <v>340</v>
      </c>
      <c r="B188" s="95">
        <v>33774.062380000003</v>
      </c>
      <c r="C188" s="95">
        <v>4507.8763600000002</v>
      </c>
      <c r="D188" s="95">
        <v>38281.938740000005</v>
      </c>
      <c r="E188" s="11"/>
      <c r="F188" s="11"/>
    </row>
    <row r="189" spans="1:6">
      <c r="A189" s="64" t="s">
        <v>341</v>
      </c>
      <c r="B189" s="95">
        <v>2943.0974799999999</v>
      </c>
      <c r="C189" s="95">
        <v>478.39638000000002</v>
      </c>
      <c r="D189" s="95">
        <v>3421.49386</v>
      </c>
      <c r="E189" s="11"/>
      <c r="F189" s="11"/>
    </row>
    <row r="190" spans="1:6">
      <c r="A190" s="64" t="s">
        <v>342</v>
      </c>
      <c r="B190" s="95">
        <v>0</v>
      </c>
      <c r="C190" s="95">
        <v>0</v>
      </c>
      <c r="D190" s="95">
        <v>0</v>
      </c>
      <c r="E190" s="11"/>
      <c r="F190" s="11"/>
    </row>
    <row r="191" spans="1:6">
      <c r="A191" s="63" t="s">
        <v>343</v>
      </c>
      <c r="B191" s="95">
        <v>18340.091559999997</v>
      </c>
      <c r="C191" s="95">
        <v>-37293.901549999995</v>
      </c>
      <c r="D191" s="95">
        <v>-18953.809989999998</v>
      </c>
      <c r="E191" s="190">
        <f>SUM(D192:D193)-D191</f>
        <v>0</v>
      </c>
      <c r="F191" s="11"/>
    </row>
    <row r="192" spans="1:6">
      <c r="A192" s="64" t="s">
        <v>344</v>
      </c>
      <c r="B192" s="95">
        <v>1794.15068</v>
      </c>
      <c r="C192" s="95">
        <v>-32058.799749999998</v>
      </c>
      <c r="D192" s="95">
        <v>-30264.649069999999</v>
      </c>
      <c r="E192" s="11"/>
      <c r="F192" s="11"/>
    </row>
    <row r="193" spans="1:6">
      <c r="A193" s="100" t="s">
        <v>345</v>
      </c>
      <c r="B193" s="95">
        <v>16545.940880000002</v>
      </c>
      <c r="C193" s="95">
        <v>-5235.1017999999995</v>
      </c>
      <c r="D193" s="95">
        <v>11310.83908</v>
      </c>
      <c r="E193" s="11"/>
      <c r="F193" s="11"/>
    </row>
    <row r="194" spans="1:6">
      <c r="A194" s="155" t="s">
        <v>346</v>
      </c>
      <c r="B194" s="57">
        <v>5118575.57345</v>
      </c>
      <c r="C194" s="57">
        <v>889777.94678</v>
      </c>
      <c r="D194" s="57">
        <v>6008353.5202299999</v>
      </c>
      <c r="E194" s="190">
        <f>SUM(D176,D114)-D194</f>
        <v>0</v>
      </c>
      <c r="F194" s="146">
        <f>D194-D7</f>
        <v>0</v>
      </c>
    </row>
    <row r="195" spans="1:6">
      <c r="A195" s="177" t="s">
        <v>347</v>
      </c>
      <c r="B195" s="57">
        <v>40707.00722</v>
      </c>
      <c r="C195" s="57">
        <v>26225.411929999998</v>
      </c>
      <c r="D195" s="57">
        <v>66932.419150000002</v>
      </c>
      <c r="E195" s="190">
        <f>SUM(D196,D202,D208,D209,D214)-D195</f>
        <v>0</v>
      </c>
      <c r="F195" s="11"/>
    </row>
    <row r="196" spans="1:6">
      <c r="A196" s="63" t="s">
        <v>348</v>
      </c>
      <c r="B196" s="95">
        <v>0</v>
      </c>
      <c r="C196" s="95">
        <v>0</v>
      </c>
      <c r="D196" s="95">
        <v>0</v>
      </c>
      <c r="E196" s="190">
        <f>SUM(D197:D201)-D196</f>
        <v>0</v>
      </c>
      <c r="F196" s="11"/>
    </row>
    <row r="197" spans="1:6">
      <c r="A197" s="64" t="s">
        <v>349</v>
      </c>
      <c r="B197" s="95">
        <v>0</v>
      </c>
      <c r="C197" s="95">
        <v>0</v>
      </c>
      <c r="D197" s="95">
        <v>0</v>
      </c>
      <c r="E197" s="11"/>
      <c r="F197" s="11"/>
    </row>
    <row r="198" spans="1:6">
      <c r="A198" s="64" t="s">
        <v>350</v>
      </c>
      <c r="B198" s="95">
        <v>0</v>
      </c>
      <c r="C198" s="95">
        <v>0</v>
      </c>
      <c r="D198" s="95">
        <v>0</v>
      </c>
      <c r="E198" s="11"/>
      <c r="F198" s="11"/>
    </row>
    <row r="199" spans="1:6">
      <c r="A199" s="64" t="s">
        <v>351</v>
      </c>
      <c r="B199" s="95">
        <v>0</v>
      </c>
      <c r="C199" s="95">
        <v>0</v>
      </c>
      <c r="D199" s="95">
        <v>0</v>
      </c>
      <c r="E199" s="11"/>
      <c r="F199" s="11"/>
    </row>
    <row r="200" spans="1:6">
      <c r="A200" s="64" t="s">
        <v>352</v>
      </c>
      <c r="B200" s="95">
        <v>0</v>
      </c>
      <c r="C200" s="95">
        <v>0</v>
      </c>
      <c r="D200" s="95">
        <v>0</v>
      </c>
      <c r="E200" s="11"/>
      <c r="F200" s="11"/>
    </row>
    <row r="201" spans="1:6">
      <c r="A201" s="64" t="s">
        <v>353</v>
      </c>
      <c r="B201" s="95">
        <v>0</v>
      </c>
      <c r="C201" s="95">
        <v>0</v>
      </c>
      <c r="D201" s="95">
        <v>0</v>
      </c>
      <c r="E201" s="11"/>
      <c r="F201" s="11"/>
    </row>
    <row r="202" spans="1:6">
      <c r="A202" s="63" t="s">
        <v>354</v>
      </c>
      <c r="B202" s="95">
        <v>0</v>
      </c>
      <c r="C202" s="95">
        <v>24228.273639999999</v>
      </c>
      <c r="D202" s="95">
        <v>24228.273639999999</v>
      </c>
      <c r="E202" s="190">
        <f>SUM(D203:D207)-D202</f>
        <v>0</v>
      </c>
      <c r="F202" s="11"/>
    </row>
    <row r="203" spans="1:6">
      <c r="A203" s="64" t="s">
        <v>355</v>
      </c>
      <c r="B203" s="95">
        <v>0</v>
      </c>
      <c r="C203" s="95">
        <v>0</v>
      </c>
      <c r="D203" s="95">
        <v>0</v>
      </c>
      <c r="E203" s="11"/>
      <c r="F203" s="11"/>
    </row>
    <row r="204" spans="1:6">
      <c r="A204" s="64" t="s">
        <v>356</v>
      </c>
      <c r="B204" s="95">
        <v>0</v>
      </c>
      <c r="C204" s="95">
        <v>0</v>
      </c>
      <c r="D204" s="95">
        <v>0</v>
      </c>
      <c r="E204" s="11"/>
      <c r="F204" s="11"/>
    </row>
    <row r="205" spans="1:6">
      <c r="A205" s="64" t="s">
        <v>357</v>
      </c>
      <c r="B205" s="95">
        <v>0</v>
      </c>
      <c r="C205" s="95">
        <v>7169.4186600000003</v>
      </c>
      <c r="D205" s="95">
        <v>7169.4186600000003</v>
      </c>
      <c r="E205" s="11"/>
      <c r="F205" s="11"/>
    </row>
    <row r="206" spans="1:6">
      <c r="A206" s="64" t="s">
        <v>358</v>
      </c>
      <c r="B206" s="95">
        <v>0</v>
      </c>
      <c r="C206" s="95">
        <v>0</v>
      </c>
      <c r="D206" s="95">
        <v>0</v>
      </c>
      <c r="E206" s="11"/>
      <c r="F206" s="11"/>
    </row>
    <row r="207" spans="1:6">
      <c r="A207" s="64" t="s">
        <v>359</v>
      </c>
      <c r="B207" s="95">
        <v>0</v>
      </c>
      <c r="C207" s="95">
        <v>17058.85498</v>
      </c>
      <c r="D207" s="95">
        <v>17058.85498</v>
      </c>
      <c r="E207" s="11"/>
      <c r="F207" s="11"/>
    </row>
    <row r="208" spans="1:6">
      <c r="A208" s="63" t="s">
        <v>360</v>
      </c>
      <c r="B208" s="95">
        <v>0</v>
      </c>
      <c r="C208" s="95">
        <v>0</v>
      </c>
      <c r="D208" s="95">
        <v>0</v>
      </c>
      <c r="E208" s="11"/>
      <c r="F208" s="11"/>
    </row>
    <row r="209" spans="1:6">
      <c r="A209" s="63" t="s">
        <v>361</v>
      </c>
      <c r="B209" s="95">
        <v>40707.00722</v>
      </c>
      <c r="C209" s="95">
        <v>1997.1382900000001</v>
      </c>
      <c r="D209" s="95">
        <v>42704.145509999995</v>
      </c>
      <c r="E209" s="190">
        <f>SUM(D210:D213)-D209</f>
        <v>0</v>
      </c>
      <c r="F209" s="11"/>
    </row>
    <row r="210" spans="1:6">
      <c r="A210" s="64" t="s">
        <v>362</v>
      </c>
      <c r="B210" s="95">
        <v>0</v>
      </c>
      <c r="C210" s="95">
        <v>0</v>
      </c>
      <c r="D210" s="95">
        <v>0</v>
      </c>
      <c r="E210" s="11"/>
      <c r="F210" s="11"/>
    </row>
    <row r="211" spans="1:6">
      <c r="A211" s="64" t="s">
        <v>363</v>
      </c>
      <c r="B211" s="95">
        <v>40707.00722</v>
      </c>
      <c r="C211" s="95">
        <v>1753.5766299999998</v>
      </c>
      <c r="D211" s="95">
        <v>42460.583850000003</v>
      </c>
      <c r="E211" s="11"/>
      <c r="F211" s="11"/>
    </row>
    <row r="212" spans="1:6">
      <c r="A212" s="64" t="s">
        <v>364</v>
      </c>
      <c r="B212" s="95">
        <v>0</v>
      </c>
      <c r="C212" s="95">
        <v>0</v>
      </c>
      <c r="D212" s="95">
        <v>0</v>
      </c>
      <c r="E212" s="11"/>
      <c r="F212" s="11"/>
    </row>
    <row r="213" spans="1:6">
      <c r="A213" s="64" t="s">
        <v>365</v>
      </c>
      <c r="B213" s="95">
        <v>0</v>
      </c>
      <c r="C213" s="95">
        <v>243.56166000000002</v>
      </c>
      <c r="D213" s="95">
        <v>243.56166000000002</v>
      </c>
      <c r="E213" s="11"/>
      <c r="F213" s="11"/>
    </row>
    <row r="214" spans="1:6">
      <c r="A214" s="63" t="s">
        <v>366</v>
      </c>
      <c r="B214" s="95">
        <v>0</v>
      </c>
      <c r="C214" s="95">
        <v>0</v>
      </c>
      <c r="D214" s="95">
        <v>0</v>
      </c>
      <c r="E214" s="11"/>
      <c r="F214" s="11"/>
    </row>
    <row r="215" spans="1:6">
      <c r="A215" s="177" t="s">
        <v>367</v>
      </c>
      <c r="B215" s="57">
        <v>5831875.15546</v>
      </c>
      <c r="C215" s="57">
        <v>1920998.5820799998</v>
      </c>
      <c r="D215" s="57">
        <v>7752873.7375400001</v>
      </c>
      <c r="E215" s="190">
        <f>SUM(D216,D220,D226,D229,D232,D242,D249,D252)-D215</f>
        <v>0</v>
      </c>
      <c r="F215" s="11"/>
    </row>
    <row r="216" spans="1:6">
      <c r="A216" s="63" t="s">
        <v>368</v>
      </c>
      <c r="B216" s="95">
        <v>0</v>
      </c>
      <c r="C216" s="95">
        <v>1.7000000000000001E-2</v>
      </c>
      <c r="D216" s="95">
        <v>1.7000000000000001E-2</v>
      </c>
      <c r="E216" s="190">
        <f>SUM(D217:D219)-D216</f>
        <v>0</v>
      </c>
      <c r="F216" s="11"/>
    </row>
    <row r="217" spans="1:6">
      <c r="A217" s="64" t="s">
        <v>369</v>
      </c>
      <c r="B217" s="95">
        <v>0</v>
      </c>
      <c r="C217" s="95">
        <v>0</v>
      </c>
      <c r="D217" s="95">
        <v>0</v>
      </c>
      <c r="E217" s="11"/>
      <c r="F217" s="11"/>
    </row>
    <row r="218" spans="1:6">
      <c r="A218" s="64" t="s">
        <v>370</v>
      </c>
      <c r="B218" s="95">
        <v>0</v>
      </c>
      <c r="C218" s="95">
        <v>0</v>
      </c>
      <c r="D218" s="95">
        <v>0</v>
      </c>
      <c r="E218" s="11"/>
      <c r="F218" s="11"/>
    </row>
    <row r="219" spans="1:6">
      <c r="A219" s="64" t="s">
        <v>371</v>
      </c>
      <c r="B219" s="95">
        <v>0</v>
      </c>
      <c r="C219" s="95">
        <v>1.7000000000000001E-2</v>
      </c>
      <c r="D219" s="95">
        <v>1.7000000000000001E-2</v>
      </c>
      <c r="E219" s="11"/>
      <c r="F219" s="11"/>
    </row>
    <row r="220" spans="1:6">
      <c r="A220" s="63" t="s">
        <v>372</v>
      </c>
      <c r="B220" s="95">
        <v>0</v>
      </c>
      <c r="C220" s="95">
        <v>0</v>
      </c>
      <c r="D220" s="95">
        <v>0</v>
      </c>
      <c r="E220" s="190">
        <f>SUM(D221:D225)-D220</f>
        <v>0</v>
      </c>
      <c r="F220" s="11"/>
    </row>
    <row r="221" spans="1:6">
      <c r="A221" s="65" t="s">
        <v>373</v>
      </c>
      <c r="B221" s="95">
        <v>0</v>
      </c>
      <c r="C221" s="95">
        <v>0</v>
      </c>
      <c r="D221" s="95">
        <v>0</v>
      </c>
      <c r="E221" s="11"/>
      <c r="F221" s="11"/>
    </row>
    <row r="222" spans="1:6">
      <c r="A222" s="64" t="s">
        <v>374</v>
      </c>
      <c r="B222" s="95">
        <v>0</v>
      </c>
      <c r="C222" s="95">
        <v>0</v>
      </c>
      <c r="D222" s="95">
        <v>0</v>
      </c>
      <c r="E222" s="11"/>
      <c r="F222" s="11"/>
    </row>
    <row r="223" spans="1:6">
      <c r="A223" s="64" t="s">
        <v>375</v>
      </c>
      <c r="B223" s="95">
        <v>0</v>
      </c>
      <c r="C223" s="95">
        <v>0</v>
      </c>
      <c r="D223" s="95">
        <v>0</v>
      </c>
      <c r="E223" s="11"/>
      <c r="F223" s="11"/>
    </row>
    <row r="224" spans="1:6">
      <c r="A224" s="64" t="s">
        <v>376</v>
      </c>
      <c r="B224" s="95">
        <v>0</v>
      </c>
      <c r="C224" s="95">
        <v>0</v>
      </c>
      <c r="D224" s="95">
        <v>0</v>
      </c>
      <c r="E224" s="11"/>
      <c r="F224" s="11"/>
    </row>
    <row r="225" spans="1:6">
      <c r="A225" s="64" t="s">
        <v>377</v>
      </c>
      <c r="B225" s="95">
        <v>0</v>
      </c>
      <c r="C225" s="95">
        <v>0</v>
      </c>
      <c r="D225" s="95">
        <v>0</v>
      </c>
      <c r="E225" s="11"/>
      <c r="F225" s="11"/>
    </row>
    <row r="226" spans="1:6">
      <c r="A226" s="63" t="s">
        <v>378</v>
      </c>
      <c r="B226" s="95">
        <v>0</v>
      </c>
      <c r="C226" s="95">
        <v>0</v>
      </c>
      <c r="D226" s="95">
        <v>0</v>
      </c>
      <c r="E226" s="190">
        <f>SUM(D227:D228)-D226</f>
        <v>0</v>
      </c>
      <c r="F226" s="11"/>
    </row>
    <row r="227" spans="1:6">
      <c r="A227" s="64" t="s">
        <v>379</v>
      </c>
      <c r="B227" s="95">
        <v>0</v>
      </c>
      <c r="C227" s="95">
        <v>0</v>
      </c>
      <c r="D227" s="95">
        <v>0</v>
      </c>
      <c r="E227" s="11"/>
      <c r="F227" s="11"/>
    </row>
    <row r="228" spans="1:6">
      <c r="A228" s="64" t="s">
        <v>380</v>
      </c>
      <c r="B228" s="95">
        <v>0</v>
      </c>
      <c r="C228" s="95">
        <v>0</v>
      </c>
      <c r="D228" s="95">
        <v>0</v>
      </c>
      <c r="E228" s="11"/>
      <c r="F228" s="11"/>
    </row>
    <row r="229" spans="1:6">
      <c r="A229" s="63" t="s">
        <v>381</v>
      </c>
      <c r="B229" s="95">
        <v>0</v>
      </c>
      <c r="C229" s="95">
        <v>0</v>
      </c>
      <c r="D229" s="95">
        <v>0</v>
      </c>
      <c r="E229" s="190">
        <f>SUM(D230:D231)-D229</f>
        <v>0</v>
      </c>
      <c r="F229" s="11"/>
    </row>
    <row r="230" spans="1:6">
      <c r="A230" s="64" t="s">
        <v>382</v>
      </c>
      <c r="B230" s="95">
        <v>0</v>
      </c>
      <c r="C230" s="95">
        <v>0</v>
      </c>
      <c r="D230" s="95">
        <v>0</v>
      </c>
      <c r="E230" s="11"/>
      <c r="F230" s="11"/>
    </row>
    <row r="231" spans="1:6">
      <c r="A231" s="64" t="s">
        <v>383</v>
      </c>
      <c r="B231" s="95">
        <v>0</v>
      </c>
      <c r="C231" s="95">
        <v>0</v>
      </c>
      <c r="D231" s="95">
        <v>0</v>
      </c>
      <c r="E231" s="11"/>
      <c r="F231" s="11"/>
    </row>
    <row r="232" spans="1:6">
      <c r="A232" s="63" t="s">
        <v>384</v>
      </c>
      <c r="B232" s="95">
        <v>3747147.5017399997</v>
      </c>
      <c r="C232" s="95">
        <v>1689046.0795100001</v>
      </c>
      <c r="D232" s="95">
        <v>5436193.5812499998</v>
      </c>
      <c r="E232" s="190">
        <f>SUM(D233:D241)-D232</f>
        <v>0</v>
      </c>
      <c r="F232" s="11"/>
    </row>
    <row r="233" spans="1:6">
      <c r="A233" s="64" t="s">
        <v>385</v>
      </c>
      <c r="B233" s="95">
        <v>3022989.0839699996</v>
      </c>
      <c r="C233" s="95">
        <v>1499858.18557</v>
      </c>
      <c r="D233" s="95">
        <v>4522847.2695399998</v>
      </c>
      <c r="E233" s="11"/>
      <c r="F233" s="11"/>
    </row>
    <row r="234" spans="1:6">
      <c r="A234" s="64" t="s">
        <v>386</v>
      </c>
      <c r="B234" s="95">
        <v>0</v>
      </c>
      <c r="C234" s="95">
        <v>0</v>
      </c>
      <c r="D234" s="95">
        <v>0</v>
      </c>
      <c r="E234" s="11"/>
      <c r="F234" s="11"/>
    </row>
    <row r="235" spans="1:6">
      <c r="A235" s="64" t="s">
        <v>387</v>
      </c>
      <c r="B235" s="95">
        <v>701488.62262000004</v>
      </c>
      <c r="C235" s="95">
        <v>167746.46280000001</v>
      </c>
      <c r="D235" s="95">
        <v>869235.0854199999</v>
      </c>
      <c r="E235" s="11"/>
      <c r="F235" s="11"/>
    </row>
    <row r="236" spans="1:6">
      <c r="A236" s="64" t="s">
        <v>388</v>
      </c>
      <c r="B236" s="95">
        <v>0</v>
      </c>
      <c r="C236" s="95">
        <v>0</v>
      </c>
      <c r="D236" s="95">
        <v>0</v>
      </c>
      <c r="E236" s="11"/>
      <c r="F236" s="11"/>
    </row>
    <row r="237" spans="1:6">
      <c r="A237" s="64" t="s">
        <v>389</v>
      </c>
      <c r="B237" s="64">
        <v>1007.6306500000001</v>
      </c>
      <c r="C237" s="64">
        <v>18870.193380000001</v>
      </c>
      <c r="D237" s="64">
        <v>19877.82403</v>
      </c>
      <c r="E237" s="11"/>
      <c r="F237" s="11"/>
    </row>
    <row r="238" spans="1:6">
      <c r="A238" s="64" t="s">
        <v>390</v>
      </c>
      <c r="B238" s="64">
        <v>0</v>
      </c>
      <c r="C238" s="64">
        <v>0</v>
      </c>
      <c r="D238" s="64">
        <v>0</v>
      </c>
      <c r="E238" s="11"/>
      <c r="F238" s="11"/>
    </row>
    <row r="239" spans="1:6">
      <c r="A239" s="64" t="s">
        <v>391</v>
      </c>
      <c r="B239" s="64">
        <v>267.15899999999999</v>
      </c>
      <c r="C239" s="64">
        <v>0</v>
      </c>
      <c r="D239" s="64">
        <v>267.15899999999999</v>
      </c>
      <c r="E239" s="11"/>
      <c r="F239" s="11"/>
    </row>
    <row r="240" spans="1:6">
      <c r="A240" s="64" t="s">
        <v>392</v>
      </c>
      <c r="B240" s="64">
        <v>0</v>
      </c>
      <c r="C240" s="64">
        <v>0</v>
      </c>
      <c r="D240" s="64">
        <v>0</v>
      </c>
      <c r="E240" s="11"/>
      <c r="F240" s="11"/>
    </row>
    <row r="241" spans="1:6">
      <c r="A241" s="64" t="s">
        <v>393</v>
      </c>
      <c r="B241" s="64">
        <v>21395.005499999999</v>
      </c>
      <c r="C241" s="64">
        <v>2571.23776</v>
      </c>
      <c r="D241" s="64">
        <v>23966.243260000003</v>
      </c>
      <c r="E241" s="11"/>
      <c r="F241" s="11"/>
    </row>
    <row r="242" spans="1:6">
      <c r="A242" s="63" t="s">
        <v>394</v>
      </c>
      <c r="B242" s="64">
        <v>2053378.1848499998</v>
      </c>
      <c r="C242" s="64">
        <v>231327.75244000001</v>
      </c>
      <c r="D242" s="64">
        <v>2284705.9372899998</v>
      </c>
      <c r="E242" s="190">
        <f>SUM(D243:D248)-D242</f>
        <v>0</v>
      </c>
      <c r="F242" s="11"/>
    </row>
    <row r="243" spans="1:6">
      <c r="A243" s="64" t="s">
        <v>395</v>
      </c>
      <c r="B243" s="64">
        <v>994581.41220999998</v>
      </c>
      <c r="C243" s="64">
        <v>178269.39808000001</v>
      </c>
      <c r="D243" s="64">
        <v>1172850.8102899999</v>
      </c>
      <c r="E243" s="11"/>
      <c r="F243" s="11"/>
    </row>
    <row r="244" spans="1:6">
      <c r="A244" s="64" t="s">
        <v>396</v>
      </c>
      <c r="B244" s="64">
        <v>0</v>
      </c>
      <c r="C244" s="64">
        <v>0</v>
      </c>
      <c r="D244" s="64">
        <v>0</v>
      </c>
      <c r="E244" s="11"/>
      <c r="F244" s="11"/>
    </row>
    <row r="245" spans="1:6">
      <c r="A245" s="64" t="s">
        <v>397</v>
      </c>
      <c r="B245" s="64">
        <v>208059.09036999999</v>
      </c>
      <c r="C245" s="64">
        <v>25797.432149999997</v>
      </c>
      <c r="D245" s="64">
        <v>233856.52252</v>
      </c>
      <c r="E245" s="11"/>
      <c r="F245" s="11"/>
    </row>
    <row r="246" spans="1:6">
      <c r="A246" s="64" t="s">
        <v>398</v>
      </c>
      <c r="B246" s="64">
        <v>22273.994300000002</v>
      </c>
      <c r="C246" s="64">
        <v>24743.456719999998</v>
      </c>
      <c r="D246" s="64">
        <v>47017.45102</v>
      </c>
      <c r="E246" s="11"/>
      <c r="F246" s="11"/>
    </row>
    <row r="247" spans="1:6">
      <c r="A247" s="64" t="s">
        <v>399</v>
      </c>
      <c r="B247" s="64">
        <v>0</v>
      </c>
      <c r="C247" s="64">
        <v>0</v>
      </c>
      <c r="D247" s="64">
        <v>0</v>
      </c>
      <c r="E247" s="11"/>
      <c r="F247" s="11"/>
    </row>
    <row r="248" spans="1:6">
      <c r="A248" s="64" t="s">
        <v>400</v>
      </c>
      <c r="B248" s="64">
        <v>828463.68797000009</v>
      </c>
      <c r="C248" s="64">
        <v>2517.46549</v>
      </c>
      <c r="D248" s="64">
        <v>830981.15346000006</v>
      </c>
      <c r="E248" s="11"/>
      <c r="F248" s="11"/>
    </row>
    <row r="249" spans="1:6">
      <c r="A249" s="63" t="s">
        <v>401</v>
      </c>
      <c r="B249" s="64">
        <v>31349.468870000001</v>
      </c>
      <c r="C249" s="64">
        <v>624.73312999999996</v>
      </c>
      <c r="D249" s="64">
        <v>31974.202000000001</v>
      </c>
      <c r="E249" s="190">
        <f>SUM(D250:D251)-D249</f>
        <v>0</v>
      </c>
      <c r="F249" s="11"/>
    </row>
    <row r="250" spans="1:6">
      <c r="A250" s="64" t="s">
        <v>402</v>
      </c>
      <c r="B250" s="64">
        <v>30942.738109999998</v>
      </c>
      <c r="C250" s="64">
        <v>621.06998999999996</v>
      </c>
      <c r="D250" s="64">
        <v>31563.808100000002</v>
      </c>
      <c r="E250" s="11"/>
      <c r="F250" s="11"/>
    </row>
    <row r="251" spans="1:6">
      <c r="A251" s="64" t="s">
        <v>403</v>
      </c>
      <c r="B251" s="64">
        <v>406.73076000000003</v>
      </c>
      <c r="C251" s="64">
        <v>3.6631399999999998</v>
      </c>
      <c r="D251" s="64">
        <v>410.39390000000003</v>
      </c>
      <c r="E251" s="11"/>
      <c r="F251" s="11"/>
    </row>
    <row r="252" spans="1:6">
      <c r="A252" s="63" t="s">
        <v>404</v>
      </c>
      <c r="B252" s="64">
        <v>0</v>
      </c>
      <c r="C252" s="64">
        <v>0</v>
      </c>
      <c r="D252" s="64">
        <v>0</v>
      </c>
      <c r="E252" s="190">
        <f>SUM(D253:D254)-D252</f>
        <v>0</v>
      </c>
      <c r="F252" s="11"/>
    </row>
    <row r="253" spans="1:6">
      <c r="A253" s="64" t="s">
        <v>402</v>
      </c>
      <c r="B253" s="64">
        <v>0</v>
      </c>
      <c r="C253" s="64">
        <v>0</v>
      </c>
      <c r="D253" s="64">
        <v>0</v>
      </c>
      <c r="E253" s="11"/>
      <c r="F253" s="11"/>
    </row>
    <row r="254" spans="1:6">
      <c r="A254" s="64" t="s">
        <v>403</v>
      </c>
      <c r="B254" s="64">
        <v>0</v>
      </c>
      <c r="C254" s="64">
        <v>0</v>
      </c>
      <c r="D254" s="64">
        <v>0</v>
      </c>
      <c r="E254" s="11"/>
      <c r="F254" s="11"/>
    </row>
    <row r="255" spans="1:6" ht="30" customHeight="1">
      <c r="A255" s="177" t="s">
        <v>405</v>
      </c>
      <c r="B255" s="57">
        <v>282811.22337999998</v>
      </c>
      <c r="C255" s="57">
        <v>41183.579290000001</v>
      </c>
      <c r="D255" s="57">
        <v>323994.80267</v>
      </c>
      <c r="E255" s="190">
        <f>SUM(D256:D266)-D255</f>
        <v>0</v>
      </c>
      <c r="F255" s="11"/>
    </row>
    <row r="256" spans="1:6">
      <c r="A256" s="64" t="s">
        <v>406</v>
      </c>
      <c r="B256" s="95">
        <v>0</v>
      </c>
      <c r="C256" s="95">
        <v>403.84174000000002</v>
      </c>
      <c r="D256" s="95">
        <v>403.84174000000002</v>
      </c>
      <c r="E256" s="11"/>
      <c r="F256" s="11"/>
    </row>
    <row r="257" spans="1:6">
      <c r="A257" s="64" t="s">
        <v>407</v>
      </c>
      <c r="B257" s="95">
        <v>3076.79414</v>
      </c>
      <c r="C257" s="95">
        <v>199.27901</v>
      </c>
      <c r="D257" s="95">
        <v>3276.0731499999997</v>
      </c>
      <c r="E257" s="11"/>
      <c r="F257" s="11"/>
    </row>
    <row r="258" spans="1:6">
      <c r="A258" s="64" t="s">
        <v>408</v>
      </c>
      <c r="B258" s="95">
        <v>256599.11165000001</v>
      </c>
      <c r="C258" s="95">
        <v>26933.216110000001</v>
      </c>
      <c r="D258" s="95">
        <v>283532.32776000001</v>
      </c>
      <c r="E258" s="11"/>
      <c r="F258" s="11"/>
    </row>
    <row r="259" spans="1:6">
      <c r="A259" s="64" t="s">
        <v>409</v>
      </c>
      <c r="B259" s="95">
        <v>8883.2015299999985</v>
      </c>
      <c r="C259" s="95">
        <v>10489.55033</v>
      </c>
      <c r="D259" s="95">
        <v>19372.75186</v>
      </c>
      <c r="E259" s="11"/>
      <c r="F259" s="11"/>
    </row>
    <row r="260" spans="1:6">
      <c r="A260" s="64" t="s">
        <v>410</v>
      </c>
      <c r="B260" s="95">
        <v>1054.85833</v>
      </c>
      <c r="C260" s="95">
        <v>257.34026</v>
      </c>
      <c r="D260" s="95">
        <v>1312.1985900000002</v>
      </c>
      <c r="E260" s="11"/>
      <c r="F260" s="11"/>
    </row>
    <row r="261" spans="1:6">
      <c r="A261" s="64" t="s">
        <v>411</v>
      </c>
      <c r="B261" s="95">
        <v>72.897310000000004</v>
      </c>
      <c r="C261" s="95">
        <v>842.01328000000001</v>
      </c>
      <c r="D261" s="95">
        <v>914.91058999999996</v>
      </c>
      <c r="E261" s="11"/>
      <c r="F261" s="11"/>
    </row>
    <row r="262" spans="1:6">
      <c r="A262" s="64" t="s">
        <v>412</v>
      </c>
      <c r="B262" s="95">
        <v>1637.3737100000001</v>
      </c>
      <c r="C262" s="95">
        <v>1187.9232500000001</v>
      </c>
      <c r="D262" s="95">
        <v>2825.2969600000001</v>
      </c>
      <c r="E262" s="11"/>
      <c r="F262" s="11"/>
    </row>
    <row r="263" spans="1:6">
      <c r="A263" s="64" t="s">
        <v>413</v>
      </c>
      <c r="B263" s="95">
        <v>403.65300999999999</v>
      </c>
      <c r="C263" s="95">
        <v>287.37890999999996</v>
      </c>
      <c r="D263" s="95">
        <v>691.03192000000001</v>
      </c>
      <c r="E263" s="11"/>
      <c r="F263" s="11"/>
    </row>
    <row r="264" spans="1:6">
      <c r="A264" s="64" t="s">
        <v>414</v>
      </c>
      <c r="B264" s="95">
        <v>0</v>
      </c>
      <c r="C264" s="95">
        <v>0.10457999999999999</v>
      </c>
      <c r="D264" s="95">
        <v>0.10457999999999999</v>
      </c>
      <c r="E264" s="11"/>
      <c r="F264" s="11"/>
    </row>
    <row r="265" spans="1:6">
      <c r="A265" s="64" t="s">
        <v>415</v>
      </c>
      <c r="B265" s="95">
        <v>10858.935579999999</v>
      </c>
      <c r="C265" s="95">
        <v>0</v>
      </c>
      <c r="D265" s="95">
        <v>10858.935579999999</v>
      </c>
      <c r="E265" s="11"/>
      <c r="F265" s="11"/>
    </row>
    <row r="266" spans="1:6">
      <c r="A266" s="64" t="s">
        <v>416</v>
      </c>
      <c r="B266" s="95">
        <v>224.39812000000001</v>
      </c>
      <c r="C266" s="95">
        <v>582.9318199999999</v>
      </c>
      <c r="D266" s="95">
        <v>807.32993999999997</v>
      </c>
      <c r="E266" s="11"/>
      <c r="F266" s="11"/>
    </row>
    <row r="267" spans="1:6">
      <c r="A267" s="177" t="s">
        <v>417</v>
      </c>
      <c r="B267" s="57">
        <v>-113505.27909</v>
      </c>
      <c r="C267" s="57">
        <v>-16313.35628</v>
      </c>
      <c r="D267" s="57">
        <v>-129818.63537</v>
      </c>
      <c r="E267" s="190">
        <f>SUM(D268:D274)-D267</f>
        <v>0</v>
      </c>
      <c r="F267" s="11"/>
    </row>
    <row r="268" spans="1:6">
      <c r="A268" s="64" t="s">
        <v>418</v>
      </c>
      <c r="B268" s="95">
        <v>-93006.097049999997</v>
      </c>
      <c r="C268" s="95">
        <v>-7068.48981</v>
      </c>
      <c r="D268" s="95">
        <v>-100074.58686</v>
      </c>
      <c r="E268" s="11"/>
      <c r="F268" s="11"/>
    </row>
    <row r="269" spans="1:6">
      <c r="A269" s="64" t="s">
        <v>419</v>
      </c>
      <c r="B269" s="95">
        <v>0</v>
      </c>
      <c r="C269" s="95">
        <v>0</v>
      </c>
      <c r="D269" s="95">
        <v>0</v>
      </c>
      <c r="E269" s="11"/>
      <c r="F269" s="11"/>
    </row>
    <row r="270" spans="1:6">
      <c r="A270" s="64" t="s">
        <v>420</v>
      </c>
      <c r="B270" s="95">
        <v>-16997.94802</v>
      </c>
      <c r="C270" s="95">
        <v>-7316.1581799999994</v>
      </c>
      <c r="D270" s="95">
        <v>-24314.106199999998</v>
      </c>
      <c r="E270" s="11"/>
      <c r="F270" s="11"/>
    </row>
    <row r="271" spans="1:6">
      <c r="A271" s="64" t="s">
        <v>421</v>
      </c>
      <c r="B271" s="95">
        <v>0</v>
      </c>
      <c r="C271" s="95">
        <v>0</v>
      </c>
      <c r="D271" s="95">
        <v>0</v>
      </c>
      <c r="E271" s="11"/>
      <c r="F271" s="11"/>
    </row>
    <row r="272" spans="1:6">
      <c r="A272" s="64" t="s">
        <v>422</v>
      </c>
      <c r="B272" s="95">
        <v>0</v>
      </c>
      <c r="C272" s="95">
        <v>0</v>
      </c>
      <c r="D272" s="95">
        <v>0</v>
      </c>
      <c r="E272" s="11"/>
      <c r="F272" s="11"/>
    </row>
    <row r="273" spans="1:6">
      <c r="A273" s="65" t="s">
        <v>423</v>
      </c>
      <c r="B273" s="95">
        <v>-3152.71344</v>
      </c>
      <c r="C273" s="95">
        <v>-308.56779999999998</v>
      </c>
      <c r="D273" s="95">
        <v>-3461.2812400000003</v>
      </c>
      <c r="E273" s="11"/>
      <c r="F273" s="11"/>
    </row>
    <row r="274" spans="1:6">
      <c r="A274" s="65" t="s">
        <v>495</v>
      </c>
      <c r="B274" s="95">
        <v>-348.52058</v>
      </c>
      <c r="C274" s="95">
        <v>-1620.14049</v>
      </c>
      <c r="D274" s="95">
        <v>-1968.6610700000001</v>
      </c>
      <c r="E274" s="11"/>
      <c r="F274" s="11"/>
    </row>
    <row r="275" spans="1:6">
      <c r="A275" s="177" t="s">
        <v>1125</v>
      </c>
      <c r="B275" s="57">
        <v>169305.94428999998</v>
      </c>
      <c r="C275" s="57">
        <v>24870.223010000002</v>
      </c>
      <c r="D275" s="57">
        <v>194176.1673</v>
      </c>
      <c r="E275" s="190"/>
      <c r="F275" s="11"/>
    </row>
    <row r="276" spans="1:6">
      <c r="A276" s="155" t="s">
        <v>424</v>
      </c>
      <c r="B276" s="57">
        <v>25733.735909999999</v>
      </c>
      <c r="C276" s="57">
        <v>5835.4617800000005</v>
      </c>
      <c r="D276" s="57">
        <v>31569.197690000001</v>
      </c>
      <c r="E276" s="190">
        <f>SUM(D277:D282)-D276</f>
        <v>0</v>
      </c>
      <c r="F276" s="11"/>
    </row>
    <row r="277" spans="1:6">
      <c r="A277" s="64" t="s">
        <v>425</v>
      </c>
      <c r="B277" s="95">
        <v>17943.89256</v>
      </c>
      <c r="C277" s="95">
        <v>966.54098999999997</v>
      </c>
      <c r="D277" s="95">
        <v>18910.433550000002</v>
      </c>
      <c r="E277" s="11"/>
      <c r="F277" s="11"/>
    </row>
    <row r="278" spans="1:6">
      <c r="A278" s="64" t="s">
        <v>426</v>
      </c>
      <c r="B278" s="95">
        <v>389.22965999999997</v>
      </c>
      <c r="C278" s="95">
        <v>252.98569000000001</v>
      </c>
      <c r="D278" s="95">
        <v>642.21534999999994</v>
      </c>
      <c r="E278" s="11"/>
      <c r="F278" s="11"/>
    </row>
    <row r="279" spans="1:6">
      <c r="A279" s="64" t="s">
        <v>427</v>
      </c>
      <c r="B279" s="95">
        <v>5783.6027599999998</v>
      </c>
      <c r="C279" s="95">
        <v>4510.1782000000003</v>
      </c>
      <c r="D279" s="95">
        <v>10293.78096</v>
      </c>
      <c r="E279" s="11"/>
      <c r="F279" s="11"/>
    </row>
    <row r="280" spans="1:6">
      <c r="A280" s="64" t="s">
        <v>428</v>
      </c>
      <c r="B280" s="95">
        <v>18.672139999999999</v>
      </c>
      <c r="C280" s="95">
        <v>0</v>
      </c>
      <c r="D280" s="95">
        <v>18.672139999999999</v>
      </c>
      <c r="E280" s="11"/>
      <c r="F280" s="11"/>
    </row>
    <row r="281" spans="1:6">
      <c r="A281" s="62" t="s">
        <v>429</v>
      </c>
      <c r="B281" s="95">
        <v>1598.33879</v>
      </c>
      <c r="C281" s="95">
        <v>105.75689999999999</v>
      </c>
      <c r="D281" s="95">
        <v>1704.0956899999999</v>
      </c>
      <c r="E281" s="11"/>
      <c r="F281" s="11"/>
    </row>
    <row r="282" spans="1:6">
      <c r="A282" s="62" t="s">
        <v>430</v>
      </c>
      <c r="B282" s="95">
        <v>0</v>
      </c>
      <c r="C282" s="95">
        <v>0</v>
      </c>
      <c r="D282" s="95">
        <v>0</v>
      </c>
      <c r="E282" s="11"/>
      <c r="F282" s="11"/>
    </row>
    <row r="283" spans="1:6">
      <c r="A283" s="177" t="s">
        <v>431</v>
      </c>
      <c r="B283" s="57">
        <v>-10995.134</v>
      </c>
      <c r="C283" s="57">
        <v>-3545.7764099999999</v>
      </c>
      <c r="D283" s="57">
        <v>-14540.91041</v>
      </c>
      <c r="E283" s="190">
        <f>SUM(D284:D289)-D283</f>
        <v>0</v>
      </c>
      <c r="F283" s="11"/>
    </row>
    <row r="284" spans="1:6">
      <c r="A284" s="64" t="s">
        <v>425</v>
      </c>
      <c r="B284" s="95">
        <v>-2982.4394900000002</v>
      </c>
      <c r="C284" s="95">
        <v>-663.54876999999999</v>
      </c>
      <c r="D284" s="95">
        <v>-3645.9882599999996</v>
      </c>
      <c r="E284" s="11"/>
      <c r="F284" s="11"/>
    </row>
    <row r="285" spans="1:6">
      <c r="A285" s="64" t="s">
        <v>432</v>
      </c>
      <c r="B285" s="95">
        <v>-5193.17508</v>
      </c>
      <c r="C285" s="95">
        <v>-2298.0689300000004</v>
      </c>
      <c r="D285" s="95">
        <v>-7491.2440099999994</v>
      </c>
      <c r="E285" s="11"/>
      <c r="F285" s="11"/>
    </row>
    <row r="286" spans="1:6">
      <c r="A286" s="64" t="s">
        <v>433</v>
      </c>
      <c r="B286" s="95">
        <v>-23.53463</v>
      </c>
      <c r="C286" s="95">
        <v>0</v>
      </c>
      <c r="D286" s="95">
        <v>-23.53463</v>
      </c>
      <c r="E286" s="11"/>
      <c r="F286" s="11"/>
    </row>
    <row r="287" spans="1:6">
      <c r="A287" s="64" t="s">
        <v>434</v>
      </c>
      <c r="B287" s="95">
        <v>0</v>
      </c>
      <c r="C287" s="95">
        <v>0</v>
      </c>
      <c r="D287" s="95">
        <v>0</v>
      </c>
      <c r="E287" s="11"/>
      <c r="F287" s="11"/>
    </row>
    <row r="288" spans="1:6">
      <c r="A288" s="64" t="s">
        <v>435</v>
      </c>
      <c r="B288" s="95">
        <v>-2795.9847999999997</v>
      </c>
      <c r="C288" s="95">
        <v>-584.15870999999993</v>
      </c>
      <c r="D288" s="95">
        <v>-3380.1435099999999</v>
      </c>
      <c r="E288" s="11"/>
      <c r="F288" s="11"/>
    </row>
    <row r="289" spans="1:6">
      <c r="A289" s="65" t="s">
        <v>436</v>
      </c>
      <c r="B289" s="95">
        <v>0</v>
      </c>
      <c r="C289" s="95">
        <v>0</v>
      </c>
      <c r="D289" s="95">
        <v>0</v>
      </c>
      <c r="E289" s="11"/>
      <c r="F289" s="11"/>
    </row>
    <row r="290" spans="1:6">
      <c r="A290" s="177" t="s">
        <v>1124</v>
      </c>
      <c r="B290" s="57">
        <v>184044.54619999998</v>
      </c>
      <c r="C290" s="57">
        <v>27159.908380000001</v>
      </c>
      <c r="D290" s="57">
        <v>211204.45458000002</v>
      </c>
      <c r="E290" s="190"/>
      <c r="F290" s="11"/>
    </row>
    <row r="291" spans="1:6">
      <c r="A291" s="64" t="s">
        <v>437</v>
      </c>
      <c r="B291" s="95">
        <v>46136.485829999998</v>
      </c>
      <c r="C291" s="95">
        <v>20047.481989999997</v>
      </c>
      <c r="D291" s="95">
        <v>66183.967820000005</v>
      </c>
      <c r="E291" s="190">
        <f>SUM(D292:D298)-D291</f>
        <v>0</v>
      </c>
      <c r="F291" s="11"/>
    </row>
    <row r="292" spans="1:6">
      <c r="A292" s="64" t="s">
        <v>438</v>
      </c>
      <c r="B292" s="95">
        <v>5396.08547</v>
      </c>
      <c r="C292" s="95">
        <v>555.90509999999995</v>
      </c>
      <c r="D292" s="95">
        <v>5951.9905699999999</v>
      </c>
      <c r="E292" s="11"/>
      <c r="F292" s="11"/>
    </row>
    <row r="293" spans="1:6">
      <c r="A293" s="64" t="s">
        <v>439</v>
      </c>
      <c r="B293" s="95">
        <v>39383.947540000001</v>
      </c>
      <c r="C293" s="95">
        <v>19491.57689</v>
      </c>
      <c r="D293" s="95">
        <v>58875.524429999998</v>
      </c>
      <c r="E293" s="11"/>
      <c r="F293" s="11"/>
    </row>
    <row r="294" spans="1:6">
      <c r="A294" s="64" t="s">
        <v>440</v>
      </c>
      <c r="B294" s="95">
        <v>0</v>
      </c>
      <c r="C294" s="95">
        <v>0</v>
      </c>
      <c r="D294" s="95">
        <v>0</v>
      </c>
      <c r="E294" s="11"/>
      <c r="F294" s="11"/>
    </row>
    <row r="295" spans="1:6">
      <c r="A295" s="64" t="s">
        <v>441</v>
      </c>
      <c r="B295" s="95">
        <v>0</v>
      </c>
      <c r="C295" s="95">
        <v>0</v>
      </c>
      <c r="D295" s="95">
        <v>0</v>
      </c>
      <c r="E295" s="11"/>
      <c r="F295" s="11"/>
    </row>
    <row r="296" spans="1:6">
      <c r="A296" s="64" t="s">
        <v>442</v>
      </c>
      <c r="B296" s="95">
        <v>0</v>
      </c>
      <c r="C296" s="95">
        <v>0</v>
      </c>
      <c r="D296" s="95">
        <v>0</v>
      </c>
      <c r="E296" s="11"/>
      <c r="F296" s="11"/>
    </row>
    <row r="297" spans="1:6">
      <c r="A297" s="64" t="s">
        <v>443</v>
      </c>
      <c r="B297" s="95">
        <v>1356.45282</v>
      </c>
      <c r="C297" s="95">
        <v>0</v>
      </c>
      <c r="D297" s="95">
        <v>1356.45282</v>
      </c>
      <c r="E297" s="11"/>
      <c r="F297" s="11"/>
    </row>
    <row r="298" spans="1:6">
      <c r="A298" s="64" t="s">
        <v>444</v>
      </c>
      <c r="B298" s="95">
        <v>0</v>
      </c>
      <c r="C298" s="95">
        <v>0</v>
      </c>
      <c r="D298" s="95">
        <v>0</v>
      </c>
      <c r="E298" s="11"/>
      <c r="F298" s="11"/>
    </row>
    <row r="299" spans="1:6">
      <c r="A299" s="64" t="s">
        <v>445</v>
      </c>
      <c r="B299" s="95">
        <v>-44656.631959999999</v>
      </c>
      <c r="C299" s="95">
        <v>-21260.428079999998</v>
      </c>
      <c r="D299" s="95">
        <v>-65917.060039999997</v>
      </c>
      <c r="E299" s="190">
        <f>SUM(D300:D305)-D299</f>
        <v>0</v>
      </c>
      <c r="F299" s="11"/>
    </row>
    <row r="300" spans="1:6">
      <c r="A300" s="64" t="s">
        <v>446</v>
      </c>
      <c r="B300" s="95">
        <v>-29600.89632</v>
      </c>
      <c r="C300" s="95">
        <v>-18829.194820000001</v>
      </c>
      <c r="D300" s="95">
        <v>-48430.091140000004</v>
      </c>
      <c r="E300" s="11"/>
      <c r="F300" s="11"/>
    </row>
    <row r="301" spans="1:6">
      <c r="A301" s="64" t="s">
        <v>447</v>
      </c>
      <c r="B301" s="95">
        <v>-1.23238</v>
      </c>
      <c r="C301" s="95">
        <v>0</v>
      </c>
      <c r="D301" s="95">
        <v>-1.23238</v>
      </c>
      <c r="E301" s="11"/>
      <c r="F301" s="11"/>
    </row>
    <row r="302" spans="1:6">
      <c r="A302" s="64" t="s">
        <v>448</v>
      </c>
      <c r="B302" s="95">
        <v>-7245.7055199999995</v>
      </c>
      <c r="C302" s="95">
        <v>0</v>
      </c>
      <c r="D302" s="95">
        <v>-7245.7055199999995</v>
      </c>
      <c r="E302" s="11"/>
      <c r="F302" s="11"/>
    </row>
    <row r="303" spans="1:6">
      <c r="A303" s="65" t="s">
        <v>449</v>
      </c>
      <c r="B303" s="95">
        <v>-6951.6550599999991</v>
      </c>
      <c r="C303" s="95">
        <v>-2431.23326</v>
      </c>
      <c r="D303" s="95">
        <v>-9382.88832</v>
      </c>
      <c r="E303" s="11"/>
      <c r="F303" s="11"/>
    </row>
    <row r="304" spans="1:6">
      <c r="A304" s="65" t="s">
        <v>450</v>
      </c>
      <c r="B304" s="95">
        <v>0</v>
      </c>
      <c r="C304" s="95">
        <v>0</v>
      </c>
      <c r="D304" s="95">
        <v>0</v>
      </c>
      <c r="E304" s="11"/>
      <c r="F304" s="11"/>
    </row>
    <row r="305" spans="1:6">
      <c r="A305" s="64" t="s">
        <v>451</v>
      </c>
      <c r="B305" s="95">
        <v>-857.14268000000004</v>
      </c>
      <c r="C305" s="95">
        <v>0</v>
      </c>
      <c r="D305" s="95">
        <v>-857.14268000000004</v>
      </c>
      <c r="E305" s="11"/>
      <c r="F305" s="11"/>
    </row>
    <row r="306" spans="1:6">
      <c r="A306" s="177" t="s">
        <v>1123</v>
      </c>
      <c r="B306" s="57">
        <v>185524.40007</v>
      </c>
      <c r="C306" s="57">
        <v>25946.962289999999</v>
      </c>
      <c r="D306" s="57">
        <v>211471.36236000003</v>
      </c>
      <c r="E306" s="190"/>
      <c r="F306" s="11"/>
    </row>
    <row r="307" spans="1:6">
      <c r="A307" s="177" t="s">
        <v>452</v>
      </c>
      <c r="B307" s="57">
        <v>-157504.54512</v>
      </c>
      <c r="C307" s="57">
        <v>-31313.511750000001</v>
      </c>
      <c r="D307" s="57">
        <v>-188818.05687</v>
      </c>
      <c r="E307" s="190">
        <f>SUM(D308:D316)-D307</f>
        <v>0</v>
      </c>
      <c r="F307" s="11"/>
    </row>
    <row r="308" spans="1:6">
      <c r="A308" s="64" t="s">
        <v>453</v>
      </c>
      <c r="B308" s="95">
        <v>-84117.571370000005</v>
      </c>
      <c r="C308" s="95">
        <v>-20038.139910000002</v>
      </c>
      <c r="D308" s="95">
        <v>-104155.71128</v>
      </c>
      <c r="E308" s="11"/>
      <c r="F308" s="11"/>
    </row>
    <row r="309" spans="1:6">
      <c r="A309" s="64" t="s">
        <v>454</v>
      </c>
      <c r="B309" s="95">
        <v>-17128.120469999998</v>
      </c>
      <c r="C309" s="95">
        <v>-2775.25243</v>
      </c>
      <c r="D309" s="95">
        <v>-19903.372899999998</v>
      </c>
      <c r="E309" s="11"/>
      <c r="F309" s="11"/>
    </row>
    <row r="310" spans="1:6">
      <c r="A310" s="64" t="s">
        <v>455</v>
      </c>
      <c r="B310" s="95">
        <v>-759.78677000000005</v>
      </c>
      <c r="C310" s="95">
        <v>-350.32292000000001</v>
      </c>
      <c r="D310" s="95">
        <v>-1110.10969</v>
      </c>
      <c r="E310" s="11"/>
      <c r="F310" s="11"/>
    </row>
    <row r="311" spans="1:6">
      <c r="A311" s="64" t="s">
        <v>456</v>
      </c>
      <c r="B311" s="95">
        <v>-5460.0467099999996</v>
      </c>
      <c r="C311" s="95">
        <v>-758.49878000000001</v>
      </c>
      <c r="D311" s="95">
        <v>-6218.5454900000004</v>
      </c>
      <c r="E311" s="11"/>
      <c r="F311" s="11"/>
    </row>
    <row r="312" spans="1:6">
      <c r="A312" s="64" t="s">
        <v>457</v>
      </c>
      <c r="B312" s="95">
        <v>-10034.14113</v>
      </c>
      <c r="C312" s="95">
        <v>-1761.8697199999999</v>
      </c>
      <c r="D312" s="95">
        <v>-11796.010849999999</v>
      </c>
      <c r="E312" s="11"/>
      <c r="F312" s="11"/>
    </row>
    <row r="313" spans="1:6">
      <c r="A313" s="64" t="s">
        <v>458</v>
      </c>
      <c r="B313" s="95">
        <v>-2899.1036400000003</v>
      </c>
      <c r="C313" s="95">
        <v>-536.97166000000004</v>
      </c>
      <c r="D313" s="95">
        <v>-3436.0753</v>
      </c>
      <c r="E313" s="11"/>
      <c r="F313" s="11"/>
    </row>
    <row r="314" spans="1:6">
      <c r="A314" s="64" t="s">
        <v>459</v>
      </c>
      <c r="B314" s="95">
        <v>-6093.1352900000002</v>
      </c>
      <c r="C314" s="95">
        <v>-963.42619999999999</v>
      </c>
      <c r="D314" s="95">
        <v>-7056.56149</v>
      </c>
      <c r="E314" s="11"/>
      <c r="F314" s="11"/>
    </row>
    <row r="315" spans="1:6">
      <c r="A315" s="64" t="s">
        <v>460</v>
      </c>
      <c r="B315" s="95">
        <v>-1695.6811</v>
      </c>
      <c r="C315" s="95">
        <v>-111.13200000000001</v>
      </c>
      <c r="D315" s="95">
        <v>-1806.8131000000001</v>
      </c>
      <c r="E315" s="11"/>
      <c r="F315" s="11"/>
    </row>
    <row r="316" spans="1:6">
      <c r="A316" s="64" t="s">
        <v>461</v>
      </c>
      <c r="B316" s="95">
        <v>-29316.958640000001</v>
      </c>
      <c r="C316" s="95">
        <v>-4017.89813</v>
      </c>
      <c r="D316" s="95">
        <v>-33334.856769999999</v>
      </c>
      <c r="E316" s="11"/>
      <c r="F316" s="11"/>
    </row>
    <row r="317" spans="1:6">
      <c r="A317" s="155" t="s">
        <v>1122</v>
      </c>
      <c r="B317" s="57">
        <v>28019.854950000001</v>
      </c>
      <c r="C317" s="57">
        <v>-5366.5494600000002</v>
      </c>
      <c r="D317" s="57">
        <v>22653.305489999999</v>
      </c>
      <c r="E317" s="190"/>
      <c r="F317" s="11"/>
    </row>
    <row r="318" spans="1:6">
      <c r="A318" s="65" t="s">
        <v>462</v>
      </c>
      <c r="B318" s="95">
        <v>7.2320099999999998</v>
      </c>
      <c r="C318" s="95">
        <v>1.0000000000000001E-5</v>
      </c>
      <c r="D318" s="95">
        <v>7.2320200000000003</v>
      </c>
      <c r="E318" s="190">
        <f>SUM(D319:D320)-D318</f>
        <v>0</v>
      </c>
      <c r="F318" s="11"/>
    </row>
    <row r="319" spans="1:6">
      <c r="A319" s="65" t="s">
        <v>463</v>
      </c>
      <c r="B319" s="95">
        <v>0.36841000000000002</v>
      </c>
      <c r="C319" s="95">
        <v>1.0000000000000001E-5</v>
      </c>
      <c r="D319" s="95">
        <v>0.36842000000000003</v>
      </c>
      <c r="E319" s="11"/>
      <c r="F319" s="11"/>
    </row>
    <row r="320" spans="1:6">
      <c r="A320" s="65" t="s">
        <v>464</v>
      </c>
      <c r="B320" s="95">
        <v>6.8635999999999999</v>
      </c>
      <c r="C320" s="95">
        <v>0</v>
      </c>
      <c r="D320" s="95">
        <v>6.8635999999999999</v>
      </c>
      <c r="E320" s="11"/>
      <c r="F320" s="11"/>
    </row>
    <row r="321" spans="1:6">
      <c r="A321" s="65" t="s">
        <v>465</v>
      </c>
      <c r="B321" s="95">
        <v>-62.056330000000003</v>
      </c>
      <c r="C321" s="95">
        <v>-2.4599999999999999E-3</v>
      </c>
      <c r="D321" s="95">
        <v>-62.058790000000002</v>
      </c>
      <c r="E321" s="190">
        <f>SUM(D322:D323)-D321</f>
        <v>0</v>
      </c>
      <c r="F321" s="11"/>
    </row>
    <row r="322" spans="1:6">
      <c r="A322" s="65" t="s">
        <v>466</v>
      </c>
      <c r="B322" s="95">
        <v>-3.288E-2</v>
      </c>
      <c r="C322" s="95">
        <v>-2.3500000000000001E-3</v>
      </c>
      <c r="D322" s="95">
        <v>-3.5229999999999997E-2</v>
      </c>
      <c r="E322" s="11"/>
      <c r="F322" s="11"/>
    </row>
    <row r="323" spans="1:6">
      <c r="A323" s="65" t="s">
        <v>467</v>
      </c>
      <c r="B323" s="95">
        <v>-62.023449999999997</v>
      </c>
      <c r="C323" s="95">
        <v>-1.1E-4</v>
      </c>
      <c r="D323" s="95">
        <v>-62.023559999999996</v>
      </c>
      <c r="E323" s="11"/>
      <c r="F323" s="11"/>
    </row>
    <row r="324" spans="1:6">
      <c r="A324" s="177" t="s">
        <v>1398</v>
      </c>
      <c r="B324" s="571">
        <v>27965.030629999997</v>
      </c>
      <c r="C324" s="571">
        <v>-5366.5519100000001</v>
      </c>
      <c r="D324" s="571">
        <v>22598.478719999999</v>
      </c>
      <c r="E324" s="663"/>
      <c r="F324" s="11"/>
    </row>
    <row r="325" spans="1:6">
      <c r="A325" s="65" t="s">
        <v>468</v>
      </c>
      <c r="B325" s="64">
        <v>582.48827000000006</v>
      </c>
      <c r="C325" s="64">
        <v>0</v>
      </c>
      <c r="D325" s="64">
        <v>582.48827000000006</v>
      </c>
      <c r="E325" s="11"/>
      <c r="F325" s="11"/>
    </row>
    <row r="326" spans="1:6">
      <c r="A326" s="155" t="s">
        <v>1121</v>
      </c>
      <c r="B326" s="571">
        <v>28547.518899999999</v>
      </c>
      <c r="C326" s="571">
        <v>-5366.5519100000001</v>
      </c>
      <c r="D326" s="571">
        <v>23180.966989999997</v>
      </c>
      <c r="E326" s="11"/>
      <c r="F326" s="11"/>
    </row>
    <row r="327" spans="1:6">
      <c r="A327" s="64" t="s">
        <v>469</v>
      </c>
      <c r="B327" s="64">
        <v>-423.90062</v>
      </c>
      <c r="C327" s="64">
        <v>131.45011</v>
      </c>
      <c r="D327" s="64">
        <v>-292.45051000000001</v>
      </c>
      <c r="E327" s="11"/>
      <c r="F327" s="11"/>
    </row>
    <row r="328" spans="1:6">
      <c r="A328" s="177" t="s">
        <v>1399</v>
      </c>
      <c r="B328" s="571">
        <v>28123.618280000002</v>
      </c>
      <c r="C328" s="571">
        <v>-5235.1017999999995</v>
      </c>
      <c r="D328" s="571">
        <v>22888.516480000002</v>
      </c>
      <c r="E328" s="11"/>
      <c r="F328" s="11"/>
    </row>
    <row r="329" spans="1:6">
      <c r="A329" s="64" t="s">
        <v>470</v>
      </c>
      <c r="B329" s="64">
        <v>0</v>
      </c>
      <c r="C329" s="64">
        <v>0</v>
      </c>
      <c r="D329" s="64">
        <v>0</v>
      </c>
      <c r="E329" s="11"/>
      <c r="F329" s="11"/>
    </row>
    <row r="330" spans="1:6">
      <c r="A330" s="155" t="s">
        <v>1120</v>
      </c>
      <c r="B330" s="571">
        <v>28123.618280000002</v>
      </c>
      <c r="C330" s="571">
        <v>-5235.1017999999995</v>
      </c>
      <c r="D330" s="571">
        <v>22888.516480000002</v>
      </c>
      <c r="E330" s="11"/>
      <c r="F330" s="11"/>
    </row>
    <row r="331" spans="1:6">
      <c r="A331" s="65" t="s">
        <v>471</v>
      </c>
      <c r="B331" s="64">
        <v>-11577.6774</v>
      </c>
      <c r="C331" s="64">
        <v>0</v>
      </c>
      <c r="D331" s="64">
        <v>-11577.6774</v>
      </c>
      <c r="E331" s="11"/>
      <c r="F331" s="11"/>
    </row>
    <row r="332" spans="1:6">
      <c r="A332" s="155" t="s">
        <v>1119</v>
      </c>
      <c r="B332" s="571">
        <v>16545.940880000002</v>
      </c>
      <c r="C332" s="571">
        <v>-5235.1017999999995</v>
      </c>
      <c r="D332" s="571">
        <v>11310.83908</v>
      </c>
      <c r="E332" s="190">
        <f>D332-SUM(B332:C332)</f>
        <v>0</v>
      </c>
      <c r="F332" s="11"/>
    </row>
    <row r="333" spans="1:6" ht="3.75" customHeight="1" thickBot="1">
      <c r="A333" s="145"/>
      <c r="B333" s="573"/>
      <c r="C333" s="573"/>
      <c r="D333" s="573"/>
      <c r="E333" s="11"/>
    </row>
    <row r="334" spans="1:6" ht="15.75" thickTop="1">
      <c r="A334" s="64"/>
      <c r="B334" s="146"/>
      <c r="C334" s="146"/>
      <c r="D334" s="146"/>
      <c r="E334" s="11"/>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9.5703125" style="5" customWidth="1"/>
    <col min="2" max="3" width="9.140625" style="5"/>
    <col min="4" max="4" width="10.85546875" style="5" customWidth="1"/>
    <col min="5" max="16384" width="9.140625" style="5"/>
  </cols>
  <sheetData>
    <row r="1" spans="1:5" ht="30" customHeight="1">
      <c r="A1" s="724" t="s">
        <v>475</v>
      </c>
      <c r="B1" s="724"/>
      <c r="C1" s="724"/>
      <c r="D1" s="724"/>
      <c r="E1" s="11"/>
    </row>
    <row r="2" spans="1:5" ht="18">
      <c r="A2" s="725" t="s">
        <v>1138</v>
      </c>
      <c r="B2" s="725"/>
      <c r="C2" s="725"/>
      <c r="D2" s="725"/>
      <c r="E2" s="11"/>
    </row>
    <row r="3" spans="1:5" ht="30" customHeight="1">
      <c r="A3" s="737" t="s">
        <v>1569</v>
      </c>
      <c r="B3" s="737"/>
      <c r="C3" s="737"/>
      <c r="D3" s="737"/>
      <c r="E3" s="11"/>
    </row>
    <row r="4" spans="1:5">
      <c r="A4" s="103"/>
      <c r="B4" s="178"/>
      <c r="C4" s="178"/>
      <c r="D4" s="178"/>
      <c r="E4" s="11"/>
    </row>
    <row r="5" spans="1:5" ht="30" customHeight="1">
      <c r="A5" s="102"/>
      <c r="B5" s="52" t="s">
        <v>61</v>
      </c>
      <c r="C5" s="52" t="s">
        <v>59</v>
      </c>
      <c r="D5" s="53" t="s">
        <v>554</v>
      </c>
      <c r="E5" s="11"/>
    </row>
    <row r="6" spans="1:5">
      <c r="A6" s="103"/>
      <c r="B6" s="104"/>
      <c r="C6" s="104"/>
      <c r="D6" s="105"/>
      <c r="E6" s="11"/>
    </row>
    <row r="7" spans="1:5">
      <c r="A7" s="72" t="s">
        <v>556</v>
      </c>
      <c r="B7" s="52"/>
      <c r="C7" s="52"/>
      <c r="D7" s="53"/>
      <c r="E7" s="11"/>
    </row>
    <row r="8" spans="1:5">
      <c r="A8" s="103" t="s">
        <v>557</v>
      </c>
      <c r="B8" s="106">
        <v>0.12479999999999999</v>
      </c>
      <c r="C8" s="106">
        <v>0.1245</v>
      </c>
      <c r="D8" s="106">
        <v>0.12470000000000001</v>
      </c>
      <c r="E8" s="103"/>
    </row>
    <row r="9" spans="1:5">
      <c r="A9" s="103" t="s">
        <v>558</v>
      </c>
      <c r="B9" s="106">
        <v>0.74050000000000005</v>
      </c>
      <c r="C9" s="106">
        <v>0.76739999999999997</v>
      </c>
      <c r="D9" s="106">
        <v>0.74450000000000005</v>
      </c>
      <c r="E9" s="11"/>
    </row>
    <row r="10" spans="1:5">
      <c r="A10" s="72" t="s">
        <v>559</v>
      </c>
      <c r="B10" s="107"/>
      <c r="C10" s="107"/>
      <c r="D10" s="107"/>
      <c r="E10" s="11"/>
    </row>
    <row r="11" spans="1:5">
      <c r="A11" s="108" t="s">
        <v>560</v>
      </c>
      <c r="B11" s="106">
        <v>0.75190000000000001</v>
      </c>
      <c r="C11" s="106">
        <v>0.40460000000000002</v>
      </c>
      <c r="D11" s="106">
        <v>0.70050000000000001</v>
      </c>
      <c r="E11" s="11"/>
    </row>
    <row r="12" spans="1:5">
      <c r="A12" s="108" t="s">
        <v>1112</v>
      </c>
      <c r="B12" s="106">
        <v>0.76160000000000005</v>
      </c>
      <c r="C12" s="106">
        <v>0.50790000000000002</v>
      </c>
      <c r="D12" s="106">
        <v>0.72399999999999998</v>
      </c>
      <c r="E12" s="11"/>
    </row>
    <row r="13" spans="1:5">
      <c r="A13" s="103" t="s">
        <v>561</v>
      </c>
      <c r="B13" s="106">
        <v>0.1217</v>
      </c>
      <c r="C13" s="106">
        <v>0.38879999999999998</v>
      </c>
      <c r="D13" s="106">
        <v>0.1613</v>
      </c>
      <c r="E13" s="11"/>
    </row>
    <row r="14" spans="1:5">
      <c r="A14" s="108" t="s">
        <v>562</v>
      </c>
      <c r="B14" s="106">
        <v>1.32E-2</v>
      </c>
      <c r="C14" s="106">
        <v>7.7999999999999996E-3</v>
      </c>
      <c r="D14" s="106">
        <v>1.24E-2</v>
      </c>
      <c r="E14" s="11"/>
    </row>
    <row r="15" spans="1:5">
      <c r="A15" s="109" t="s">
        <v>563</v>
      </c>
      <c r="B15" s="107"/>
      <c r="C15" s="107"/>
      <c r="D15" s="107"/>
      <c r="E15" s="11"/>
    </row>
    <row r="16" spans="1:5">
      <c r="A16" s="108" t="s">
        <v>564</v>
      </c>
      <c r="B16" s="106">
        <v>0.7833</v>
      </c>
      <c r="C16" s="106">
        <v>0.38619999999999999</v>
      </c>
      <c r="D16" s="106">
        <v>0.74119999999999997</v>
      </c>
      <c r="E16" s="11"/>
    </row>
    <row r="17" spans="1:5">
      <c r="A17" s="108" t="s">
        <v>565</v>
      </c>
      <c r="B17" s="106">
        <v>0.2167</v>
      </c>
      <c r="C17" s="106">
        <v>0.61380000000000001</v>
      </c>
      <c r="D17" s="106">
        <v>0.25879999999999997</v>
      </c>
      <c r="E17" s="11"/>
    </row>
    <row r="18" spans="1:5">
      <c r="A18" s="108" t="s">
        <v>566</v>
      </c>
      <c r="B18" s="110">
        <v>837.39790000000005</v>
      </c>
      <c r="C18" s="110">
        <v>714.25909999999999</v>
      </c>
      <c r="D18" s="110">
        <v>828.71720000000005</v>
      </c>
      <c r="E18" s="11"/>
    </row>
    <row r="19" spans="1:5">
      <c r="A19" s="109" t="s">
        <v>567</v>
      </c>
      <c r="B19" s="111"/>
      <c r="C19" s="111"/>
      <c r="D19" s="111"/>
      <c r="E19" s="11"/>
    </row>
    <row r="20" spans="1:5">
      <c r="A20" s="103" t="s">
        <v>568</v>
      </c>
      <c r="B20" s="106">
        <v>0.98370000000000002</v>
      </c>
      <c r="C20" s="106">
        <v>0.87290000000000001</v>
      </c>
      <c r="D20" s="106">
        <v>0.96499999999999997</v>
      </c>
      <c r="E20" s="11"/>
    </row>
    <row r="21" spans="1:5">
      <c r="A21" s="103" t="s">
        <v>569</v>
      </c>
      <c r="B21" s="106">
        <v>2.1000000000000001E-2</v>
      </c>
      <c r="C21" s="106">
        <v>0.33729999999999999</v>
      </c>
      <c r="D21" s="106">
        <v>7.4499999999999997E-2</v>
      </c>
      <c r="E21" s="11"/>
    </row>
    <row r="22" spans="1:5">
      <c r="A22" s="108" t="s">
        <v>570</v>
      </c>
      <c r="B22" s="106">
        <v>1.6299999999999999E-2</v>
      </c>
      <c r="C22" s="106">
        <v>0.12709999999999999</v>
      </c>
      <c r="D22" s="106">
        <v>3.5000000000000003E-2</v>
      </c>
      <c r="E22" s="11"/>
    </row>
    <row r="23" spans="1:5">
      <c r="A23" s="108" t="s">
        <v>571</v>
      </c>
      <c r="B23" s="106">
        <v>2.0899999999999998E-2</v>
      </c>
      <c r="C23" s="106">
        <v>0.2928</v>
      </c>
      <c r="D23" s="106">
        <v>6.25E-2</v>
      </c>
      <c r="E23" s="11"/>
    </row>
    <row r="24" spans="1:5">
      <c r="A24" s="108" t="s">
        <v>572</v>
      </c>
      <c r="B24" s="106">
        <v>2.24E-2</v>
      </c>
      <c r="C24" s="106">
        <v>0.24210000000000001</v>
      </c>
      <c r="D24" s="106">
        <v>0.19059999999999999</v>
      </c>
      <c r="E24" s="11"/>
    </row>
    <row r="25" spans="1:5">
      <c r="A25" s="108" t="s">
        <v>573</v>
      </c>
      <c r="B25" s="106">
        <v>0.1389</v>
      </c>
      <c r="C25" s="106">
        <v>9.3799999999999994E-2</v>
      </c>
      <c r="D25" s="106">
        <v>0.1313</v>
      </c>
      <c r="E25" s="11"/>
    </row>
    <row r="26" spans="1:5">
      <c r="A26" s="108" t="s">
        <v>574</v>
      </c>
      <c r="B26" s="106">
        <v>4.0500000000000001E-2</v>
      </c>
      <c r="C26" s="106">
        <v>0.1201</v>
      </c>
      <c r="D26" s="106">
        <v>5.3999999999999999E-2</v>
      </c>
      <c r="E26" s="11"/>
    </row>
    <row r="27" spans="1:5">
      <c r="A27" s="108" t="s">
        <v>575</v>
      </c>
      <c r="B27" s="106">
        <v>0.98029999999999995</v>
      </c>
      <c r="C27" s="106">
        <v>0.86240000000000006</v>
      </c>
      <c r="D27" s="106">
        <v>0.95989999999999998</v>
      </c>
      <c r="E27" s="11"/>
    </row>
    <row r="28" spans="1:5">
      <c r="A28" s="108" t="s">
        <v>576</v>
      </c>
      <c r="B28" s="106">
        <v>5.9999999999999995E-4</v>
      </c>
      <c r="C28" s="106">
        <v>1.4200000000000001E-2</v>
      </c>
      <c r="D28" s="106">
        <v>3.0000000000000001E-3</v>
      </c>
      <c r="E28" s="11"/>
    </row>
    <row r="29" spans="1:5">
      <c r="A29" s="108" t="s">
        <v>577</v>
      </c>
      <c r="B29" s="106">
        <v>1E-3</v>
      </c>
      <c r="C29" s="106">
        <v>1.6000000000000001E-3</v>
      </c>
      <c r="D29" s="106">
        <v>1.1000000000000001E-3</v>
      </c>
      <c r="E29" s="11"/>
    </row>
    <row r="30" spans="1:5">
      <c r="A30" s="108" t="s">
        <v>578</v>
      </c>
      <c r="B30" s="106">
        <v>4.0000000000000002E-4</v>
      </c>
      <c r="C30" s="106">
        <v>8.9999999999999998E-4</v>
      </c>
      <c r="D30" s="106">
        <v>5.0000000000000001E-4</v>
      </c>
      <c r="E30" s="11"/>
    </row>
    <row r="31" spans="1:5">
      <c r="A31" s="108" t="s">
        <v>579</v>
      </c>
      <c r="B31" s="106">
        <v>2.0000000000000001E-4</v>
      </c>
      <c r="C31" s="106">
        <v>2.6700000000000002E-2</v>
      </c>
      <c r="D31" s="106">
        <v>4.7999999999999996E-3</v>
      </c>
      <c r="E31" s="11"/>
    </row>
    <row r="32" spans="1:5">
      <c r="A32" s="108" t="s">
        <v>580</v>
      </c>
      <c r="B32" s="106">
        <v>1.7500000000000002E-2</v>
      </c>
      <c r="C32" s="106">
        <v>9.4100000000000003E-2</v>
      </c>
      <c r="D32" s="106">
        <v>3.0700000000000002E-2</v>
      </c>
      <c r="E32" s="11"/>
    </row>
    <row r="33" spans="1:5">
      <c r="A33" s="109" t="s">
        <v>581</v>
      </c>
      <c r="B33" s="107"/>
      <c r="C33" s="107"/>
      <c r="D33" s="107"/>
      <c r="E33" s="11"/>
    </row>
    <row r="34" spans="1:5">
      <c r="A34" s="108" t="s">
        <v>582</v>
      </c>
      <c r="B34" s="106">
        <v>0.4173</v>
      </c>
      <c r="C34" s="106">
        <v>0.61650000000000005</v>
      </c>
      <c r="D34" s="106">
        <v>0.43830000000000002</v>
      </c>
      <c r="E34" s="11"/>
    </row>
    <row r="35" spans="1:5">
      <c r="A35" s="108" t="s">
        <v>583</v>
      </c>
      <c r="B35" s="106">
        <v>0.62780000000000002</v>
      </c>
      <c r="C35" s="106">
        <v>0.84909999999999997</v>
      </c>
      <c r="D35" s="106">
        <v>0.65110000000000001</v>
      </c>
      <c r="E35" s="11"/>
    </row>
    <row r="36" spans="1:5">
      <c r="A36" s="108" t="s">
        <v>584</v>
      </c>
      <c r="B36" s="106">
        <v>0.20150000000000001</v>
      </c>
      <c r="C36" s="106">
        <v>0.18609999999999999</v>
      </c>
      <c r="D36" s="106">
        <v>0.19919999999999999</v>
      </c>
      <c r="E36" s="11"/>
    </row>
    <row r="37" spans="1:5">
      <c r="A37" s="108" t="s">
        <v>585</v>
      </c>
      <c r="B37" s="106">
        <v>0.18770000000000001</v>
      </c>
      <c r="C37" s="106">
        <v>0.17150000000000001</v>
      </c>
      <c r="D37" s="106">
        <v>0.18529999999999999</v>
      </c>
      <c r="E37" s="11"/>
    </row>
    <row r="38" spans="1:5">
      <c r="A38" s="103" t="s">
        <v>1400</v>
      </c>
      <c r="B38" s="106">
        <v>0.3977</v>
      </c>
      <c r="C38" s="106">
        <v>0.37180000000000002</v>
      </c>
      <c r="D38" s="106">
        <v>0.39319999999999999</v>
      </c>
      <c r="E38" s="11"/>
    </row>
    <row r="39" spans="1:5">
      <c r="A39" s="72" t="s">
        <v>586</v>
      </c>
      <c r="B39" s="107"/>
      <c r="C39" s="107"/>
      <c r="D39" s="107"/>
      <c r="E39" s="11"/>
    </row>
    <row r="40" spans="1:5">
      <c r="A40" s="108" t="s">
        <v>587</v>
      </c>
      <c r="B40" s="106">
        <v>6.8400000000000002E-2</v>
      </c>
      <c r="C40" s="106">
        <v>7.8399999999999997E-2</v>
      </c>
      <c r="D40" s="106">
        <v>6.9900000000000004E-2</v>
      </c>
      <c r="E40" s="11"/>
    </row>
    <row r="41" spans="1:5">
      <c r="A41" s="108" t="s">
        <v>588</v>
      </c>
      <c r="B41" s="106">
        <v>6.7900000000000002E-2</v>
      </c>
      <c r="C41" s="106">
        <v>7.6200000000000004E-2</v>
      </c>
      <c r="D41" s="106">
        <v>6.9199999999999998E-2</v>
      </c>
      <c r="E41" s="11"/>
    </row>
    <row r="42" spans="1:5">
      <c r="A42" s="108" t="s">
        <v>589</v>
      </c>
      <c r="B42" s="106">
        <v>0.15989999999999999</v>
      </c>
      <c r="C42" s="106">
        <v>1.2729999999999999</v>
      </c>
      <c r="D42" s="106">
        <v>0.3448</v>
      </c>
      <c r="E42" s="11"/>
    </row>
    <row r="43" spans="1:5">
      <c r="A43" s="108" t="s">
        <v>590</v>
      </c>
      <c r="B43" s="106">
        <v>4.5999999999999999E-3</v>
      </c>
      <c r="C43" s="106">
        <v>0.81810000000000005</v>
      </c>
      <c r="D43" s="106">
        <v>0.13969999999999999</v>
      </c>
      <c r="E43" s="11"/>
    </row>
    <row r="44" spans="1:5">
      <c r="A44" s="108" t="s">
        <v>591</v>
      </c>
      <c r="B44" s="106">
        <v>4.1000000000000002E-2</v>
      </c>
      <c r="C44" s="106">
        <v>0.54149999999999998</v>
      </c>
      <c r="D44" s="106">
        <v>0.1241</v>
      </c>
      <c r="E44" s="11"/>
    </row>
    <row r="45" spans="1:5">
      <c r="A45" s="108" t="s">
        <v>592</v>
      </c>
      <c r="B45" s="106">
        <v>0.1154</v>
      </c>
      <c r="C45" s="106">
        <v>0.127</v>
      </c>
      <c r="D45" s="106">
        <v>0.1171</v>
      </c>
      <c r="E45" s="11"/>
    </row>
    <row r="46" spans="1:5">
      <c r="A46" s="109" t="s">
        <v>593</v>
      </c>
      <c r="B46" s="107"/>
      <c r="C46" s="107"/>
      <c r="D46" s="107"/>
      <c r="E46" s="11"/>
    </row>
    <row r="47" spans="1:5">
      <c r="A47" s="108" t="s">
        <v>594</v>
      </c>
      <c r="B47" s="106">
        <v>0.74670000000000003</v>
      </c>
      <c r="C47" s="106">
        <v>0.77410000000000001</v>
      </c>
      <c r="D47" s="106">
        <v>0.75080000000000002</v>
      </c>
      <c r="E47" s="11"/>
    </row>
    <row r="48" spans="1:5">
      <c r="A48" s="108" t="s">
        <v>595</v>
      </c>
      <c r="B48" s="106">
        <v>0.78680000000000005</v>
      </c>
      <c r="C48" s="106">
        <v>0.85350000000000004</v>
      </c>
      <c r="D48" s="106">
        <v>0.79679999999999995</v>
      </c>
      <c r="E48" s="11"/>
    </row>
    <row r="49" spans="1:5">
      <c r="A49" s="108" t="s">
        <v>596</v>
      </c>
      <c r="B49" s="106">
        <v>1.8100000000000002E-2</v>
      </c>
      <c r="C49" s="106">
        <v>-1.8200000000000001E-2</v>
      </c>
      <c r="D49" s="106">
        <v>1.23E-2</v>
      </c>
      <c r="E49" s="11"/>
    </row>
    <row r="50" spans="1:5" ht="15.75" thickBot="1">
      <c r="A50" s="238" t="s">
        <v>597</v>
      </c>
      <c r="B50" s="112">
        <v>3.7307000000000001</v>
      </c>
      <c r="C50" s="112">
        <v>2.9659</v>
      </c>
      <c r="D50" s="112">
        <v>3.6036000000000001</v>
      </c>
      <c r="E50" s="11"/>
    </row>
    <row r="51" spans="1:5" ht="15.75" thickTop="1">
      <c r="A51" s="765" t="s">
        <v>598</v>
      </c>
      <c r="B51" s="765"/>
      <c r="C51" s="765"/>
      <c r="D51" s="765"/>
      <c r="E51" s="11"/>
    </row>
    <row r="52" spans="1:5" ht="81" customHeight="1">
      <c r="A52" s="736" t="s">
        <v>599</v>
      </c>
      <c r="B52" s="736"/>
      <c r="C52" s="736"/>
      <c r="D52" s="736"/>
      <c r="E52" s="11"/>
    </row>
    <row r="53" spans="1:5" ht="70.5" customHeight="1">
      <c r="A53" s="736" t="s">
        <v>600</v>
      </c>
      <c r="B53" s="736"/>
      <c r="C53" s="736"/>
      <c r="D53" s="736"/>
      <c r="E53" s="11"/>
    </row>
    <row r="54" spans="1:5">
      <c r="A54" s="734" t="s">
        <v>601</v>
      </c>
      <c r="B54" s="734"/>
      <c r="C54" s="734"/>
      <c r="D54" s="734"/>
      <c r="E54" s="11"/>
    </row>
    <row r="55" spans="1:5">
      <c r="A55" s="734" t="s">
        <v>602</v>
      </c>
      <c r="B55" s="734"/>
      <c r="C55" s="734"/>
      <c r="D55" s="734"/>
      <c r="E55" s="11"/>
    </row>
    <row r="56" spans="1:5">
      <c r="A56" s="11"/>
      <c r="B56" s="11"/>
      <c r="C56" s="11"/>
      <c r="D56" s="11"/>
      <c r="E56" s="11"/>
    </row>
    <row r="57" spans="1:5" ht="30" customHeight="1">
      <c r="A57" s="514"/>
      <c r="B57" s="515" t="s">
        <v>61</v>
      </c>
      <c r="C57" s="515" t="s">
        <v>59</v>
      </c>
      <c r="D57" s="516" t="s">
        <v>554</v>
      </c>
      <c r="E57" s="11"/>
    </row>
    <row r="58" spans="1:5">
      <c r="A58" s="11"/>
      <c r="B58" s="11"/>
      <c r="C58" s="11"/>
      <c r="D58" s="11"/>
      <c r="E58" s="11"/>
    </row>
    <row r="59" spans="1:5">
      <c r="A59" s="431" t="s">
        <v>603</v>
      </c>
      <c r="B59" s="515"/>
      <c r="C59" s="515"/>
      <c r="D59" s="515"/>
      <c r="E59" s="11"/>
    </row>
    <row r="60" spans="1:5">
      <c r="A60" s="108" t="s">
        <v>604</v>
      </c>
      <c r="B60" s="106">
        <v>5.96E-2</v>
      </c>
      <c r="C60" s="106">
        <v>4.5699999999999998E-2</v>
      </c>
      <c r="D60" s="106">
        <v>5.74E-2</v>
      </c>
      <c r="E60" s="11"/>
    </row>
    <row r="61" spans="1:5">
      <c r="A61" s="108" t="s">
        <v>605</v>
      </c>
      <c r="B61" s="106">
        <v>6.4799999999999996E-2</v>
      </c>
      <c r="C61" s="106">
        <v>4.99E-2</v>
      </c>
      <c r="D61" s="106">
        <v>6.2399999999999997E-2</v>
      </c>
      <c r="E61" s="11"/>
    </row>
    <row r="62" spans="1:5">
      <c r="A62" s="108" t="s">
        <v>606</v>
      </c>
      <c r="B62" s="106">
        <v>6.54E-2</v>
      </c>
      <c r="C62" s="106">
        <v>4.7699999999999999E-2</v>
      </c>
      <c r="D62" s="106">
        <v>6.25E-2</v>
      </c>
      <c r="E62" s="11"/>
    </row>
    <row r="63" spans="1:5">
      <c r="A63" s="108" t="s">
        <v>607</v>
      </c>
      <c r="B63" s="106">
        <v>9.9000000000000008E-3</v>
      </c>
      <c r="C63" s="106">
        <v>-9.9000000000000008E-3</v>
      </c>
      <c r="D63" s="106">
        <v>6.7000000000000002E-3</v>
      </c>
      <c r="E63" s="11"/>
    </row>
    <row r="64" spans="1:5">
      <c r="A64" s="108" t="s">
        <v>608</v>
      </c>
      <c r="B64" s="106">
        <v>9.9000000000000008E-3</v>
      </c>
      <c r="C64" s="106">
        <v>-9.5999999999999992E-3</v>
      </c>
      <c r="D64" s="106">
        <v>6.7999999999999996E-3</v>
      </c>
      <c r="E64" s="11"/>
    </row>
    <row r="65" spans="1:5">
      <c r="A65" s="108" t="s">
        <v>609</v>
      </c>
      <c r="B65" s="106">
        <v>5.7999999999999996E-3</v>
      </c>
      <c r="C65" s="106">
        <v>-9.5999999999999992E-3</v>
      </c>
      <c r="D65" s="106">
        <v>3.3E-3</v>
      </c>
      <c r="E65" s="11"/>
    </row>
    <row r="66" spans="1:5">
      <c r="A66" s="108" t="s">
        <v>610</v>
      </c>
      <c r="B66" s="106">
        <v>8.2900000000000001E-2</v>
      </c>
      <c r="C66" s="106">
        <v>-0.1273</v>
      </c>
      <c r="D66" s="106">
        <v>4.7E-2</v>
      </c>
      <c r="E66" s="11"/>
    </row>
    <row r="67" spans="1:5">
      <c r="A67" s="431" t="s">
        <v>611</v>
      </c>
      <c r="B67" s="515"/>
      <c r="C67" s="515"/>
      <c r="D67" s="515"/>
      <c r="E67" s="11"/>
    </row>
    <row r="68" spans="1:5">
      <c r="A68" s="108" t="s">
        <v>612</v>
      </c>
      <c r="B68" s="106">
        <v>9.9599999999999994E-2</v>
      </c>
      <c r="C68" s="106">
        <v>7.5700000000000003E-2</v>
      </c>
      <c r="D68" s="106">
        <v>9.5799999999999996E-2</v>
      </c>
      <c r="E68" s="11"/>
    </row>
    <row r="69" spans="1:5">
      <c r="A69" s="108" t="s">
        <v>613</v>
      </c>
      <c r="B69" s="106">
        <v>-0.04</v>
      </c>
      <c r="C69" s="106">
        <v>-0.03</v>
      </c>
      <c r="D69" s="106">
        <v>-3.8399999999999997E-2</v>
      </c>
      <c r="E69" s="11"/>
    </row>
    <row r="70" spans="1:5">
      <c r="A70" s="108" t="s">
        <v>614</v>
      </c>
      <c r="B70" s="106">
        <v>5.3999999999999999E-2</v>
      </c>
      <c r="C70" s="106">
        <v>3.8100000000000002E-2</v>
      </c>
      <c r="D70" s="106">
        <v>5.1299999999999998E-2</v>
      </c>
      <c r="E70" s="11"/>
    </row>
    <row r="71" spans="1:5">
      <c r="A71" s="108" t="s">
        <v>615</v>
      </c>
      <c r="B71" s="106">
        <v>0</v>
      </c>
      <c r="C71" s="106">
        <v>0</v>
      </c>
      <c r="D71" s="106">
        <v>0</v>
      </c>
      <c r="E71" s="11"/>
    </row>
    <row r="72" spans="1:5">
      <c r="A72" s="108" t="s">
        <v>616</v>
      </c>
      <c r="B72" s="106">
        <v>5.0000000000000001E-4</v>
      </c>
      <c r="C72" s="106">
        <v>-2.2000000000000001E-3</v>
      </c>
      <c r="D72" s="106">
        <v>1E-4</v>
      </c>
      <c r="E72" s="11"/>
    </row>
    <row r="73" spans="1:5">
      <c r="A73" s="108" t="s">
        <v>617</v>
      </c>
      <c r="B73" s="106">
        <v>5.1999999999999998E-3</v>
      </c>
      <c r="C73" s="106">
        <v>4.1999999999999997E-3</v>
      </c>
      <c r="D73" s="106">
        <v>5.0000000000000001E-3</v>
      </c>
      <c r="E73" s="11"/>
    </row>
    <row r="74" spans="1:5">
      <c r="A74" s="108" t="s">
        <v>618</v>
      </c>
      <c r="B74" s="106">
        <v>-5.5500000000000001E-2</v>
      </c>
      <c r="C74" s="106">
        <v>-5.7500000000000002E-2</v>
      </c>
      <c r="D74" s="106">
        <v>-5.5800000000000002E-2</v>
      </c>
      <c r="E74" s="11"/>
    </row>
    <row r="75" spans="1:5">
      <c r="A75" s="108" t="s">
        <v>619</v>
      </c>
      <c r="B75" s="106">
        <v>1E-4</v>
      </c>
      <c r="C75" s="106">
        <v>2.0000000000000001E-4</v>
      </c>
      <c r="D75" s="106">
        <v>1E-4</v>
      </c>
      <c r="E75" s="11"/>
    </row>
    <row r="76" spans="1:5">
      <c r="A76" s="108" t="s">
        <v>620</v>
      </c>
      <c r="B76" s="106">
        <v>9.5000000000000001E-2</v>
      </c>
      <c r="C76" s="106">
        <v>0.16120000000000001</v>
      </c>
      <c r="D76" s="106">
        <v>0.1007</v>
      </c>
      <c r="E76" s="11"/>
    </row>
    <row r="77" spans="1:5">
      <c r="A77" s="431" t="s">
        <v>621</v>
      </c>
      <c r="B77" s="515"/>
      <c r="C77" s="515"/>
      <c r="D77" s="515"/>
      <c r="E77" s="11"/>
    </row>
    <row r="78" spans="1:5">
      <c r="A78" s="108" t="s">
        <v>622</v>
      </c>
      <c r="B78" s="106">
        <v>0.13300000000000001</v>
      </c>
      <c r="C78" s="106">
        <v>9.9000000000000005E-2</v>
      </c>
      <c r="D78" s="106">
        <v>0.1288</v>
      </c>
      <c r="E78" s="11"/>
    </row>
    <row r="79" spans="1:5">
      <c r="A79" s="108" t="s">
        <v>623</v>
      </c>
      <c r="B79" s="106">
        <v>0.23319999999999999</v>
      </c>
      <c r="C79" s="106">
        <v>9.35E-2</v>
      </c>
      <c r="D79" s="106">
        <v>0.12889999999999999</v>
      </c>
      <c r="E79" s="11"/>
    </row>
    <row r="80" spans="1:5">
      <c r="A80" s="108" t="s">
        <v>624</v>
      </c>
      <c r="B80" s="106">
        <v>8.3799999999999999E-2</v>
      </c>
      <c r="C80" s="106">
        <v>7.6899999999999996E-2</v>
      </c>
      <c r="D80" s="106">
        <v>8.1299999999999997E-2</v>
      </c>
      <c r="E80" s="11"/>
    </row>
    <row r="81" spans="1:5">
      <c r="A81" s="108" t="s">
        <v>625</v>
      </c>
      <c r="B81" s="106">
        <v>0.32929999999999998</v>
      </c>
      <c r="C81" s="106">
        <v>3.49E-2</v>
      </c>
      <c r="D81" s="106">
        <v>4.7500000000000001E-2</v>
      </c>
      <c r="E81" s="11"/>
    </row>
    <row r="82" spans="1:5">
      <c r="A82" s="108" t="s">
        <v>626</v>
      </c>
      <c r="B82" s="106">
        <v>2.6599999999999999E-2</v>
      </c>
      <c r="C82" s="106">
        <v>3.0000000000000001E-3</v>
      </c>
      <c r="D82" s="106">
        <v>1.4999999999999999E-2</v>
      </c>
      <c r="E82" s="11"/>
    </row>
    <row r="83" spans="1:5">
      <c r="A83" s="108" t="s">
        <v>627</v>
      </c>
      <c r="B83" s="106">
        <v>8.8400000000000006E-2</v>
      </c>
      <c r="C83" s="106">
        <v>1E-4</v>
      </c>
      <c r="D83" s="106">
        <v>5.1400000000000001E-2</v>
      </c>
      <c r="E83" s="11"/>
    </row>
    <row r="84" spans="1:5">
      <c r="A84" s="108" t="s">
        <v>628</v>
      </c>
      <c r="B84" s="106">
        <v>6.6400000000000001E-2</v>
      </c>
      <c r="C84" s="106">
        <v>1.4E-3</v>
      </c>
      <c r="D84" s="106">
        <v>3.73E-2</v>
      </c>
      <c r="E84" s="11"/>
    </row>
    <row r="85" spans="1:5">
      <c r="A85" s="108" t="s">
        <v>629</v>
      </c>
      <c r="B85" s="106">
        <v>6.3299999999999995E-2</v>
      </c>
      <c r="C85" s="106">
        <v>8.2000000000000007E-3</v>
      </c>
      <c r="D85" s="106">
        <v>6.2300000000000001E-2</v>
      </c>
      <c r="E85" s="11"/>
    </row>
    <row r="86" spans="1:5">
      <c r="A86" s="108" t="s">
        <v>630</v>
      </c>
      <c r="B86" s="106">
        <v>4.02E-2</v>
      </c>
      <c r="C86" s="106">
        <v>3.0599999999999999E-2</v>
      </c>
      <c r="D86" s="106">
        <v>3.8800000000000001E-2</v>
      </c>
      <c r="E86" s="11"/>
    </row>
    <row r="87" spans="1:5">
      <c r="A87" s="108" t="s">
        <v>631</v>
      </c>
      <c r="B87" s="106">
        <v>4.99E-2</v>
      </c>
      <c r="C87" s="106">
        <v>4.4699999999999997E-2</v>
      </c>
      <c r="D87" s="106">
        <v>4.9599999999999998E-2</v>
      </c>
      <c r="E87" s="11"/>
    </row>
    <row r="88" spans="1:5">
      <c r="A88" s="108" t="s">
        <v>632</v>
      </c>
      <c r="B88" s="106">
        <v>1.01E-2</v>
      </c>
      <c r="C88" s="106">
        <v>6.8099999999999994E-2</v>
      </c>
      <c r="D88" s="106">
        <v>3.3700000000000001E-2</v>
      </c>
      <c r="E88" s="11"/>
    </row>
    <row r="89" spans="1:5">
      <c r="A89" s="108" t="s">
        <v>633</v>
      </c>
      <c r="B89" s="106">
        <v>1.7100000000000001E-2</v>
      </c>
      <c r="C89" s="106">
        <v>2.9000000000000001E-2</v>
      </c>
      <c r="D89" s="106">
        <v>2.1100000000000001E-2</v>
      </c>
      <c r="E89" s="11"/>
    </row>
    <row r="90" spans="1:5">
      <c r="A90" s="431" t="s">
        <v>634</v>
      </c>
      <c r="B90" s="515"/>
      <c r="C90" s="515"/>
      <c r="D90" s="515"/>
      <c r="E90" s="11"/>
    </row>
    <row r="91" spans="1:5">
      <c r="A91" s="431" t="s">
        <v>635</v>
      </c>
      <c r="B91" s="515"/>
      <c r="C91" s="515"/>
      <c r="D91" s="515"/>
      <c r="E91" s="11"/>
    </row>
    <row r="92" spans="1:5">
      <c r="A92" s="108" t="s">
        <v>636</v>
      </c>
      <c r="B92" s="106">
        <v>5.5500000000000001E-2</v>
      </c>
      <c r="C92" s="106">
        <v>5.7500000000000002E-2</v>
      </c>
      <c r="D92" s="106">
        <v>5.5800000000000002E-2</v>
      </c>
      <c r="E92" s="11"/>
    </row>
    <row r="93" spans="1:5">
      <c r="A93" s="108" t="s">
        <v>637</v>
      </c>
      <c r="B93" s="106">
        <v>7.1800000000000003E-2</v>
      </c>
      <c r="C93" s="106">
        <v>7.4300000000000005E-2</v>
      </c>
      <c r="D93" s="106">
        <v>7.22E-2</v>
      </c>
      <c r="E93" s="11"/>
    </row>
    <row r="94" spans="1:5">
      <c r="A94" s="108" t="s">
        <v>638</v>
      </c>
      <c r="B94" s="106">
        <v>7.7899999999999997E-2</v>
      </c>
      <c r="C94" s="106">
        <v>6.9199999999999998E-2</v>
      </c>
      <c r="D94" s="106">
        <v>7.6300000000000007E-2</v>
      </c>
      <c r="E94" s="11"/>
    </row>
    <row r="95" spans="1:5">
      <c r="A95" s="108" t="s">
        <v>639</v>
      </c>
      <c r="B95" s="106">
        <v>8.3099999999999993E-2</v>
      </c>
      <c r="C95" s="106">
        <v>0.16439999999999999</v>
      </c>
      <c r="D95" s="106">
        <v>9.0499999999999997E-2</v>
      </c>
      <c r="E95" s="11"/>
    </row>
    <row r="96" spans="1:5">
      <c r="A96" s="431" t="s">
        <v>640</v>
      </c>
      <c r="B96" s="432"/>
      <c r="C96" s="432"/>
      <c r="D96" s="432"/>
      <c r="E96" s="11"/>
    </row>
    <row r="97" spans="1:5">
      <c r="A97" s="108" t="s">
        <v>641</v>
      </c>
      <c r="B97" s="106">
        <v>0.53410000000000002</v>
      </c>
      <c r="C97" s="106">
        <v>0.63990000000000002</v>
      </c>
      <c r="D97" s="106">
        <v>0.55159999999999998</v>
      </c>
      <c r="E97" s="11"/>
    </row>
    <row r="98" spans="1:5">
      <c r="A98" s="108" t="s">
        <v>642</v>
      </c>
      <c r="B98" s="106">
        <v>4.9500000000000002E-2</v>
      </c>
      <c r="C98" s="106">
        <v>3.4299999999999997E-2</v>
      </c>
      <c r="D98" s="106">
        <v>4.6899999999999997E-2</v>
      </c>
      <c r="E98" s="11"/>
    </row>
    <row r="99" spans="1:5">
      <c r="A99" s="108" t="s">
        <v>643</v>
      </c>
      <c r="B99" s="106">
        <v>0.41649999999999998</v>
      </c>
      <c r="C99" s="106">
        <v>0.32579999999999998</v>
      </c>
      <c r="D99" s="106">
        <v>0.40139999999999998</v>
      </c>
      <c r="E99" s="11"/>
    </row>
    <row r="100" spans="1:5">
      <c r="A100" s="108" t="s">
        <v>644</v>
      </c>
      <c r="B100" s="106">
        <v>0.46200000000000002</v>
      </c>
      <c r="C100" s="106">
        <v>0.42920000000000003</v>
      </c>
      <c r="D100" s="106">
        <v>0.45619999999999999</v>
      </c>
      <c r="E100" s="11"/>
    </row>
    <row r="101" spans="1:5">
      <c r="A101" s="431" t="s">
        <v>645</v>
      </c>
      <c r="B101" s="432"/>
      <c r="C101" s="432"/>
      <c r="D101" s="432"/>
      <c r="E101" s="11"/>
    </row>
    <row r="102" spans="1:5">
      <c r="A102" s="108" t="s">
        <v>646</v>
      </c>
      <c r="B102" s="106">
        <v>6.2899999999999998E-2</v>
      </c>
      <c r="C102" s="106">
        <v>4.6899999999999997E-2</v>
      </c>
      <c r="D102" s="106">
        <v>6.0299999999999999E-2</v>
      </c>
      <c r="E102" s="11"/>
    </row>
    <row r="103" spans="1:5">
      <c r="A103" s="108" t="s">
        <v>647</v>
      </c>
      <c r="B103" s="106">
        <v>5.7599999999999998E-2</v>
      </c>
      <c r="C103" s="106">
        <v>4.1500000000000002E-2</v>
      </c>
      <c r="D103" s="106">
        <v>5.5100000000000003E-2</v>
      </c>
      <c r="E103" s="11"/>
    </row>
    <row r="104" spans="1:5">
      <c r="A104" s="103" t="s">
        <v>648</v>
      </c>
      <c r="B104" s="106">
        <v>8.3900000000000002E-2</v>
      </c>
      <c r="C104" s="106">
        <v>5.2499999999999998E-2</v>
      </c>
      <c r="D104" s="106">
        <v>7.8799999999999995E-2</v>
      </c>
      <c r="E104" s="11"/>
    </row>
    <row r="105" spans="1:5">
      <c r="A105" s="103" t="s">
        <v>649</v>
      </c>
      <c r="B105" s="106">
        <v>0.1242</v>
      </c>
      <c r="C105" s="106">
        <v>8.3500000000000005E-2</v>
      </c>
      <c r="D105" s="106">
        <v>0.1177</v>
      </c>
      <c r="E105" s="11"/>
    </row>
    <row r="106" spans="1:5">
      <c r="A106" s="103" t="s">
        <v>650</v>
      </c>
      <c r="B106" s="106">
        <v>-4.0300000000000002E-2</v>
      </c>
      <c r="C106" s="106">
        <v>-3.09E-2</v>
      </c>
      <c r="D106" s="106">
        <v>-3.8800000000000001E-2</v>
      </c>
      <c r="E106" s="11"/>
    </row>
    <row r="107" spans="1:5">
      <c r="A107" s="103" t="s">
        <v>651</v>
      </c>
      <c r="B107" s="106">
        <v>-2.63E-2</v>
      </c>
      <c r="C107" s="106">
        <v>-1.11E-2</v>
      </c>
      <c r="D107" s="106">
        <v>-2.3800000000000002E-2</v>
      </c>
      <c r="E107" s="11"/>
    </row>
    <row r="108" spans="1:5">
      <c r="A108" s="103" t="s">
        <v>652</v>
      </c>
      <c r="B108" s="106">
        <v>5.1999999999999998E-3</v>
      </c>
      <c r="C108" s="106">
        <v>5.4000000000000003E-3</v>
      </c>
      <c r="D108" s="106">
        <v>5.3E-3</v>
      </c>
      <c r="E108" s="11"/>
    </row>
    <row r="109" spans="1:5">
      <c r="A109" s="431" t="s">
        <v>653</v>
      </c>
      <c r="B109" s="515"/>
      <c r="C109" s="515"/>
      <c r="D109" s="515"/>
      <c r="E109" s="11"/>
    </row>
    <row r="110" spans="1:5">
      <c r="A110" s="103" t="s">
        <v>646</v>
      </c>
      <c r="B110" s="670">
        <v>6.2899999999999998E-2</v>
      </c>
      <c r="C110" s="670">
        <v>4.6899999999999997E-2</v>
      </c>
      <c r="D110" s="670">
        <v>6.0299999999999999E-2</v>
      </c>
      <c r="E110" s="11"/>
    </row>
    <row r="111" spans="1:5">
      <c r="A111" s="103" t="s">
        <v>654</v>
      </c>
      <c r="B111" s="106">
        <v>3.0000000000000001E-3</v>
      </c>
      <c r="C111" s="106">
        <v>2.3E-3</v>
      </c>
      <c r="D111" s="106">
        <v>2.8999999999999998E-3</v>
      </c>
      <c r="E111" s="11"/>
    </row>
    <row r="112" spans="1:5">
      <c r="A112" s="103" t="s">
        <v>655</v>
      </c>
      <c r="B112" s="106">
        <v>-5.5899999999999998E-2</v>
      </c>
      <c r="C112" s="106">
        <v>-5.9400000000000001E-2</v>
      </c>
      <c r="D112" s="106">
        <v>-5.6500000000000002E-2</v>
      </c>
      <c r="E112" s="11"/>
    </row>
    <row r="113" spans="1:5">
      <c r="A113" s="103" t="s">
        <v>656</v>
      </c>
      <c r="B113" s="106">
        <v>2.0000000000000001E-4</v>
      </c>
      <c r="C113" s="106">
        <v>0</v>
      </c>
      <c r="D113" s="106">
        <v>2.0000000000000001E-4</v>
      </c>
      <c r="E113" s="11"/>
    </row>
    <row r="114" spans="1:5">
      <c r="A114" s="103" t="s">
        <v>657</v>
      </c>
      <c r="B114" s="106">
        <v>-2.0000000000000001E-4</v>
      </c>
      <c r="C114" s="106">
        <v>2.0000000000000001E-4</v>
      </c>
      <c r="D114" s="106">
        <v>-1E-4</v>
      </c>
      <c r="E114" s="11"/>
    </row>
    <row r="115" spans="1:5">
      <c r="A115" s="103" t="s">
        <v>658</v>
      </c>
      <c r="B115" s="106">
        <v>0</v>
      </c>
      <c r="C115" s="106">
        <v>0</v>
      </c>
      <c r="D115" s="106">
        <v>0</v>
      </c>
      <c r="E115" s="11"/>
    </row>
    <row r="116" spans="1:5">
      <c r="A116" s="433" t="s">
        <v>659</v>
      </c>
      <c r="B116" s="434">
        <v>0.01</v>
      </c>
      <c r="C116" s="434">
        <v>-9.9000000000000008E-3</v>
      </c>
      <c r="D116" s="434">
        <v>6.8999999999999999E-3</v>
      </c>
      <c r="E116" s="11"/>
    </row>
    <row r="117" spans="1:5" ht="3.75" customHeight="1" thickBot="1">
      <c r="A117" s="191"/>
      <c r="B117" s="112"/>
      <c r="C117" s="112"/>
      <c r="D117" s="112"/>
      <c r="E117" s="11"/>
    </row>
    <row r="118" spans="1:5" ht="15.75" thickTop="1">
      <c r="A118" s="735" t="s">
        <v>660</v>
      </c>
      <c r="B118" s="735"/>
      <c r="C118" s="735"/>
      <c r="D118" s="735"/>
      <c r="E118" s="11"/>
    </row>
    <row r="119" spans="1:5">
      <c r="A119" s="730" t="s">
        <v>661</v>
      </c>
      <c r="B119" s="730"/>
      <c r="C119" s="730"/>
      <c r="D119" s="730"/>
      <c r="E119" s="11"/>
    </row>
    <row r="120" spans="1:5">
      <c r="A120" s="730" t="s">
        <v>662</v>
      </c>
      <c r="B120" s="730"/>
      <c r="C120" s="730"/>
      <c r="D120" s="730"/>
      <c r="E120" s="11"/>
    </row>
    <row r="121" spans="1:5">
      <c r="A121" s="730" t="s">
        <v>663</v>
      </c>
      <c r="B121" s="730"/>
      <c r="C121" s="730"/>
      <c r="D121" s="730"/>
      <c r="E121" s="11"/>
    </row>
    <row r="122" spans="1:5">
      <c r="A122" s="730" t="s">
        <v>664</v>
      </c>
      <c r="B122" s="730"/>
      <c r="C122" s="730"/>
      <c r="D122" s="730"/>
      <c r="E122" s="11"/>
    </row>
    <row r="123" spans="1:5" ht="30" customHeight="1">
      <c r="A123" s="732" t="s">
        <v>1113</v>
      </c>
      <c r="B123" s="732"/>
      <c r="C123" s="732"/>
      <c r="D123" s="732"/>
      <c r="E123" s="11"/>
    </row>
    <row r="124" spans="1:5">
      <c r="A124" s="730" t="s">
        <v>666</v>
      </c>
      <c r="B124" s="730"/>
      <c r="C124" s="730"/>
      <c r="D124" s="730"/>
      <c r="E124" s="11"/>
    </row>
    <row r="125" spans="1:5" ht="30" customHeight="1">
      <c r="A125" s="732" t="s">
        <v>1114</v>
      </c>
      <c r="B125" s="732"/>
      <c r="C125" s="732"/>
      <c r="D125" s="732"/>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91.28515625" style="14" bestFit="1" customWidth="1"/>
    <col min="2" max="9" width="16" style="14" customWidth="1"/>
    <col min="10" max="10" width="16" style="18" customWidth="1"/>
    <col min="11" max="256" width="9.140625" style="14"/>
    <col min="257" max="257" width="91.28515625" style="14" bestFit="1" customWidth="1"/>
    <col min="258" max="266" width="16" style="14" customWidth="1"/>
    <col min="267" max="512" width="9.140625" style="14"/>
    <col min="513" max="513" width="91.28515625" style="14" bestFit="1" customWidth="1"/>
    <col min="514" max="522" width="16" style="14" customWidth="1"/>
    <col min="523" max="768" width="9.140625" style="14"/>
    <col min="769" max="769" width="91.28515625" style="14" bestFit="1" customWidth="1"/>
    <col min="770" max="778" width="16" style="14" customWidth="1"/>
    <col min="779" max="1024" width="9.140625" style="14"/>
    <col min="1025" max="1025" width="91.28515625" style="14" bestFit="1" customWidth="1"/>
    <col min="1026" max="1034" width="16" style="14" customWidth="1"/>
    <col min="1035" max="1280" width="9.140625" style="14"/>
    <col min="1281" max="1281" width="91.28515625" style="14" bestFit="1" customWidth="1"/>
    <col min="1282" max="1290" width="16" style="14" customWidth="1"/>
    <col min="1291" max="1536" width="9.140625" style="14"/>
    <col min="1537" max="1537" width="91.28515625" style="14" bestFit="1" customWidth="1"/>
    <col min="1538" max="1546" width="16" style="14" customWidth="1"/>
    <col min="1547" max="1792" width="9.140625" style="14"/>
    <col min="1793" max="1793" width="91.28515625" style="14" bestFit="1" customWidth="1"/>
    <col min="1794" max="1802" width="16" style="14" customWidth="1"/>
    <col min="1803" max="2048" width="9.140625" style="14"/>
    <col min="2049" max="2049" width="91.28515625" style="14" bestFit="1" customWidth="1"/>
    <col min="2050" max="2058" width="16" style="14" customWidth="1"/>
    <col min="2059" max="2304" width="9.140625" style="14"/>
    <col min="2305" max="2305" width="91.28515625" style="14" bestFit="1" customWidth="1"/>
    <col min="2306" max="2314" width="16" style="14" customWidth="1"/>
    <col min="2315" max="2560" width="9.140625" style="14"/>
    <col min="2561" max="2561" width="91.28515625" style="14" bestFit="1" customWidth="1"/>
    <col min="2562" max="2570" width="16" style="14" customWidth="1"/>
    <col min="2571" max="2816" width="9.140625" style="14"/>
    <col min="2817" max="2817" width="91.28515625" style="14" bestFit="1" customWidth="1"/>
    <col min="2818" max="2826" width="16" style="14" customWidth="1"/>
    <col min="2827" max="3072" width="9.140625" style="14"/>
    <col min="3073" max="3073" width="91.28515625" style="14" bestFit="1" customWidth="1"/>
    <col min="3074" max="3082" width="16" style="14" customWidth="1"/>
    <col min="3083" max="3328" width="9.140625" style="14"/>
    <col min="3329" max="3329" width="91.28515625" style="14" bestFit="1" customWidth="1"/>
    <col min="3330" max="3338" width="16" style="14" customWidth="1"/>
    <col min="3339" max="3584" width="9.140625" style="14"/>
    <col min="3585" max="3585" width="91.28515625" style="14" bestFit="1" customWidth="1"/>
    <col min="3586" max="3594" width="16" style="14" customWidth="1"/>
    <col min="3595" max="3840" width="9.140625" style="14"/>
    <col min="3841" max="3841" width="91.28515625" style="14" bestFit="1" customWidth="1"/>
    <col min="3842" max="3850" width="16" style="14" customWidth="1"/>
    <col min="3851" max="4096" width="9.140625" style="14"/>
    <col min="4097" max="4097" width="91.28515625" style="14" bestFit="1" customWidth="1"/>
    <col min="4098" max="4106" width="16" style="14" customWidth="1"/>
    <col min="4107" max="4352" width="9.140625" style="14"/>
    <col min="4353" max="4353" width="91.28515625" style="14" bestFit="1" customWidth="1"/>
    <col min="4354" max="4362" width="16" style="14" customWidth="1"/>
    <col min="4363" max="4608" width="9.140625" style="14"/>
    <col min="4609" max="4609" width="91.28515625" style="14" bestFit="1" customWidth="1"/>
    <col min="4610" max="4618" width="16" style="14" customWidth="1"/>
    <col min="4619" max="4864" width="9.140625" style="14"/>
    <col min="4865" max="4865" width="91.28515625" style="14" bestFit="1" customWidth="1"/>
    <col min="4866" max="4874" width="16" style="14" customWidth="1"/>
    <col min="4875" max="5120" width="9.140625" style="14"/>
    <col min="5121" max="5121" width="91.28515625" style="14" bestFit="1" customWidth="1"/>
    <col min="5122" max="5130" width="16" style="14" customWidth="1"/>
    <col min="5131" max="5376" width="9.140625" style="14"/>
    <col min="5377" max="5377" width="91.28515625" style="14" bestFit="1" customWidth="1"/>
    <col min="5378" max="5386" width="16" style="14" customWidth="1"/>
    <col min="5387" max="5632" width="9.140625" style="14"/>
    <col min="5633" max="5633" width="91.28515625" style="14" bestFit="1" customWidth="1"/>
    <col min="5634" max="5642" width="16" style="14" customWidth="1"/>
    <col min="5643" max="5888" width="9.140625" style="14"/>
    <col min="5889" max="5889" width="91.28515625" style="14" bestFit="1" customWidth="1"/>
    <col min="5890" max="5898" width="16" style="14" customWidth="1"/>
    <col min="5899" max="6144" width="9.140625" style="14"/>
    <col min="6145" max="6145" width="91.28515625" style="14" bestFit="1" customWidth="1"/>
    <col min="6146" max="6154" width="16" style="14" customWidth="1"/>
    <col min="6155" max="6400" width="9.140625" style="14"/>
    <col min="6401" max="6401" width="91.28515625" style="14" bestFit="1" customWidth="1"/>
    <col min="6402" max="6410" width="16" style="14" customWidth="1"/>
    <col min="6411" max="6656" width="9.140625" style="14"/>
    <col min="6657" max="6657" width="91.28515625" style="14" bestFit="1" customWidth="1"/>
    <col min="6658" max="6666" width="16" style="14" customWidth="1"/>
    <col min="6667" max="6912" width="9.140625" style="14"/>
    <col min="6913" max="6913" width="91.28515625" style="14" bestFit="1" customWidth="1"/>
    <col min="6914" max="6922" width="16" style="14" customWidth="1"/>
    <col min="6923" max="7168" width="9.140625" style="14"/>
    <col min="7169" max="7169" width="91.28515625" style="14" bestFit="1" customWidth="1"/>
    <col min="7170" max="7178" width="16" style="14" customWidth="1"/>
    <col min="7179" max="7424" width="9.140625" style="14"/>
    <col min="7425" max="7425" width="91.28515625" style="14" bestFit="1" customWidth="1"/>
    <col min="7426" max="7434" width="16" style="14" customWidth="1"/>
    <col min="7435" max="7680" width="9.140625" style="14"/>
    <col min="7681" max="7681" width="91.28515625" style="14" bestFit="1" customWidth="1"/>
    <col min="7682" max="7690" width="16" style="14" customWidth="1"/>
    <col min="7691" max="7936" width="9.140625" style="14"/>
    <col min="7937" max="7937" width="91.28515625" style="14" bestFit="1" customWidth="1"/>
    <col min="7938" max="7946" width="16" style="14" customWidth="1"/>
    <col min="7947" max="8192" width="9.140625" style="14"/>
    <col min="8193" max="8193" width="91.28515625" style="14" bestFit="1" customWidth="1"/>
    <col min="8194" max="8202" width="16" style="14" customWidth="1"/>
    <col min="8203" max="8448" width="9.140625" style="14"/>
    <col min="8449" max="8449" width="91.28515625" style="14" bestFit="1" customWidth="1"/>
    <col min="8450" max="8458" width="16" style="14" customWidth="1"/>
    <col min="8459" max="8704" width="9.140625" style="14"/>
    <col min="8705" max="8705" width="91.28515625" style="14" bestFit="1" customWidth="1"/>
    <col min="8706" max="8714" width="16" style="14" customWidth="1"/>
    <col min="8715" max="8960" width="9.140625" style="14"/>
    <col min="8961" max="8961" width="91.28515625" style="14" bestFit="1" customWidth="1"/>
    <col min="8962" max="8970" width="16" style="14" customWidth="1"/>
    <col min="8971" max="9216" width="9.140625" style="14"/>
    <col min="9217" max="9217" width="91.28515625" style="14" bestFit="1" customWidth="1"/>
    <col min="9218" max="9226" width="16" style="14" customWidth="1"/>
    <col min="9227" max="9472" width="9.140625" style="14"/>
    <col min="9473" max="9473" width="91.28515625" style="14" bestFit="1" customWidth="1"/>
    <col min="9474" max="9482" width="16" style="14" customWidth="1"/>
    <col min="9483" max="9728" width="9.140625" style="14"/>
    <col min="9729" max="9729" width="91.28515625" style="14" bestFit="1" customWidth="1"/>
    <col min="9730" max="9738" width="16" style="14" customWidth="1"/>
    <col min="9739" max="9984" width="9.140625" style="14"/>
    <col min="9985" max="9985" width="91.28515625" style="14" bestFit="1" customWidth="1"/>
    <col min="9986" max="9994" width="16" style="14" customWidth="1"/>
    <col min="9995" max="10240" width="9.140625" style="14"/>
    <col min="10241" max="10241" width="91.28515625" style="14" bestFit="1" customWidth="1"/>
    <col min="10242" max="10250" width="16" style="14" customWidth="1"/>
    <col min="10251" max="10496" width="9.140625" style="14"/>
    <col min="10497" max="10497" width="91.28515625" style="14" bestFit="1" customWidth="1"/>
    <col min="10498" max="10506" width="16" style="14" customWidth="1"/>
    <col min="10507" max="10752" width="9.140625" style="14"/>
    <col min="10753" max="10753" width="91.28515625" style="14" bestFit="1" customWidth="1"/>
    <col min="10754" max="10762" width="16" style="14" customWidth="1"/>
    <col min="10763" max="11008" width="9.140625" style="14"/>
    <col min="11009" max="11009" width="91.28515625" style="14" bestFit="1" customWidth="1"/>
    <col min="11010" max="11018" width="16" style="14" customWidth="1"/>
    <col min="11019" max="11264" width="9.140625" style="14"/>
    <col min="11265" max="11265" width="91.28515625" style="14" bestFit="1" customWidth="1"/>
    <col min="11266" max="11274" width="16" style="14" customWidth="1"/>
    <col min="11275" max="11520" width="9.140625" style="14"/>
    <col min="11521" max="11521" width="91.28515625" style="14" bestFit="1" customWidth="1"/>
    <col min="11522" max="11530" width="16" style="14" customWidth="1"/>
    <col min="11531" max="11776" width="9.140625" style="14"/>
    <col min="11777" max="11777" width="91.28515625" style="14" bestFit="1" customWidth="1"/>
    <col min="11778" max="11786" width="16" style="14" customWidth="1"/>
    <col min="11787" max="12032" width="9.140625" style="14"/>
    <col min="12033" max="12033" width="91.28515625" style="14" bestFit="1" customWidth="1"/>
    <col min="12034" max="12042" width="16" style="14" customWidth="1"/>
    <col min="12043" max="12288" width="9.140625" style="14"/>
    <col min="12289" max="12289" width="91.28515625" style="14" bestFit="1" customWidth="1"/>
    <col min="12290" max="12298" width="16" style="14" customWidth="1"/>
    <col min="12299" max="12544" width="9.140625" style="14"/>
    <col min="12545" max="12545" width="91.28515625" style="14" bestFit="1" customWidth="1"/>
    <col min="12546" max="12554" width="16" style="14" customWidth="1"/>
    <col min="12555" max="12800" width="9.140625" style="14"/>
    <col min="12801" max="12801" width="91.28515625" style="14" bestFit="1" customWidth="1"/>
    <col min="12802" max="12810" width="16" style="14" customWidth="1"/>
    <col min="12811" max="13056" width="9.140625" style="14"/>
    <col min="13057" max="13057" width="91.28515625" style="14" bestFit="1" customWidth="1"/>
    <col min="13058" max="13066" width="16" style="14" customWidth="1"/>
    <col min="13067" max="13312" width="9.140625" style="14"/>
    <col min="13313" max="13313" width="91.28515625" style="14" bestFit="1" customWidth="1"/>
    <col min="13314" max="13322" width="16" style="14" customWidth="1"/>
    <col min="13323" max="13568" width="9.140625" style="14"/>
    <col min="13569" max="13569" width="91.28515625" style="14" bestFit="1" customWidth="1"/>
    <col min="13570" max="13578" width="16" style="14" customWidth="1"/>
    <col min="13579" max="13824" width="9.140625" style="14"/>
    <col min="13825" max="13825" width="91.28515625" style="14" bestFit="1" customWidth="1"/>
    <col min="13826" max="13834" width="16" style="14" customWidth="1"/>
    <col min="13835" max="14080" width="9.140625" style="14"/>
    <col min="14081" max="14081" width="91.28515625" style="14" bestFit="1" customWidth="1"/>
    <col min="14082" max="14090" width="16" style="14" customWidth="1"/>
    <col min="14091" max="14336" width="9.140625" style="14"/>
    <col min="14337" max="14337" width="91.28515625" style="14" bestFit="1" customWidth="1"/>
    <col min="14338" max="14346" width="16" style="14" customWidth="1"/>
    <col min="14347" max="14592" width="9.140625" style="14"/>
    <col min="14593" max="14593" width="91.28515625" style="14" bestFit="1" customWidth="1"/>
    <col min="14594" max="14602" width="16" style="14" customWidth="1"/>
    <col min="14603" max="14848" width="9.140625" style="14"/>
    <col min="14849" max="14849" width="91.28515625" style="14" bestFit="1" customWidth="1"/>
    <col min="14850" max="14858" width="16" style="14" customWidth="1"/>
    <col min="14859" max="15104" width="9.140625" style="14"/>
    <col min="15105" max="15105" width="91.28515625" style="14" bestFit="1" customWidth="1"/>
    <col min="15106" max="15114" width="16" style="14" customWidth="1"/>
    <col min="15115" max="15360" width="9.140625" style="14"/>
    <col min="15361" max="15361" width="91.28515625" style="14" bestFit="1" customWidth="1"/>
    <col min="15362" max="15370" width="16" style="14" customWidth="1"/>
    <col min="15371" max="15616" width="9.140625" style="14"/>
    <col min="15617" max="15617" width="91.28515625" style="14" bestFit="1" customWidth="1"/>
    <col min="15618" max="15626" width="16" style="14" customWidth="1"/>
    <col min="15627" max="15872" width="9.140625" style="14"/>
    <col min="15873" max="15873" width="91.28515625" style="14" bestFit="1" customWidth="1"/>
    <col min="15874" max="15882" width="16" style="14" customWidth="1"/>
    <col min="15883" max="16128" width="9.140625" style="14"/>
    <col min="16129" max="16129" width="91.28515625" style="14" bestFit="1" customWidth="1"/>
    <col min="16130" max="16138" width="16" style="14" customWidth="1"/>
    <col min="16139" max="16384" width="9.140625" style="14"/>
  </cols>
  <sheetData>
    <row r="1" spans="1:10" ht="30" customHeight="1">
      <c r="A1" s="739" t="s">
        <v>475</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30" customHeight="1">
      <c r="A3" s="741" t="s">
        <v>547</v>
      </c>
      <c r="B3" s="741"/>
      <c r="C3" s="741"/>
      <c r="D3" s="741"/>
      <c r="E3" s="741"/>
      <c r="F3" s="741"/>
      <c r="G3" s="741"/>
      <c r="H3" s="741"/>
      <c r="I3" s="741"/>
      <c r="J3" s="741"/>
    </row>
    <row r="4" spans="1:10" ht="3.75" customHeight="1" thickBot="1">
      <c r="A4" s="47"/>
      <c r="B4" s="47"/>
      <c r="C4" s="47"/>
      <c r="D4" s="47"/>
      <c r="E4" s="47"/>
      <c r="F4" s="47"/>
      <c r="G4" s="47"/>
      <c r="H4" s="47"/>
      <c r="I4" s="47"/>
      <c r="J4" s="47"/>
    </row>
    <row r="5" spans="1:10" s="15" customFormat="1" ht="30" customHeight="1" thickTop="1" thickBot="1">
      <c r="A5" s="560"/>
      <c r="B5" s="394" t="s">
        <v>670</v>
      </c>
      <c r="C5" s="394" t="s">
        <v>671</v>
      </c>
      <c r="D5" s="394" t="s">
        <v>672</v>
      </c>
      <c r="E5" s="394" t="s">
        <v>673</v>
      </c>
      <c r="F5" s="394" t="s">
        <v>674</v>
      </c>
      <c r="G5" s="394" t="s">
        <v>675</v>
      </c>
      <c r="H5" s="394" t="s">
        <v>1572</v>
      </c>
      <c r="I5" s="394" t="s">
        <v>1433</v>
      </c>
      <c r="J5" s="394" t="s">
        <v>1573</v>
      </c>
    </row>
    <row r="6" spans="1:10" ht="15" customHeight="1" thickTop="1" thickBot="1">
      <c r="A6" s="396" t="s">
        <v>676</v>
      </c>
      <c r="B6" s="397">
        <v>8896442.3254500013</v>
      </c>
      <c r="C6" s="397">
        <v>9192163.6276799999</v>
      </c>
      <c r="D6" s="397">
        <v>9664150.5101800002</v>
      </c>
      <c r="E6" s="397">
        <v>4567661.8962500002</v>
      </c>
      <c r="F6" s="397">
        <v>4804736.9544399995</v>
      </c>
      <c r="G6" s="397">
        <v>4880265.7982700001</v>
      </c>
      <c r="H6" s="397">
        <v>5262617.1520100003</v>
      </c>
      <c r="I6" s="397">
        <v>5457575.9155100007</v>
      </c>
      <c r="J6" s="397">
        <v>6008353.5202299999</v>
      </c>
    </row>
    <row r="7" spans="1:10" s="16" customFormat="1" ht="15" customHeight="1" thickTop="1">
      <c r="A7" s="147" t="s">
        <v>193</v>
      </c>
      <c r="B7" s="114">
        <v>622325.91596999997</v>
      </c>
      <c r="C7" s="114">
        <v>631234.6936</v>
      </c>
      <c r="D7" s="114">
        <v>731622.4995700001</v>
      </c>
      <c r="E7" s="114">
        <v>332052.26951000001</v>
      </c>
      <c r="F7" s="114">
        <v>388509.67924999999</v>
      </c>
      <c r="G7" s="114">
        <v>401148.05776999996</v>
      </c>
      <c r="H7" s="114">
        <v>440608.77735000005</v>
      </c>
      <c r="I7" s="114">
        <v>360986.55856999999</v>
      </c>
      <c r="J7" s="114">
        <v>749390.10580999998</v>
      </c>
    </row>
    <row r="8" spans="1:10" s="16" customFormat="1" ht="15" customHeight="1">
      <c r="A8" s="147" t="s">
        <v>202</v>
      </c>
      <c r="B8" s="114">
        <v>954822.59522000002</v>
      </c>
      <c r="C8" s="114">
        <v>855632.23273000005</v>
      </c>
      <c r="D8" s="114">
        <v>803865.61953999999</v>
      </c>
      <c r="E8" s="114">
        <v>225392.47200000001</v>
      </c>
      <c r="F8" s="114">
        <v>158833.47387000002</v>
      </c>
      <c r="G8" s="114">
        <v>125113.11943999999</v>
      </c>
      <c r="H8" s="114">
        <v>161935.67262</v>
      </c>
      <c r="I8" s="114">
        <v>217566.33088999998</v>
      </c>
      <c r="J8" s="114">
        <v>363930.33158999996</v>
      </c>
    </row>
    <row r="9" spans="1:10" s="16" customFormat="1" ht="15" customHeight="1">
      <c r="A9" s="147" t="s">
        <v>211</v>
      </c>
      <c r="B9" s="114">
        <v>7017869.7924499996</v>
      </c>
      <c r="C9" s="114">
        <v>7396124.3019700004</v>
      </c>
      <c r="D9" s="114">
        <v>7776279.2698500007</v>
      </c>
      <c r="E9" s="114">
        <v>3725282.0091900001</v>
      </c>
      <c r="F9" s="114">
        <v>3978259.8328</v>
      </c>
      <c r="G9" s="114">
        <v>4058691.1951100002</v>
      </c>
      <c r="H9" s="114">
        <v>4143144.4478600002</v>
      </c>
      <c r="I9" s="114">
        <v>4422837.2223800002</v>
      </c>
      <c r="J9" s="114">
        <v>4472922.8318299996</v>
      </c>
    </row>
    <row r="10" spans="1:10" s="16" customFormat="1" ht="15" customHeight="1">
      <c r="A10" s="148" t="s">
        <v>677</v>
      </c>
      <c r="B10" s="114">
        <v>7066800.6672499999</v>
      </c>
      <c r="C10" s="114">
        <v>7437917.27018</v>
      </c>
      <c r="D10" s="114">
        <v>7767736.6857000003</v>
      </c>
      <c r="E10" s="114">
        <v>3714714.13901</v>
      </c>
      <c r="F10" s="114">
        <v>3954549.5942600002</v>
      </c>
      <c r="G10" s="114">
        <v>4037972.0836</v>
      </c>
      <c r="H10" s="114">
        <v>3945592.5543400003</v>
      </c>
      <c r="I10" s="114">
        <v>4073140.9531</v>
      </c>
      <c r="J10" s="114">
        <v>3990373.84882</v>
      </c>
    </row>
    <row r="11" spans="1:10" s="16" customFormat="1" ht="15" customHeight="1">
      <c r="A11" s="148" t="s">
        <v>678</v>
      </c>
      <c r="B11" s="114">
        <v>6985714.8452099999</v>
      </c>
      <c r="C11" s="114">
        <v>7336520.9377499996</v>
      </c>
      <c r="D11" s="114">
        <v>7609483.82699</v>
      </c>
      <c r="E11" s="114">
        <v>3614988.91194</v>
      </c>
      <c r="F11" s="114">
        <v>3828572.9947800003</v>
      </c>
      <c r="G11" s="114">
        <v>3772181.6703899996</v>
      </c>
      <c r="H11" s="114">
        <v>3677423.7475000001</v>
      </c>
      <c r="I11" s="114">
        <v>3807103.1999299997</v>
      </c>
      <c r="J11" s="114">
        <v>3741015.3501900001</v>
      </c>
    </row>
    <row r="12" spans="1:10" s="16" customFormat="1" ht="15" customHeight="1">
      <c r="A12" s="148" t="s">
        <v>679</v>
      </c>
      <c r="B12" s="114">
        <v>81085.822040000014</v>
      </c>
      <c r="C12" s="114">
        <v>101396.33243000001</v>
      </c>
      <c r="D12" s="114">
        <v>158252.85871</v>
      </c>
      <c r="E12" s="114">
        <v>99725.227069999994</v>
      </c>
      <c r="F12" s="114">
        <v>125976.59948</v>
      </c>
      <c r="G12" s="114">
        <v>265790.41321000003</v>
      </c>
      <c r="H12" s="114">
        <v>268168.80683999998</v>
      </c>
      <c r="I12" s="114">
        <v>266037.75316999998</v>
      </c>
      <c r="J12" s="114">
        <v>249358.49862999999</v>
      </c>
    </row>
    <row r="13" spans="1:10" s="16" customFormat="1" ht="15" customHeight="1">
      <c r="A13" s="148" t="s">
        <v>680</v>
      </c>
      <c r="B13" s="114">
        <v>36153.330419999998</v>
      </c>
      <c r="C13" s="114">
        <v>43161.160969999997</v>
      </c>
      <c r="D13" s="114">
        <v>61714.799229999997</v>
      </c>
      <c r="E13" s="114">
        <v>19395.220530000002</v>
      </c>
      <c r="F13" s="114">
        <v>37378.692060000001</v>
      </c>
      <c r="G13" s="114">
        <v>37359.380140000001</v>
      </c>
      <c r="H13" s="114">
        <v>47092.510710000002</v>
      </c>
      <c r="I13" s="114">
        <v>22608.420019999998</v>
      </c>
      <c r="J13" s="114">
        <v>15696.858330000001</v>
      </c>
    </row>
    <row r="14" spans="1:10" s="16" customFormat="1" ht="15" customHeight="1">
      <c r="A14" s="148" t="s">
        <v>681</v>
      </c>
      <c r="B14" s="114">
        <v>34286.930090000002</v>
      </c>
      <c r="C14" s="114">
        <v>36131.73429</v>
      </c>
      <c r="D14" s="114">
        <v>42613.050329999998</v>
      </c>
      <c r="E14" s="114">
        <v>18507.94139</v>
      </c>
      <c r="F14" s="114">
        <v>30897.550019999999</v>
      </c>
      <c r="G14" s="114">
        <v>26511.640339999998</v>
      </c>
      <c r="H14" s="114">
        <v>26023.587179999999</v>
      </c>
      <c r="I14" s="114">
        <v>12100.107</v>
      </c>
      <c r="J14" s="114">
        <v>14378.73129</v>
      </c>
    </row>
    <row r="15" spans="1:10" s="16" customFormat="1" ht="15" customHeight="1">
      <c r="A15" s="148" t="s">
        <v>682</v>
      </c>
      <c r="B15" s="114">
        <v>1866.4003300000002</v>
      </c>
      <c r="C15" s="114">
        <v>7029.4266799999996</v>
      </c>
      <c r="D15" s="114">
        <v>19101.748899999999</v>
      </c>
      <c r="E15" s="114">
        <v>887.27913999999998</v>
      </c>
      <c r="F15" s="114">
        <v>6481.1420399999997</v>
      </c>
      <c r="G15" s="114">
        <v>10847.739800000001</v>
      </c>
      <c r="H15" s="114">
        <v>21068.92353</v>
      </c>
      <c r="I15" s="114">
        <v>10508.31302</v>
      </c>
      <c r="J15" s="114">
        <v>1318.1270400000001</v>
      </c>
    </row>
    <row r="16" spans="1:10" s="16" customFormat="1" ht="15" customHeight="1">
      <c r="A16" s="148" t="s">
        <v>683</v>
      </c>
      <c r="B16" s="114">
        <v>59584.348310000001</v>
      </c>
      <c r="C16" s="114">
        <v>91877.342480000007</v>
      </c>
      <c r="D16" s="114">
        <v>129010.67701</v>
      </c>
      <c r="E16" s="114">
        <v>85329.384669999999</v>
      </c>
      <c r="F16" s="114">
        <v>80786.269260000001</v>
      </c>
      <c r="G16" s="114">
        <v>110361.5361</v>
      </c>
      <c r="H16" s="114">
        <v>124897.69084000001</v>
      </c>
      <c r="I16" s="114">
        <v>122957.74398</v>
      </c>
      <c r="J16" s="114">
        <v>129161.21586</v>
      </c>
    </row>
    <row r="17" spans="1:10" s="16" customFormat="1" ht="15" customHeight="1">
      <c r="A17" s="148" t="s">
        <v>684</v>
      </c>
      <c r="B17" s="114">
        <v>57251.58928</v>
      </c>
      <c r="C17" s="114">
        <v>85577.397980000009</v>
      </c>
      <c r="D17" s="114">
        <v>120240.91034</v>
      </c>
      <c r="E17" s="114">
        <v>67837.100659999996</v>
      </c>
      <c r="F17" s="114">
        <v>68028.310649999999</v>
      </c>
      <c r="G17" s="114">
        <v>82926.297890000002</v>
      </c>
      <c r="H17" s="114">
        <v>86629.685329999993</v>
      </c>
      <c r="I17" s="114">
        <v>76234.528189999997</v>
      </c>
      <c r="J17" s="114">
        <v>71777.542239999995</v>
      </c>
    </row>
    <row r="18" spans="1:10" s="16" customFormat="1" ht="15" customHeight="1">
      <c r="A18" s="148" t="s">
        <v>685</v>
      </c>
      <c r="B18" s="114">
        <v>2332.7590299999997</v>
      </c>
      <c r="C18" s="114">
        <v>6299.9444999999996</v>
      </c>
      <c r="D18" s="114">
        <v>8769.7666699999991</v>
      </c>
      <c r="E18" s="114">
        <v>17492.284010000003</v>
      </c>
      <c r="F18" s="114">
        <v>12757.95861</v>
      </c>
      <c r="G18" s="114">
        <v>27435.23821</v>
      </c>
      <c r="H18" s="114">
        <v>38268.005509999995</v>
      </c>
      <c r="I18" s="114">
        <v>46723.215790000002</v>
      </c>
      <c r="J18" s="114">
        <v>57383.673619999994</v>
      </c>
    </row>
    <row r="19" spans="1:10" s="16" customFormat="1" ht="15" customHeight="1">
      <c r="A19" s="148" t="s">
        <v>224</v>
      </c>
      <c r="B19" s="114">
        <v>88808.425540000011</v>
      </c>
      <c r="C19" s="114">
        <v>87449.688709999988</v>
      </c>
      <c r="D19" s="114">
        <v>90918.891090000005</v>
      </c>
      <c r="E19" s="114">
        <v>54117.098310000001</v>
      </c>
      <c r="F19" s="114">
        <v>54557.941850000003</v>
      </c>
      <c r="G19" s="114">
        <v>56872.08913</v>
      </c>
      <c r="H19" s="114">
        <v>236543.81612</v>
      </c>
      <c r="I19" s="114">
        <v>426769.07883999997</v>
      </c>
      <c r="J19" s="114">
        <v>542880.31625000003</v>
      </c>
    </row>
    <row r="20" spans="1:10" s="16" customFormat="1" ht="15" customHeight="1">
      <c r="A20" s="148" t="s">
        <v>686</v>
      </c>
      <c r="B20" s="114">
        <v>-233476.97907</v>
      </c>
      <c r="C20" s="114">
        <v>-264281.16037</v>
      </c>
      <c r="D20" s="114">
        <v>-273101.78318000003</v>
      </c>
      <c r="E20" s="114">
        <v>-148273.83333000002</v>
      </c>
      <c r="F20" s="114">
        <v>-149012.66462999998</v>
      </c>
      <c r="G20" s="114">
        <v>-183873.89386000001</v>
      </c>
      <c r="H20" s="114">
        <v>-210982.12415000002</v>
      </c>
      <c r="I20" s="114">
        <v>-222638.97356000001</v>
      </c>
      <c r="J20" s="114">
        <v>-205189.40743000002</v>
      </c>
    </row>
    <row r="21" spans="1:10" s="16" customFormat="1" ht="15" customHeight="1">
      <c r="A21" s="147" t="s">
        <v>237</v>
      </c>
      <c r="B21" s="114">
        <v>54432.92</v>
      </c>
      <c r="C21" s="114">
        <v>53972.29421</v>
      </c>
      <c r="D21" s="114">
        <v>53379.691810000004</v>
      </c>
      <c r="E21" s="114">
        <v>41582.703030000004</v>
      </c>
      <c r="F21" s="114">
        <v>23816.866030000001</v>
      </c>
      <c r="G21" s="114">
        <v>38070.762590000006</v>
      </c>
      <c r="H21" s="114">
        <v>65332.71344</v>
      </c>
      <c r="I21" s="114">
        <v>70326.594599999997</v>
      </c>
      <c r="J21" s="114">
        <v>72528.243930000011</v>
      </c>
    </row>
    <row r="22" spans="1:10" s="16" customFormat="1" ht="15" customHeight="1">
      <c r="A22" s="147" t="s">
        <v>243</v>
      </c>
      <c r="B22" s="114">
        <v>930.90809000000002</v>
      </c>
      <c r="C22" s="114">
        <v>679.75687000000005</v>
      </c>
      <c r="D22" s="114">
        <v>2842.9652500000002</v>
      </c>
      <c r="E22" s="114">
        <v>8310.1251900000007</v>
      </c>
      <c r="F22" s="114">
        <v>9567.7713199999998</v>
      </c>
      <c r="G22" s="114">
        <v>4260.0505300000004</v>
      </c>
      <c r="H22" s="114">
        <v>2343.6236200000003</v>
      </c>
      <c r="I22" s="114">
        <v>3329.7833700000001</v>
      </c>
      <c r="J22" s="114">
        <v>3586.0209900000004</v>
      </c>
    </row>
    <row r="23" spans="1:10" s="16" customFormat="1" ht="15" customHeight="1">
      <c r="A23" s="147" t="s">
        <v>687</v>
      </c>
      <c r="B23" s="114">
        <v>7073.3669199999995</v>
      </c>
      <c r="C23" s="114">
        <v>12683.60914</v>
      </c>
      <c r="D23" s="114">
        <v>38619.836799999997</v>
      </c>
      <c r="E23" s="114">
        <v>58353.518040000003</v>
      </c>
      <c r="F23" s="114">
        <v>63369.77074</v>
      </c>
      <c r="G23" s="114">
        <v>76501.682870000004</v>
      </c>
      <c r="H23" s="114">
        <v>256523.34578999999</v>
      </c>
      <c r="I23" s="114">
        <v>216953.06081</v>
      </c>
      <c r="J23" s="114">
        <v>176133.49884000001</v>
      </c>
    </row>
    <row r="24" spans="1:10" s="16" customFormat="1" ht="15" customHeight="1">
      <c r="A24" s="147" t="s">
        <v>254</v>
      </c>
      <c r="B24" s="114">
        <v>198583.61213999998</v>
      </c>
      <c r="C24" s="114">
        <v>204080.97777</v>
      </c>
      <c r="D24" s="114">
        <v>223097.75666999997</v>
      </c>
      <c r="E24" s="114">
        <v>159419.62576</v>
      </c>
      <c r="F24" s="114">
        <v>165811.71284999998</v>
      </c>
      <c r="G24" s="114">
        <v>158030.90150000001</v>
      </c>
      <c r="H24" s="114">
        <v>151023.52655000001</v>
      </c>
      <c r="I24" s="114">
        <v>148979.31539999999</v>
      </c>
      <c r="J24" s="114">
        <v>146095.25321</v>
      </c>
    </row>
    <row r="25" spans="1:10" s="16" customFormat="1" ht="15" customHeight="1">
      <c r="A25" s="147" t="s">
        <v>688</v>
      </c>
      <c r="B25" s="114">
        <v>40403.214659999998</v>
      </c>
      <c r="C25" s="114">
        <v>37755.76139</v>
      </c>
      <c r="D25" s="114">
        <v>34442.870689999996</v>
      </c>
      <c r="E25" s="114">
        <v>17269.17353</v>
      </c>
      <c r="F25" s="114">
        <v>16567.847580000001</v>
      </c>
      <c r="G25" s="114">
        <v>18450.028460000001</v>
      </c>
      <c r="H25" s="114">
        <v>41705.044780000004</v>
      </c>
      <c r="I25" s="114">
        <v>16597.049490000001</v>
      </c>
      <c r="J25" s="114">
        <v>23767.23403</v>
      </c>
    </row>
    <row r="26" spans="1:10" s="17" customFormat="1" ht="15" customHeight="1" thickBot="1">
      <c r="A26" s="147" t="s">
        <v>270</v>
      </c>
      <c r="B26" s="114">
        <v>0</v>
      </c>
      <c r="C26" s="114">
        <v>0</v>
      </c>
      <c r="D26" s="114">
        <v>0</v>
      </c>
      <c r="E26" s="114">
        <v>0</v>
      </c>
      <c r="F26" s="114">
        <v>0</v>
      </c>
      <c r="G26" s="114">
        <v>0</v>
      </c>
      <c r="H26" s="114">
        <v>0</v>
      </c>
      <c r="I26" s="114">
        <v>0</v>
      </c>
      <c r="J26" s="114">
        <v>0</v>
      </c>
    </row>
    <row r="27" spans="1:10" ht="15" customHeight="1" thickTop="1" thickBot="1">
      <c r="A27" s="396" t="s">
        <v>689</v>
      </c>
      <c r="B27" s="397">
        <v>8039939.0921899993</v>
      </c>
      <c r="C27" s="397">
        <v>8295078.7005600007</v>
      </c>
      <c r="D27" s="397">
        <v>8685501.1842900012</v>
      </c>
      <c r="E27" s="397">
        <v>4236128.3632300003</v>
      </c>
      <c r="F27" s="397">
        <v>4467547.12861</v>
      </c>
      <c r="G27" s="397">
        <v>4491024.4715400003</v>
      </c>
      <c r="H27" s="397">
        <v>4877506.6174499998</v>
      </c>
      <c r="I27" s="397">
        <v>5052490.3649599999</v>
      </c>
      <c r="J27" s="397">
        <v>5588231.5306000002</v>
      </c>
    </row>
    <row r="28" spans="1:10" s="16" customFormat="1" ht="15" customHeight="1" thickTop="1">
      <c r="A28" s="147" t="s">
        <v>690</v>
      </c>
      <c r="B28" s="114">
        <v>6598602.2458999995</v>
      </c>
      <c r="C28" s="114">
        <v>6976619.6497299997</v>
      </c>
      <c r="D28" s="114">
        <v>7406593.7405200005</v>
      </c>
      <c r="E28" s="114">
        <v>3699789.50373</v>
      </c>
      <c r="F28" s="114">
        <v>3853297.8847500002</v>
      </c>
      <c r="G28" s="114">
        <v>3703506.99547</v>
      </c>
      <c r="H28" s="114">
        <v>3581198.5889899996</v>
      </c>
      <c r="I28" s="114">
        <v>3583449.0351499999</v>
      </c>
      <c r="J28" s="114">
        <v>4208615.9053699998</v>
      </c>
    </row>
    <row r="29" spans="1:10" s="16" customFormat="1" ht="15" customHeight="1">
      <c r="A29" s="148" t="s">
        <v>691</v>
      </c>
      <c r="B29" s="114">
        <v>90932.063959999999</v>
      </c>
      <c r="C29" s="114">
        <v>188767.30397000001</v>
      </c>
      <c r="D29" s="114">
        <v>177204.13876</v>
      </c>
      <c r="E29" s="114">
        <v>71468.362549999991</v>
      </c>
      <c r="F29" s="114">
        <v>75340.133069999996</v>
      </c>
      <c r="G29" s="114">
        <v>135779.91971000002</v>
      </c>
      <c r="H29" s="114">
        <v>258176.70053999999</v>
      </c>
      <c r="I29" s="114">
        <v>316526.38574</v>
      </c>
      <c r="J29" s="114">
        <v>509853.78260000004</v>
      </c>
    </row>
    <row r="30" spans="1:10" s="16" customFormat="1" ht="15" customHeight="1">
      <c r="A30" s="148" t="s">
        <v>692</v>
      </c>
      <c r="B30" s="114">
        <v>1498976.8579200001</v>
      </c>
      <c r="C30" s="114">
        <v>1322722.4246500002</v>
      </c>
      <c r="D30" s="114">
        <v>1288187.4860999999</v>
      </c>
      <c r="E30" s="114">
        <v>544564.09896000009</v>
      </c>
      <c r="F30" s="114">
        <v>623883.85865999991</v>
      </c>
      <c r="G30" s="114">
        <v>631954.57844000007</v>
      </c>
      <c r="H30" s="114">
        <v>785188.4043099999</v>
      </c>
      <c r="I30" s="114">
        <v>881069.44598000008</v>
      </c>
      <c r="J30" s="114">
        <v>1163933.1745499999</v>
      </c>
    </row>
    <row r="31" spans="1:10" s="16" customFormat="1" ht="15" customHeight="1">
      <c r="A31" s="148" t="s">
        <v>693</v>
      </c>
      <c r="B31" s="114">
        <v>354998.75831</v>
      </c>
      <c r="C31" s="114">
        <v>120055.78901000001</v>
      </c>
      <c r="D31" s="114">
        <v>16475.338680000001</v>
      </c>
      <c r="E31" s="114">
        <v>5263.5813899999994</v>
      </c>
      <c r="F31" s="114">
        <v>6341.8814900000007</v>
      </c>
      <c r="G31" s="114">
        <v>56974.185530000002</v>
      </c>
      <c r="H31" s="114">
        <v>55839.922850000003</v>
      </c>
      <c r="I31" s="114">
        <v>55525.326700000005</v>
      </c>
      <c r="J31" s="114">
        <v>52522.64993</v>
      </c>
    </row>
    <row r="32" spans="1:10" s="16" customFormat="1" ht="15" customHeight="1">
      <c r="A32" s="148" t="s">
        <v>694</v>
      </c>
      <c r="B32" s="114">
        <v>63408.55586</v>
      </c>
      <c r="C32" s="114">
        <v>72355.122049999991</v>
      </c>
      <c r="D32" s="114">
        <v>81295.319329999998</v>
      </c>
      <c r="E32" s="114">
        <v>43007.972549999999</v>
      </c>
      <c r="F32" s="114">
        <v>58931.286650000002</v>
      </c>
      <c r="G32" s="114">
        <v>56373.23285</v>
      </c>
      <c r="H32" s="114">
        <v>41781.300750000002</v>
      </c>
      <c r="I32" s="114">
        <v>39410.279390000003</v>
      </c>
      <c r="J32" s="114">
        <v>30619.58397</v>
      </c>
    </row>
    <row r="33" spans="1:10" s="16" customFormat="1" ht="15" customHeight="1">
      <c r="A33" s="148" t="s">
        <v>695</v>
      </c>
      <c r="B33" s="114">
        <v>4343383.9944200004</v>
      </c>
      <c r="C33" s="114">
        <v>4959551.16799</v>
      </c>
      <c r="D33" s="114">
        <v>5460133.89224</v>
      </c>
      <c r="E33" s="114">
        <v>2772120.0762800002</v>
      </c>
      <c r="F33" s="114">
        <v>2775817.4973499998</v>
      </c>
      <c r="G33" s="114">
        <v>2508031.8991300003</v>
      </c>
      <c r="H33" s="114">
        <v>2164107.3208600003</v>
      </c>
      <c r="I33" s="114">
        <v>2010001.4794700001</v>
      </c>
      <c r="J33" s="114">
        <v>2164740.1573600001</v>
      </c>
    </row>
    <row r="34" spans="1:10" s="16" customFormat="1" ht="15" customHeight="1">
      <c r="A34" s="148" t="s">
        <v>696</v>
      </c>
      <c r="B34" s="114">
        <v>246902.01543</v>
      </c>
      <c r="C34" s="114">
        <v>313167.84206</v>
      </c>
      <c r="D34" s="114">
        <v>383297.56541000004</v>
      </c>
      <c r="E34" s="114">
        <v>263365.41200000001</v>
      </c>
      <c r="F34" s="114">
        <v>312983.22752999997</v>
      </c>
      <c r="G34" s="114">
        <v>314393.17981</v>
      </c>
      <c r="H34" s="114">
        <v>276104.93968000001</v>
      </c>
      <c r="I34" s="114">
        <v>280916.11787000002</v>
      </c>
      <c r="J34" s="114">
        <v>286946.55695999996</v>
      </c>
    </row>
    <row r="35" spans="1:10" s="16" customFormat="1" ht="15" customHeight="1">
      <c r="A35" s="147" t="s">
        <v>697</v>
      </c>
      <c r="B35" s="114">
        <v>800.72454000000005</v>
      </c>
      <c r="C35" s="114">
        <v>746.40920999999992</v>
      </c>
      <c r="D35" s="114">
        <v>569.17249000000004</v>
      </c>
      <c r="E35" s="114">
        <v>52.97045</v>
      </c>
      <c r="F35" s="114">
        <v>55.264040000000001</v>
      </c>
      <c r="G35" s="114">
        <v>51.252559999999995</v>
      </c>
      <c r="H35" s="114">
        <v>109.51787</v>
      </c>
      <c r="I35" s="114">
        <v>83.004259999999988</v>
      </c>
      <c r="J35" s="114">
        <v>81.866029999999995</v>
      </c>
    </row>
    <row r="36" spans="1:10" s="16" customFormat="1" ht="15" customHeight="1">
      <c r="A36" s="147" t="s">
        <v>698</v>
      </c>
      <c r="B36" s="114">
        <v>735264.26583000005</v>
      </c>
      <c r="C36" s="114">
        <v>811157.95559999999</v>
      </c>
      <c r="D36" s="114">
        <v>790361.35440999991</v>
      </c>
      <c r="E36" s="114">
        <v>245280.86812999999</v>
      </c>
      <c r="F36" s="114">
        <v>336414.04841000005</v>
      </c>
      <c r="G36" s="114">
        <v>406781.12287999998</v>
      </c>
      <c r="H36" s="114">
        <v>694001.51936999999</v>
      </c>
      <c r="I36" s="114">
        <v>880036.57285999996</v>
      </c>
      <c r="J36" s="114">
        <v>969099.72207000002</v>
      </c>
    </row>
    <row r="37" spans="1:10" s="16" customFormat="1" ht="15" customHeight="1">
      <c r="A37" s="147" t="s">
        <v>699</v>
      </c>
      <c r="B37" s="114">
        <v>174572.63266</v>
      </c>
      <c r="C37" s="114">
        <v>138058.93468000001</v>
      </c>
      <c r="D37" s="114">
        <v>171913.98383000001</v>
      </c>
      <c r="E37" s="114">
        <v>104941.60028</v>
      </c>
      <c r="F37" s="114">
        <v>78020.458910000001</v>
      </c>
      <c r="G37" s="114">
        <v>112464.85876</v>
      </c>
      <c r="H37" s="114">
        <v>139492.74906999999</v>
      </c>
      <c r="I37" s="114">
        <v>144418.70734999998</v>
      </c>
      <c r="J37" s="114">
        <v>137488.56745</v>
      </c>
    </row>
    <row r="38" spans="1:10" s="16" customFormat="1" ht="15" customHeight="1">
      <c r="A38" s="147" t="s">
        <v>308</v>
      </c>
      <c r="B38" s="114">
        <v>78527.541580000005</v>
      </c>
      <c r="C38" s="114">
        <v>79480.72129999999</v>
      </c>
      <c r="D38" s="114">
        <v>82373.460529999997</v>
      </c>
      <c r="E38" s="114">
        <v>49204.24583</v>
      </c>
      <c r="F38" s="114">
        <v>53704.976430000002</v>
      </c>
      <c r="G38" s="114">
        <v>55870.991280000002</v>
      </c>
      <c r="H38" s="114">
        <v>55791.346990000005</v>
      </c>
      <c r="I38" s="114">
        <v>57238.546689999996</v>
      </c>
      <c r="J38" s="114">
        <v>57065.427670000005</v>
      </c>
    </row>
    <row r="39" spans="1:10" s="16" customFormat="1" ht="15" customHeight="1">
      <c r="A39" s="147" t="s">
        <v>314</v>
      </c>
      <c r="B39" s="114">
        <v>259842.87028</v>
      </c>
      <c r="C39" s="114">
        <v>187192.84071000002</v>
      </c>
      <c r="D39" s="114">
        <v>111053.94835999999</v>
      </c>
      <c r="E39" s="114">
        <v>21046.708579999999</v>
      </c>
      <c r="F39" s="114">
        <v>14041.048140000001</v>
      </c>
      <c r="G39" s="114">
        <v>7026.4693600000001</v>
      </c>
      <c r="H39" s="114">
        <v>0</v>
      </c>
      <c r="I39" s="114">
        <v>0</v>
      </c>
      <c r="J39" s="114">
        <v>0</v>
      </c>
    </row>
    <row r="40" spans="1:10" s="16" customFormat="1" ht="15" customHeight="1">
      <c r="A40" s="147" t="s">
        <v>700</v>
      </c>
      <c r="B40" s="114">
        <v>78963.064230000004</v>
      </c>
      <c r="C40" s="114">
        <v>77973.20898000001</v>
      </c>
      <c r="D40" s="114">
        <v>105726.71034000001</v>
      </c>
      <c r="E40" s="114">
        <v>115812.46623000001</v>
      </c>
      <c r="F40" s="114">
        <v>132013.44792999999</v>
      </c>
      <c r="G40" s="114">
        <v>112689.02819</v>
      </c>
      <c r="H40" s="114">
        <v>93785.10355</v>
      </c>
      <c r="I40" s="114">
        <v>92867.643479999999</v>
      </c>
      <c r="J40" s="114">
        <v>74393.515370000008</v>
      </c>
    </row>
    <row r="41" spans="1:10" s="17" customFormat="1" ht="15" customHeight="1" thickBot="1">
      <c r="A41" s="147" t="s">
        <v>489</v>
      </c>
      <c r="B41" s="114">
        <v>113365.74717</v>
      </c>
      <c r="C41" s="114">
        <v>23848.980350000002</v>
      </c>
      <c r="D41" s="114">
        <v>16908.81381</v>
      </c>
      <c r="E41" s="114">
        <v>0</v>
      </c>
      <c r="F41" s="114">
        <v>0</v>
      </c>
      <c r="G41" s="114">
        <v>92633.753040000011</v>
      </c>
      <c r="H41" s="114">
        <v>313127.79161000001</v>
      </c>
      <c r="I41" s="114">
        <v>294396.85517</v>
      </c>
      <c r="J41" s="114">
        <v>141486.52664</v>
      </c>
    </row>
    <row r="42" spans="1:10" ht="15" customHeight="1" thickTop="1" thickBot="1">
      <c r="A42" s="396" t="s">
        <v>701</v>
      </c>
      <c r="B42" s="397">
        <v>856503.23311000003</v>
      </c>
      <c r="C42" s="397">
        <v>897084.92703999998</v>
      </c>
      <c r="D42" s="397">
        <v>978649.32589999994</v>
      </c>
      <c r="E42" s="397">
        <v>331533.53301999997</v>
      </c>
      <c r="F42" s="397">
        <v>337189.82582999999</v>
      </c>
      <c r="G42" s="397">
        <v>389241.32673000003</v>
      </c>
      <c r="H42" s="397">
        <v>385110.53456</v>
      </c>
      <c r="I42" s="397">
        <v>405085.55054999999</v>
      </c>
      <c r="J42" s="397">
        <v>420121.98962999997</v>
      </c>
    </row>
    <row r="43" spans="1:10" s="16" customFormat="1" ht="15" customHeight="1" thickTop="1">
      <c r="A43" s="147" t="s">
        <v>329</v>
      </c>
      <c r="B43" s="114">
        <v>633306.93999999994</v>
      </c>
      <c r="C43" s="114">
        <v>704093.74</v>
      </c>
      <c r="D43" s="114">
        <v>744288.8</v>
      </c>
      <c r="E43" s="114">
        <v>262736.37</v>
      </c>
      <c r="F43" s="114">
        <v>277154.07</v>
      </c>
      <c r="G43" s="114">
        <v>336498.58</v>
      </c>
      <c r="H43" s="114">
        <v>355224.48</v>
      </c>
      <c r="I43" s="114">
        <v>355224.48</v>
      </c>
      <c r="J43" s="114">
        <v>383631.78</v>
      </c>
    </row>
    <row r="44" spans="1:10" s="16" customFormat="1" ht="15" customHeight="1">
      <c r="A44" s="147" t="s">
        <v>333</v>
      </c>
      <c r="B44" s="114">
        <v>9926.1355399999993</v>
      </c>
      <c r="C44" s="114">
        <v>4620.0710999999992</v>
      </c>
      <c r="D44" s="114">
        <v>4619.98171</v>
      </c>
      <c r="E44" s="114">
        <v>9447.9793000000009</v>
      </c>
      <c r="F44" s="114">
        <v>13439.0355</v>
      </c>
      <c r="G44" s="114">
        <v>1279.88535</v>
      </c>
      <c r="H44" s="114">
        <v>3224.38481</v>
      </c>
      <c r="I44" s="114">
        <v>10014.764810000001</v>
      </c>
      <c r="J44" s="114">
        <v>13740.587019999999</v>
      </c>
    </row>
    <row r="45" spans="1:10" s="16" customFormat="1" ht="15" customHeight="1">
      <c r="A45" s="147" t="s">
        <v>337</v>
      </c>
      <c r="B45" s="114">
        <v>-2.0000000000000002E-5</v>
      </c>
      <c r="C45" s="114">
        <v>0</v>
      </c>
      <c r="D45" s="114">
        <v>0</v>
      </c>
      <c r="E45" s="114">
        <v>0</v>
      </c>
      <c r="F45" s="114">
        <v>0</v>
      </c>
      <c r="G45" s="114">
        <v>0</v>
      </c>
      <c r="H45" s="114">
        <v>0</v>
      </c>
      <c r="I45" s="114">
        <v>0</v>
      </c>
      <c r="J45" s="114">
        <v>0</v>
      </c>
    </row>
    <row r="46" spans="1:10" s="16" customFormat="1" ht="15" customHeight="1">
      <c r="A46" s="147" t="s">
        <v>702</v>
      </c>
      <c r="B46" s="114">
        <v>92938.521400000012</v>
      </c>
      <c r="C46" s="114">
        <v>104971.685</v>
      </c>
      <c r="D46" s="114">
        <v>113311.62789</v>
      </c>
      <c r="E46" s="114">
        <v>36626.966369999995</v>
      </c>
      <c r="F46" s="114">
        <v>32789.445110000001</v>
      </c>
      <c r="G46" s="114">
        <v>34170.072319999999</v>
      </c>
      <c r="H46" s="114">
        <v>38547.041239999999</v>
      </c>
      <c r="I46" s="114">
        <v>38547.041239999999</v>
      </c>
      <c r="J46" s="114">
        <v>41703.4326</v>
      </c>
    </row>
    <row r="47" spans="1:10" s="16" customFormat="1" ht="15" customHeight="1">
      <c r="A47" s="147" t="s">
        <v>343</v>
      </c>
      <c r="B47" s="114">
        <v>120331.63619</v>
      </c>
      <c r="C47" s="114">
        <v>83399.430939999991</v>
      </c>
      <c r="D47" s="114">
        <v>116428.9163</v>
      </c>
      <c r="E47" s="114">
        <v>22722.217350000003</v>
      </c>
      <c r="F47" s="114">
        <v>13807.275220000001</v>
      </c>
      <c r="G47" s="114">
        <v>17292.789059999999</v>
      </c>
      <c r="H47" s="114">
        <v>-11885.37149</v>
      </c>
      <c r="I47" s="114">
        <v>1299.2645</v>
      </c>
      <c r="J47" s="114">
        <v>-18953.809989999998</v>
      </c>
    </row>
    <row r="48" spans="1:10" s="16" customFormat="1" ht="15" customHeight="1">
      <c r="A48" s="148" t="s">
        <v>703</v>
      </c>
      <c r="B48" s="114">
        <v>0</v>
      </c>
      <c r="C48" s="114">
        <v>0</v>
      </c>
      <c r="D48" s="114">
        <v>0</v>
      </c>
      <c r="E48" s="114">
        <v>615.80131999999992</v>
      </c>
      <c r="F48" s="114">
        <v>1.0031399999999999</v>
      </c>
      <c r="G48" s="114">
        <v>5.77E-3</v>
      </c>
      <c r="H48" s="114">
        <v>-17387.80125</v>
      </c>
      <c r="I48" s="114">
        <v>-17387.80125</v>
      </c>
      <c r="J48" s="114">
        <v>-30264.649069999999</v>
      </c>
    </row>
    <row r="49" spans="1:10" s="17" customFormat="1" ht="15" customHeight="1" thickBot="1">
      <c r="A49" s="148" t="s">
        <v>704</v>
      </c>
      <c r="B49" s="114">
        <v>120331.63619</v>
      </c>
      <c r="C49" s="114">
        <v>83399.430939999991</v>
      </c>
      <c r="D49" s="114">
        <v>116428.9163</v>
      </c>
      <c r="E49" s="114">
        <v>22106.41603</v>
      </c>
      <c r="F49" s="114">
        <v>13806.272080000001</v>
      </c>
      <c r="G49" s="114">
        <v>17292.783289999999</v>
      </c>
      <c r="H49" s="114">
        <v>5502.42976</v>
      </c>
      <c r="I49" s="114">
        <v>18687.065750000002</v>
      </c>
      <c r="J49" s="114">
        <v>11310.83908</v>
      </c>
    </row>
    <row r="50" spans="1:10" ht="15" customHeight="1" thickTop="1" thickBot="1">
      <c r="A50" s="396" t="s">
        <v>705</v>
      </c>
      <c r="B50" s="397">
        <v>8896442.3252999987</v>
      </c>
      <c r="C50" s="397">
        <v>9192163.6276000012</v>
      </c>
      <c r="D50" s="397">
        <v>9664150.5101900008</v>
      </c>
      <c r="E50" s="397">
        <v>4567661.8962500002</v>
      </c>
      <c r="F50" s="397">
        <v>4804736.9544399995</v>
      </c>
      <c r="G50" s="397">
        <v>4880265.7982700001</v>
      </c>
      <c r="H50" s="397">
        <v>5262617.1520100003</v>
      </c>
      <c r="I50" s="397">
        <v>5457575.9155100007</v>
      </c>
      <c r="J50" s="397">
        <v>6008353.5202299999</v>
      </c>
    </row>
    <row r="51" spans="1:10" s="16" customFormat="1" ht="15" customHeight="1" thickTop="1">
      <c r="A51" s="113" t="s">
        <v>706</v>
      </c>
      <c r="B51" s="114">
        <v>84872.874580000003</v>
      </c>
      <c r="C51" s="114">
        <v>80447.576659999992</v>
      </c>
      <c r="D51" s="114">
        <v>85233.749079999994</v>
      </c>
      <c r="E51" s="114">
        <v>95182.570670000001</v>
      </c>
      <c r="F51" s="114">
        <v>80332.851340000008</v>
      </c>
      <c r="G51" s="114">
        <v>80399.431230000002</v>
      </c>
      <c r="H51" s="114">
        <v>56588.712879999999</v>
      </c>
      <c r="I51" s="114">
        <v>65116.229399999997</v>
      </c>
      <c r="J51" s="114">
        <v>66932.419150000002</v>
      </c>
    </row>
    <row r="52" spans="1:10" s="17" customFormat="1" ht="15" customHeight="1">
      <c r="A52" s="148" t="s">
        <v>707</v>
      </c>
      <c r="B52" s="114">
        <v>0</v>
      </c>
      <c r="C52" s="114">
        <v>0</v>
      </c>
      <c r="D52" s="114">
        <v>0</v>
      </c>
      <c r="E52" s="114">
        <v>0</v>
      </c>
      <c r="F52" s="114">
        <v>0</v>
      </c>
      <c r="G52" s="114">
        <v>0</v>
      </c>
      <c r="H52" s="114">
        <v>0</v>
      </c>
      <c r="I52" s="114">
        <v>0</v>
      </c>
      <c r="J52" s="114">
        <v>0</v>
      </c>
    </row>
    <row r="53" spans="1:10" s="17" customFormat="1" ht="15" customHeight="1">
      <c r="A53" s="148" t="s">
        <v>708</v>
      </c>
      <c r="B53" s="114">
        <v>84564.594599999997</v>
      </c>
      <c r="C53" s="114">
        <v>79454.899359999996</v>
      </c>
      <c r="D53" s="114">
        <v>80494.754629999996</v>
      </c>
      <c r="E53" s="114">
        <v>86573.619839999999</v>
      </c>
      <c r="F53" s="114">
        <v>60638.638579999999</v>
      </c>
      <c r="G53" s="114">
        <v>47594.607229999994</v>
      </c>
      <c r="H53" s="114">
        <v>25815.60468</v>
      </c>
      <c r="I53" s="114">
        <v>29782.08526</v>
      </c>
      <c r="J53" s="114">
        <v>24228.273639999999</v>
      </c>
    </row>
    <row r="54" spans="1:10" s="17" customFormat="1" ht="15" customHeight="1">
      <c r="A54" s="148" t="s">
        <v>709</v>
      </c>
      <c r="B54" s="114">
        <v>0</v>
      </c>
      <c r="C54" s="114">
        <v>0</v>
      </c>
      <c r="D54" s="114">
        <v>0</v>
      </c>
      <c r="E54" s="114">
        <v>0</v>
      </c>
      <c r="F54" s="114">
        <v>0</v>
      </c>
      <c r="G54" s="114">
        <v>0</v>
      </c>
      <c r="H54" s="114">
        <v>0</v>
      </c>
      <c r="I54" s="114">
        <v>0</v>
      </c>
      <c r="J54" s="114">
        <v>0</v>
      </c>
    </row>
    <row r="55" spans="1:10" s="17" customFormat="1" ht="15" customHeight="1">
      <c r="A55" s="148" t="s">
        <v>710</v>
      </c>
      <c r="B55" s="114">
        <v>308.27997999999997</v>
      </c>
      <c r="C55" s="114">
        <v>992.67730000000006</v>
      </c>
      <c r="D55" s="114">
        <v>4738.9944500000001</v>
      </c>
      <c r="E55" s="114">
        <v>8608.9508299999998</v>
      </c>
      <c r="F55" s="114">
        <v>19694.212760000002</v>
      </c>
      <c r="G55" s="114">
        <v>32804.824000000001</v>
      </c>
      <c r="H55" s="114">
        <v>30773.108199999999</v>
      </c>
      <c r="I55" s="114">
        <v>35334.144140000004</v>
      </c>
      <c r="J55" s="114">
        <v>42704.145509999995</v>
      </c>
    </row>
    <row r="56" spans="1:10" s="17" customFormat="1" ht="15" customHeight="1">
      <c r="A56" s="148" t="s">
        <v>711</v>
      </c>
      <c r="B56" s="114">
        <v>0</v>
      </c>
      <c r="C56" s="114">
        <v>0</v>
      </c>
      <c r="D56" s="114">
        <v>0</v>
      </c>
      <c r="E56" s="114">
        <v>0</v>
      </c>
      <c r="F56" s="114">
        <v>0</v>
      </c>
      <c r="G56" s="114">
        <v>0</v>
      </c>
      <c r="H56" s="114">
        <v>0</v>
      </c>
      <c r="I56" s="114">
        <v>0</v>
      </c>
      <c r="J56" s="114">
        <v>0</v>
      </c>
    </row>
    <row r="57" spans="1:10" s="17" customFormat="1" ht="15" customHeight="1">
      <c r="A57" s="147" t="s">
        <v>712</v>
      </c>
      <c r="B57" s="114">
        <v>13184712.444739999</v>
      </c>
      <c r="C57" s="114">
        <v>14766849.882469999</v>
      </c>
      <c r="D57" s="114">
        <v>16331503.911959998</v>
      </c>
      <c r="E57" s="114">
        <v>7643798.6561000003</v>
      </c>
      <c r="F57" s="114">
        <v>7588929.5845499998</v>
      </c>
      <c r="G57" s="114">
        <v>7910131.4226899995</v>
      </c>
      <c r="H57" s="114">
        <v>9125786.5479300003</v>
      </c>
      <c r="I57" s="114">
        <v>7990641.0714099994</v>
      </c>
      <c r="J57" s="114">
        <v>7752873.7375400001</v>
      </c>
    </row>
    <row r="58" spans="1:10" ht="30" customHeight="1">
      <c r="A58" s="398" t="s">
        <v>713</v>
      </c>
      <c r="B58" s="399">
        <v>1006440.41106</v>
      </c>
      <c r="C58" s="399">
        <v>986939.73254999996</v>
      </c>
      <c r="D58" s="399">
        <v>1013952.96853</v>
      </c>
      <c r="E58" s="399">
        <v>545765.53720000002</v>
      </c>
      <c r="F58" s="399">
        <v>556203.14057000005</v>
      </c>
      <c r="G58" s="399">
        <v>583071.68189999997</v>
      </c>
      <c r="H58" s="399">
        <v>355304.61408999999</v>
      </c>
      <c r="I58" s="399">
        <v>608742.64807</v>
      </c>
      <c r="J58" s="399">
        <v>323994.80267</v>
      </c>
    </row>
    <row r="59" spans="1:10" ht="15" customHeight="1">
      <c r="A59" s="148" t="s">
        <v>714</v>
      </c>
      <c r="B59" s="114">
        <v>-208708.20928000001</v>
      </c>
      <c r="C59" s="114">
        <v>-243892.90233000001</v>
      </c>
      <c r="D59" s="114">
        <v>-238158.29544999998</v>
      </c>
      <c r="E59" s="114">
        <v>-130924.93704999999</v>
      </c>
      <c r="F59" s="114">
        <v>-147003.13816</v>
      </c>
      <c r="G59" s="114">
        <v>-161598.56121000001</v>
      </c>
      <c r="H59" s="114">
        <v>-109644.55507999999</v>
      </c>
      <c r="I59" s="114">
        <v>-194827.30564999999</v>
      </c>
      <c r="J59" s="114">
        <v>-129818.63537</v>
      </c>
    </row>
    <row r="60" spans="1:10" ht="15" customHeight="1">
      <c r="A60" s="147" t="s">
        <v>715</v>
      </c>
      <c r="B60" s="114">
        <v>797732.20178</v>
      </c>
      <c r="C60" s="114">
        <v>743046.83022</v>
      </c>
      <c r="D60" s="114">
        <v>775794.6730800001</v>
      </c>
      <c r="E60" s="114">
        <v>414840.60014999995</v>
      </c>
      <c r="F60" s="114">
        <v>409200.00241000002</v>
      </c>
      <c r="G60" s="114">
        <v>421473.12069000001</v>
      </c>
      <c r="H60" s="114">
        <v>245660.05901</v>
      </c>
      <c r="I60" s="114">
        <v>413915.34242</v>
      </c>
      <c r="J60" s="114">
        <v>194176.1673</v>
      </c>
    </row>
    <row r="61" spans="1:10" ht="15" customHeight="1">
      <c r="A61" s="116" t="s">
        <v>716</v>
      </c>
      <c r="B61" s="114">
        <v>64133.054710000004</v>
      </c>
      <c r="C61" s="114">
        <v>72168.587510000012</v>
      </c>
      <c r="D61" s="114">
        <v>71883.400010000012</v>
      </c>
      <c r="E61" s="114">
        <v>46519.7353</v>
      </c>
      <c r="F61" s="114">
        <v>73414.840930000006</v>
      </c>
      <c r="G61" s="114">
        <v>89792.161749999999</v>
      </c>
      <c r="H61" s="114">
        <v>19805.723100000003</v>
      </c>
      <c r="I61" s="114">
        <v>42414.005509999995</v>
      </c>
      <c r="J61" s="114">
        <v>31569.197690000001</v>
      </c>
    </row>
    <row r="62" spans="1:10" ht="15" customHeight="1">
      <c r="A62" s="148" t="s">
        <v>717</v>
      </c>
      <c r="B62" s="114">
        <v>-29755.51873</v>
      </c>
      <c r="C62" s="114">
        <v>-38248.057810000006</v>
      </c>
      <c r="D62" s="114">
        <v>-45809.017930000002</v>
      </c>
      <c r="E62" s="114">
        <v>-31836.36465</v>
      </c>
      <c r="F62" s="114">
        <v>-42908.789720000001</v>
      </c>
      <c r="G62" s="114">
        <v>-50354.4012</v>
      </c>
      <c r="H62" s="114">
        <v>-9496.4120199999998</v>
      </c>
      <c r="I62" s="114">
        <v>-22208.176520000001</v>
      </c>
      <c r="J62" s="114">
        <v>-14540.91041</v>
      </c>
    </row>
    <row r="63" spans="1:10" ht="15" customHeight="1">
      <c r="A63" s="117" t="s">
        <v>718</v>
      </c>
      <c r="B63" s="114">
        <v>832109.73776000005</v>
      </c>
      <c r="C63" s="114">
        <v>776967.35991999996</v>
      </c>
      <c r="D63" s="114">
        <v>801869.05515999999</v>
      </c>
      <c r="E63" s="114">
        <v>429523.97080000001</v>
      </c>
      <c r="F63" s="114">
        <v>439706.05362000002</v>
      </c>
      <c r="G63" s="114">
        <v>460910.88124000002</v>
      </c>
      <c r="H63" s="114">
        <v>255969.37009000001</v>
      </c>
      <c r="I63" s="114">
        <v>434121.17141000001</v>
      </c>
      <c r="J63" s="114">
        <v>211204.45458000002</v>
      </c>
    </row>
    <row r="64" spans="1:10" ht="15" customHeight="1">
      <c r="A64" s="116" t="s">
        <v>719</v>
      </c>
      <c r="B64" s="114">
        <v>162257.27430000002</v>
      </c>
      <c r="C64" s="114">
        <v>155723.87619000001</v>
      </c>
      <c r="D64" s="114">
        <v>198457.32454</v>
      </c>
      <c r="E64" s="114">
        <v>95116.951950000002</v>
      </c>
      <c r="F64" s="114">
        <v>108838.49643000001</v>
      </c>
      <c r="G64" s="114">
        <v>106951.19843</v>
      </c>
      <c r="H64" s="114">
        <v>72310.91204000001</v>
      </c>
      <c r="I64" s="114">
        <v>177253.74077999999</v>
      </c>
      <c r="J64" s="114">
        <v>66183.967820000005</v>
      </c>
    </row>
    <row r="65" spans="1:10" ht="15" customHeight="1">
      <c r="A65" s="116" t="s">
        <v>720</v>
      </c>
      <c r="B65" s="114">
        <v>-219941.19900999998</v>
      </c>
      <c r="C65" s="114">
        <v>-211618.26509999999</v>
      </c>
      <c r="D65" s="114">
        <v>-248786.67900999999</v>
      </c>
      <c r="E65" s="114">
        <v>-160134.82493</v>
      </c>
      <c r="F65" s="114">
        <v>-171941.42165999999</v>
      </c>
      <c r="G65" s="114">
        <v>-187630.77054</v>
      </c>
      <c r="H65" s="114">
        <v>-114564.73001</v>
      </c>
      <c r="I65" s="114">
        <v>-241005.48588999998</v>
      </c>
      <c r="J65" s="114">
        <v>-65917.060039999997</v>
      </c>
    </row>
    <row r="66" spans="1:10" ht="15" customHeight="1">
      <c r="A66" s="147" t="s">
        <v>721</v>
      </c>
      <c r="B66" s="114">
        <v>774425.81305</v>
      </c>
      <c r="C66" s="114">
        <v>721072.97100999998</v>
      </c>
      <c r="D66" s="114">
        <v>751539.70069000009</v>
      </c>
      <c r="E66" s="114">
        <v>364506.09781999997</v>
      </c>
      <c r="F66" s="114">
        <v>376603.12838999997</v>
      </c>
      <c r="G66" s="114">
        <v>380231.30913000001</v>
      </c>
      <c r="H66" s="114">
        <v>213715.55212000001</v>
      </c>
      <c r="I66" s="114">
        <v>370369.42629999999</v>
      </c>
      <c r="J66" s="114">
        <v>211471.36236000003</v>
      </c>
    </row>
    <row r="67" spans="1:10" ht="15" customHeight="1">
      <c r="A67" s="148" t="s">
        <v>722</v>
      </c>
      <c r="B67" s="114">
        <v>-604285.24985000002</v>
      </c>
      <c r="C67" s="114">
        <v>-606043.04603999993</v>
      </c>
      <c r="D67" s="114">
        <v>-567470.04952999996</v>
      </c>
      <c r="E67" s="114">
        <v>-315472.77019999997</v>
      </c>
      <c r="F67" s="114">
        <v>-352805.03912999999</v>
      </c>
      <c r="G67" s="114">
        <v>-336163.56900000002</v>
      </c>
      <c r="H67" s="114">
        <v>-197143.81091</v>
      </c>
      <c r="I67" s="114">
        <v>-303710.08132</v>
      </c>
      <c r="J67" s="114">
        <v>-188818.05687</v>
      </c>
    </row>
    <row r="68" spans="1:10" ht="15" customHeight="1">
      <c r="A68" s="117" t="s">
        <v>723</v>
      </c>
      <c r="B68" s="114">
        <v>170140.56319999998</v>
      </c>
      <c r="C68" s="114">
        <v>115029.92496999999</v>
      </c>
      <c r="D68" s="114">
        <v>184069.65116000001</v>
      </c>
      <c r="E68" s="114">
        <v>49033.327619999996</v>
      </c>
      <c r="F68" s="114">
        <v>23798.089260000001</v>
      </c>
      <c r="G68" s="114">
        <v>44067.740130000006</v>
      </c>
      <c r="H68" s="114">
        <v>16571.74121</v>
      </c>
      <c r="I68" s="114">
        <v>66659.344979999994</v>
      </c>
      <c r="J68" s="114">
        <v>22653.305489999999</v>
      </c>
    </row>
    <row r="69" spans="1:10" ht="15" customHeight="1">
      <c r="A69" s="117" t="s">
        <v>724</v>
      </c>
      <c r="B69" s="114">
        <v>4475.9388300000001</v>
      </c>
      <c r="C69" s="114">
        <v>2992.1017400000001</v>
      </c>
      <c r="D69" s="114">
        <v>2886.3002299999998</v>
      </c>
      <c r="E69" s="114">
        <v>211.89498</v>
      </c>
      <c r="F69" s="114">
        <v>23.32723</v>
      </c>
      <c r="G69" s="114">
        <v>19.067130000000002</v>
      </c>
      <c r="H69" s="114">
        <v>8.6250400000000003</v>
      </c>
      <c r="I69" s="114">
        <v>15.0131</v>
      </c>
      <c r="J69" s="114">
        <v>7.2320200000000003</v>
      </c>
    </row>
    <row r="70" spans="1:10" ht="15" customHeight="1">
      <c r="A70" s="115" t="s">
        <v>1127</v>
      </c>
      <c r="B70" s="114">
        <v>60.167149999999999</v>
      </c>
      <c r="C70" s="114">
        <v>-342.80680000000001</v>
      </c>
      <c r="D70" s="114">
        <v>18.41423</v>
      </c>
      <c r="E70" s="114">
        <v>198.94359</v>
      </c>
      <c r="F70" s="114">
        <v>-2.9360999999999997</v>
      </c>
      <c r="G70" s="114">
        <v>-0.30933999999999995</v>
      </c>
      <c r="H70" s="114">
        <v>-0.63183</v>
      </c>
      <c r="I70" s="114">
        <v>-0.68092999999999992</v>
      </c>
      <c r="J70" s="114">
        <v>0.36842000000000003</v>
      </c>
    </row>
    <row r="71" spans="1:10" ht="15" customHeight="1">
      <c r="A71" s="115" t="s">
        <v>1128</v>
      </c>
      <c r="B71" s="114">
        <v>4415.7716799999998</v>
      </c>
      <c r="C71" s="114">
        <v>3334.9085399999999</v>
      </c>
      <c r="D71" s="114">
        <v>2867.886</v>
      </c>
      <c r="E71" s="114">
        <v>12.95139</v>
      </c>
      <c r="F71" s="114">
        <v>26.263330000000003</v>
      </c>
      <c r="G71" s="114">
        <v>19.376470000000001</v>
      </c>
      <c r="H71" s="114">
        <v>9.256870000000001</v>
      </c>
      <c r="I71" s="114">
        <v>15.694030000000001</v>
      </c>
      <c r="J71" s="114">
        <v>6.8635999999999999</v>
      </c>
    </row>
    <row r="72" spans="1:10" ht="15" customHeight="1">
      <c r="A72" s="147" t="s">
        <v>725</v>
      </c>
      <c r="B72" s="114">
        <v>-4615.7735400000001</v>
      </c>
      <c r="C72" s="114">
        <v>-3367.89624</v>
      </c>
      <c r="D72" s="114">
        <v>-2850.80168</v>
      </c>
      <c r="E72" s="114">
        <v>-12.962290000000001</v>
      </c>
      <c r="F72" s="114">
        <v>-9.9668500000000009</v>
      </c>
      <c r="G72" s="114">
        <v>-0.46364</v>
      </c>
      <c r="H72" s="114">
        <v>-13.644770000000001</v>
      </c>
      <c r="I72" s="114">
        <v>-49.473599999999998</v>
      </c>
      <c r="J72" s="114">
        <v>-62.058790000000002</v>
      </c>
    </row>
    <row r="73" spans="1:10" ht="15" customHeight="1">
      <c r="A73" s="147" t="s">
        <v>1558</v>
      </c>
      <c r="B73" s="114">
        <v>-216.28723000000002</v>
      </c>
      <c r="C73" s="114">
        <v>-52.96134</v>
      </c>
      <c r="D73" s="114">
        <v>-3.2969999999999999E-2</v>
      </c>
      <c r="E73" s="114">
        <v>-12.070069999999999</v>
      </c>
      <c r="F73" s="114">
        <v>-9.2730200000000007</v>
      </c>
      <c r="G73" s="114">
        <v>9.9900000000000006E-3</v>
      </c>
      <c r="H73" s="114">
        <v>-2.0194800000000002</v>
      </c>
      <c r="I73" s="114">
        <v>-1.9673699999999998</v>
      </c>
      <c r="J73" s="114">
        <v>-3.5229999999999997E-2</v>
      </c>
    </row>
    <row r="74" spans="1:10" ht="15" customHeight="1">
      <c r="A74" s="148" t="s">
        <v>1129</v>
      </c>
      <c r="B74" s="114">
        <v>-4399.4863099999993</v>
      </c>
      <c r="C74" s="114">
        <v>-3314.9348999999997</v>
      </c>
      <c r="D74" s="114">
        <v>-2850.7687099999998</v>
      </c>
      <c r="E74" s="114">
        <v>-0.89222000000000001</v>
      </c>
      <c r="F74" s="114">
        <v>-0.69383000000000006</v>
      </c>
      <c r="G74" s="114">
        <v>-0.47363</v>
      </c>
      <c r="H74" s="114">
        <v>-11.625290000000001</v>
      </c>
      <c r="I74" s="114">
        <v>-47.506230000000002</v>
      </c>
      <c r="J74" s="114">
        <v>-62.023559999999996</v>
      </c>
    </row>
    <row r="75" spans="1:10" ht="15" customHeight="1">
      <c r="A75" s="147" t="s">
        <v>726</v>
      </c>
      <c r="B75" s="114">
        <v>170000.72849000001</v>
      </c>
      <c r="C75" s="114">
        <v>114654.13047</v>
      </c>
      <c r="D75" s="114">
        <v>184105.14971</v>
      </c>
      <c r="E75" s="114">
        <v>49232.260310000005</v>
      </c>
      <c r="F75" s="114">
        <v>23811.449639999999</v>
      </c>
      <c r="G75" s="114">
        <v>44086.34362</v>
      </c>
      <c r="H75" s="114">
        <v>16566.72148</v>
      </c>
      <c r="I75" s="114">
        <v>66624.884479999993</v>
      </c>
      <c r="J75" s="114">
        <v>22598.478719999999</v>
      </c>
    </row>
    <row r="76" spans="1:10" ht="15" customHeight="1">
      <c r="A76" s="149" t="s">
        <v>1118</v>
      </c>
      <c r="B76" s="114">
        <v>232.53843000000001</v>
      </c>
      <c r="C76" s="114">
        <v>118.69692999999999</v>
      </c>
      <c r="D76" s="114">
        <v>205.54554000000002</v>
      </c>
      <c r="E76" s="114">
        <v>5586.2416499999999</v>
      </c>
      <c r="F76" s="114">
        <v>174.64964000000001</v>
      </c>
      <c r="G76" s="114">
        <v>764.08882999999992</v>
      </c>
      <c r="H76" s="114">
        <v>216.19588000000002</v>
      </c>
      <c r="I76" s="114">
        <v>2140.3906499999998</v>
      </c>
      <c r="J76" s="114">
        <v>582.48827000000006</v>
      </c>
    </row>
    <row r="77" spans="1:10" ht="15" customHeight="1">
      <c r="A77" s="117" t="s">
        <v>727</v>
      </c>
      <c r="B77" s="114">
        <v>170233.26691999999</v>
      </c>
      <c r="C77" s="114">
        <v>114772.82740000001</v>
      </c>
      <c r="D77" s="114">
        <v>184310.69524999999</v>
      </c>
      <c r="E77" s="114">
        <v>54818.501960000001</v>
      </c>
      <c r="F77" s="114">
        <v>23986.099280000002</v>
      </c>
      <c r="G77" s="114">
        <v>44850.43245</v>
      </c>
      <c r="H77" s="114">
        <v>16782.917359999999</v>
      </c>
      <c r="I77" s="114">
        <v>68765.275129999995</v>
      </c>
      <c r="J77" s="114">
        <v>23180.966989999997</v>
      </c>
    </row>
    <row r="78" spans="1:10" ht="15" customHeight="1">
      <c r="A78" s="116" t="s">
        <v>728</v>
      </c>
      <c r="B78" s="114">
        <v>-208.86847</v>
      </c>
      <c r="C78" s="114">
        <v>670.55535999999995</v>
      </c>
      <c r="D78" s="114">
        <v>-3896.88994</v>
      </c>
      <c r="E78" s="114">
        <v>-777.35993000000008</v>
      </c>
      <c r="F78" s="114">
        <v>-4336.7175099999995</v>
      </c>
      <c r="G78" s="114">
        <v>808.79946999999993</v>
      </c>
      <c r="H78" s="114">
        <v>385.83256</v>
      </c>
      <c r="I78" s="114">
        <v>-185.87868</v>
      </c>
      <c r="J78" s="114">
        <v>-292.45051000000001</v>
      </c>
    </row>
    <row r="79" spans="1:10" ht="15" customHeight="1">
      <c r="A79" s="147" t="s">
        <v>729</v>
      </c>
      <c r="B79" s="114">
        <v>170024.39844999998</v>
      </c>
      <c r="C79" s="114">
        <v>115443.38276000001</v>
      </c>
      <c r="D79" s="114">
        <v>180413.80531</v>
      </c>
      <c r="E79" s="114">
        <v>54041.142030000003</v>
      </c>
      <c r="F79" s="114">
        <v>19649.38177</v>
      </c>
      <c r="G79" s="114">
        <v>45659.231919999998</v>
      </c>
      <c r="H79" s="114">
        <v>17168.749920000002</v>
      </c>
      <c r="I79" s="114">
        <v>68579.39645</v>
      </c>
      <c r="J79" s="114">
        <v>22888.516480000002</v>
      </c>
    </row>
    <row r="80" spans="1:10" ht="15" customHeight="1">
      <c r="A80" s="116" t="s">
        <v>730</v>
      </c>
      <c r="B80" s="114">
        <v>0</v>
      </c>
      <c r="C80" s="114">
        <v>0</v>
      </c>
      <c r="D80" s="114">
        <v>0</v>
      </c>
      <c r="E80" s="114">
        <v>0</v>
      </c>
      <c r="F80" s="114">
        <v>0</v>
      </c>
      <c r="G80" s="114">
        <v>0</v>
      </c>
      <c r="H80" s="114">
        <v>0</v>
      </c>
      <c r="I80" s="114">
        <v>0</v>
      </c>
      <c r="J80" s="114">
        <v>0</v>
      </c>
    </row>
    <row r="81" spans="1:10" ht="15" customHeight="1">
      <c r="A81" s="147" t="s">
        <v>731</v>
      </c>
      <c r="B81" s="114">
        <v>170024.39844999998</v>
      </c>
      <c r="C81" s="114">
        <v>115443.38276000001</v>
      </c>
      <c r="D81" s="114">
        <v>180413.80531</v>
      </c>
      <c r="E81" s="114">
        <v>54041.142030000003</v>
      </c>
      <c r="F81" s="114">
        <v>19649.38177</v>
      </c>
      <c r="G81" s="114">
        <v>45659.231919999998</v>
      </c>
      <c r="H81" s="114">
        <v>17168.749920000002</v>
      </c>
      <c r="I81" s="114">
        <v>68579.39645</v>
      </c>
      <c r="J81" s="114">
        <v>22888.516480000002</v>
      </c>
    </row>
    <row r="82" spans="1:10" ht="15" customHeight="1" thickBot="1">
      <c r="A82" s="116" t="s">
        <v>732</v>
      </c>
      <c r="B82" s="114">
        <v>-49692.76225</v>
      </c>
      <c r="C82" s="114">
        <v>-32043.951820000002</v>
      </c>
      <c r="D82" s="114">
        <v>-63984.889000000003</v>
      </c>
      <c r="E82" s="114">
        <v>-31934.725999999999</v>
      </c>
      <c r="F82" s="114">
        <v>-5843.1096900000002</v>
      </c>
      <c r="G82" s="114">
        <v>-28366.448629999999</v>
      </c>
      <c r="H82" s="114">
        <v>-11666.320159999999</v>
      </c>
      <c r="I82" s="114">
        <v>-49892.330700000006</v>
      </c>
      <c r="J82" s="114">
        <v>-11577.6774</v>
      </c>
    </row>
    <row r="83" spans="1:10" ht="15" customHeight="1" thickTop="1" thickBot="1">
      <c r="A83" s="396" t="s">
        <v>733</v>
      </c>
      <c r="B83" s="397">
        <v>120331.63620000001</v>
      </c>
      <c r="C83" s="397">
        <v>83399.430939999991</v>
      </c>
      <c r="D83" s="397">
        <v>116428.91631</v>
      </c>
      <c r="E83" s="397">
        <v>22106.41603</v>
      </c>
      <c r="F83" s="397">
        <v>13806.272080000001</v>
      </c>
      <c r="G83" s="397">
        <v>17292.783289999999</v>
      </c>
      <c r="H83" s="397">
        <v>5502.42976</v>
      </c>
      <c r="I83" s="397">
        <v>18687.065750000002</v>
      </c>
      <c r="J83" s="397">
        <v>11310.83908</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7109375" style="44" customWidth="1"/>
    <col min="4" max="12" width="13.140625" style="44" customWidth="1"/>
    <col min="13" max="256" width="9.140625" style="44"/>
    <col min="257" max="258" width="0" style="44" hidden="1" customWidth="1"/>
    <col min="259" max="259" width="81.7109375" style="44" customWidth="1"/>
    <col min="260" max="268" width="13.140625" style="44" customWidth="1"/>
    <col min="269" max="512" width="9.140625" style="44"/>
    <col min="513" max="514" width="0" style="44" hidden="1" customWidth="1"/>
    <col min="515" max="515" width="81.7109375" style="44" customWidth="1"/>
    <col min="516" max="524" width="13.140625" style="44" customWidth="1"/>
    <col min="525" max="768" width="9.140625" style="44"/>
    <col min="769" max="770" width="0" style="44" hidden="1" customWidth="1"/>
    <col min="771" max="771" width="81.7109375" style="44" customWidth="1"/>
    <col min="772" max="780" width="13.140625" style="44" customWidth="1"/>
    <col min="781" max="1024" width="9.140625" style="44"/>
    <col min="1025" max="1026" width="0" style="44" hidden="1" customWidth="1"/>
    <col min="1027" max="1027" width="81.7109375" style="44" customWidth="1"/>
    <col min="1028" max="1036" width="13.140625" style="44" customWidth="1"/>
    <col min="1037" max="1280" width="9.140625" style="44"/>
    <col min="1281" max="1282" width="0" style="44" hidden="1" customWidth="1"/>
    <col min="1283" max="1283" width="81.7109375" style="44" customWidth="1"/>
    <col min="1284" max="1292" width="13.140625" style="44" customWidth="1"/>
    <col min="1293" max="1536" width="9.140625" style="44"/>
    <col min="1537" max="1538" width="0" style="44" hidden="1" customWidth="1"/>
    <col min="1539" max="1539" width="81.7109375" style="44" customWidth="1"/>
    <col min="1540" max="1548" width="13.140625" style="44" customWidth="1"/>
    <col min="1549" max="1792" width="9.140625" style="44"/>
    <col min="1793" max="1794" width="0" style="44" hidden="1" customWidth="1"/>
    <col min="1795" max="1795" width="81.7109375" style="44" customWidth="1"/>
    <col min="1796" max="1804" width="13.140625" style="44" customWidth="1"/>
    <col min="1805" max="2048" width="9.140625" style="44"/>
    <col min="2049" max="2050" width="0" style="44" hidden="1" customWidth="1"/>
    <col min="2051" max="2051" width="81.7109375" style="44" customWidth="1"/>
    <col min="2052" max="2060" width="13.140625" style="44" customWidth="1"/>
    <col min="2061" max="2304" width="9.140625" style="44"/>
    <col min="2305" max="2306" width="0" style="44" hidden="1" customWidth="1"/>
    <col min="2307" max="2307" width="81.7109375" style="44" customWidth="1"/>
    <col min="2308" max="2316" width="13.140625" style="44" customWidth="1"/>
    <col min="2317" max="2560" width="9.140625" style="44"/>
    <col min="2561" max="2562" width="0" style="44" hidden="1" customWidth="1"/>
    <col min="2563" max="2563" width="81.7109375" style="44" customWidth="1"/>
    <col min="2564" max="2572" width="13.140625" style="44" customWidth="1"/>
    <col min="2573" max="2816" width="9.140625" style="44"/>
    <col min="2817" max="2818" width="0" style="44" hidden="1" customWidth="1"/>
    <col min="2819" max="2819" width="81.7109375" style="44" customWidth="1"/>
    <col min="2820" max="2828" width="13.140625" style="44" customWidth="1"/>
    <col min="2829" max="3072" width="9.140625" style="44"/>
    <col min="3073" max="3074" width="0" style="44" hidden="1" customWidth="1"/>
    <col min="3075" max="3075" width="81.7109375" style="44" customWidth="1"/>
    <col min="3076" max="3084" width="13.140625" style="44" customWidth="1"/>
    <col min="3085" max="3328" width="9.140625" style="44"/>
    <col min="3329" max="3330" width="0" style="44" hidden="1" customWidth="1"/>
    <col min="3331" max="3331" width="81.7109375" style="44" customWidth="1"/>
    <col min="3332" max="3340" width="13.140625" style="44" customWidth="1"/>
    <col min="3341" max="3584" width="9.140625" style="44"/>
    <col min="3585" max="3586" width="0" style="44" hidden="1" customWidth="1"/>
    <col min="3587" max="3587" width="81.7109375" style="44" customWidth="1"/>
    <col min="3588" max="3596" width="13.140625" style="44" customWidth="1"/>
    <col min="3597" max="3840" width="9.140625" style="44"/>
    <col min="3841" max="3842" width="0" style="44" hidden="1" customWidth="1"/>
    <col min="3843" max="3843" width="81.7109375" style="44" customWidth="1"/>
    <col min="3844" max="3852" width="13.140625" style="44" customWidth="1"/>
    <col min="3853" max="4096" width="9.140625" style="44"/>
    <col min="4097" max="4098" width="0" style="44" hidden="1" customWidth="1"/>
    <col min="4099" max="4099" width="81.7109375" style="44" customWidth="1"/>
    <col min="4100" max="4108" width="13.140625" style="44" customWidth="1"/>
    <col min="4109" max="4352" width="9.140625" style="44"/>
    <col min="4353" max="4354" width="0" style="44" hidden="1" customWidth="1"/>
    <col min="4355" max="4355" width="81.7109375" style="44" customWidth="1"/>
    <col min="4356" max="4364" width="13.140625" style="44" customWidth="1"/>
    <col min="4365" max="4608" width="9.140625" style="44"/>
    <col min="4609" max="4610" width="0" style="44" hidden="1" customWidth="1"/>
    <col min="4611" max="4611" width="81.7109375" style="44" customWidth="1"/>
    <col min="4612" max="4620" width="13.140625" style="44" customWidth="1"/>
    <col min="4621" max="4864" width="9.140625" style="44"/>
    <col min="4865" max="4866" width="0" style="44" hidden="1" customWidth="1"/>
    <col min="4867" max="4867" width="81.7109375" style="44" customWidth="1"/>
    <col min="4868" max="4876" width="13.140625" style="44" customWidth="1"/>
    <col min="4877" max="5120" width="9.140625" style="44"/>
    <col min="5121" max="5122" width="0" style="44" hidden="1" customWidth="1"/>
    <col min="5123" max="5123" width="81.7109375" style="44" customWidth="1"/>
    <col min="5124" max="5132" width="13.140625" style="44" customWidth="1"/>
    <col min="5133" max="5376" width="9.140625" style="44"/>
    <col min="5377" max="5378" width="0" style="44" hidden="1" customWidth="1"/>
    <col min="5379" max="5379" width="81.7109375" style="44" customWidth="1"/>
    <col min="5380" max="5388" width="13.140625" style="44" customWidth="1"/>
    <col min="5389" max="5632" width="9.140625" style="44"/>
    <col min="5633" max="5634" width="0" style="44" hidden="1" customWidth="1"/>
    <col min="5635" max="5635" width="81.7109375" style="44" customWidth="1"/>
    <col min="5636" max="5644" width="13.140625" style="44" customWidth="1"/>
    <col min="5645" max="5888" width="9.140625" style="44"/>
    <col min="5889" max="5890" width="0" style="44" hidden="1" customWidth="1"/>
    <col min="5891" max="5891" width="81.7109375" style="44" customWidth="1"/>
    <col min="5892" max="5900" width="13.140625" style="44" customWidth="1"/>
    <col min="5901" max="6144" width="9.140625" style="44"/>
    <col min="6145" max="6146" width="0" style="44" hidden="1" customWidth="1"/>
    <col min="6147" max="6147" width="81.7109375" style="44" customWidth="1"/>
    <col min="6148" max="6156" width="13.140625" style="44" customWidth="1"/>
    <col min="6157" max="6400" width="9.140625" style="44"/>
    <col min="6401" max="6402" width="0" style="44" hidden="1" customWidth="1"/>
    <col min="6403" max="6403" width="81.7109375" style="44" customWidth="1"/>
    <col min="6404" max="6412" width="13.140625" style="44" customWidth="1"/>
    <col min="6413" max="6656" width="9.140625" style="44"/>
    <col min="6657" max="6658" width="0" style="44" hidden="1" customWidth="1"/>
    <col min="6659" max="6659" width="81.7109375" style="44" customWidth="1"/>
    <col min="6660" max="6668" width="13.140625" style="44" customWidth="1"/>
    <col min="6669" max="6912" width="9.140625" style="44"/>
    <col min="6913" max="6914" width="0" style="44" hidden="1" customWidth="1"/>
    <col min="6915" max="6915" width="81.7109375" style="44" customWidth="1"/>
    <col min="6916" max="6924" width="13.140625" style="44" customWidth="1"/>
    <col min="6925" max="7168" width="9.140625" style="44"/>
    <col min="7169" max="7170" width="0" style="44" hidden="1" customWidth="1"/>
    <col min="7171" max="7171" width="81.7109375" style="44" customWidth="1"/>
    <col min="7172" max="7180" width="13.140625" style="44" customWidth="1"/>
    <col min="7181" max="7424" width="9.140625" style="44"/>
    <col min="7425" max="7426" width="0" style="44" hidden="1" customWidth="1"/>
    <col min="7427" max="7427" width="81.7109375" style="44" customWidth="1"/>
    <col min="7428" max="7436" width="13.140625" style="44" customWidth="1"/>
    <col min="7437" max="7680" width="9.140625" style="44"/>
    <col min="7681" max="7682" width="0" style="44" hidden="1" customWidth="1"/>
    <col min="7683" max="7683" width="81.7109375" style="44" customWidth="1"/>
    <col min="7684" max="7692" width="13.140625" style="44" customWidth="1"/>
    <col min="7693" max="7936" width="9.140625" style="44"/>
    <col min="7937" max="7938" width="0" style="44" hidden="1" customWidth="1"/>
    <col min="7939" max="7939" width="81.7109375" style="44" customWidth="1"/>
    <col min="7940" max="7948" width="13.140625" style="44" customWidth="1"/>
    <col min="7949" max="8192" width="9.140625" style="44"/>
    <col min="8193" max="8194" width="0" style="44" hidden="1" customWidth="1"/>
    <col min="8195" max="8195" width="81.7109375" style="44" customWidth="1"/>
    <col min="8196" max="8204" width="13.140625" style="44" customWidth="1"/>
    <col min="8205" max="8448" width="9.140625" style="44"/>
    <col min="8449" max="8450" width="0" style="44" hidden="1" customWidth="1"/>
    <col min="8451" max="8451" width="81.7109375" style="44" customWidth="1"/>
    <col min="8452" max="8460" width="13.140625" style="44" customWidth="1"/>
    <col min="8461" max="8704" width="9.140625" style="44"/>
    <col min="8705" max="8706" width="0" style="44" hidden="1" customWidth="1"/>
    <col min="8707" max="8707" width="81.7109375" style="44" customWidth="1"/>
    <col min="8708" max="8716" width="13.140625" style="44" customWidth="1"/>
    <col min="8717" max="8960" width="9.140625" style="44"/>
    <col min="8961" max="8962" width="0" style="44" hidden="1" customWidth="1"/>
    <col min="8963" max="8963" width="81.7109375" style="44" customWidth="1"/>
    <col min="8964" max="8972" width="13.140625" style="44" customWidth="1"/>
    <col min="8973" max="9216" width="9.140625" style="44"/>
    <col min="9217" max="9218" width="0" style="44" hidden="1" customWidth="1"/>
    <col min="9219" max="9219" width="81.7109375" style="44" customWidth="1"/>
    <col min="9220" max="9228" width="13.140625" style="44" customWidth="1"/>
    <col min="9229" max="9472" width="9.140625" style="44"/>
    <col min="9473" max="9474" width="0" style="44" hidden="1" customWidth="1"/>
    <col min="9475" max="9475" width="81.7109375" style="44" customWidth="1"/>
    <col min="9476" max="9484" width="13.140625" style="44" customWidth="1"/>
    <col min="9485" max="9728" width="9.140625" style="44"/>
    <col min="9729" max="9730" width="0" style="44" hidden="1" customWidth="1"/>
    <col min="9731" max="9731" width="81.7109375" style="44" customWidth="1"/>
    <col min="9732" max="9740" width="13.140625" style="44" customWidth="1"/>
    <col min="9741" max="9984" width="9.140625" style="44"/>
    <col min="9985" max="9986" width="0" style="44" hidden="1" customWidth="1"/>
    <col min="9987" max="9987" width="81.7109375" style="44" customWidth="1"/>
    <col min="9988" max="9996" width="13.140625" style="44" customWidth="1"/>
    <col min="9997" max="10240" width="9.140625" style="44"/>
    <col min="10241" max="10242" width="0" style="44" hidden="1" customWidth="1"/>
    <col min="10243" max="10243" width="81.7109375" style="44" customWidth="1"/>
    <col min="10244" max="10252" width="13.140625" style="44" customWidth="1"/>
    <col min="10253" max="10496" width="9.140625" style="44"/>
    <col min="10497" max="10498" width="0" style="44" hidden="1" customWidth="1"/>
    <col min="10499" max="10499" width="81.7109375" style="44" customWidth="1"/>
    <col min="10500" max="10508" width="13.140625" style="44" customWidth="1"/>
    <col min="10509" max="10752" width="9.140625" style="44"/>
    <col min="10753" max="10754" width="0" style="44" hidden="1" customWidth="1"/>
    <col min="10755" max="10755" width="81.7109375" style="44" customWidth="1"/>
    <col min="10756" max="10764" width="13.140625" style="44" customWidth="1"/>
    <col min="10765" max="11008" width="9.140625" style="44"/>
    <col min="11009" max="11010" width="0" style="44" hidden="1" customWidth="1"/>
    <col min="11011" max="11011" width="81.7109375" style="44" customWidth="1"/>
    <col min="11012" max="11020" width="13.140625" style="44" customWidth="1"/>
    <col min="11021" max="11264" width="9.140625" style="44"/>
    <col min="11265" max="11266" width="0" style="44" hidden="1" customWidth="1"/>
    <col min="11267" max="11267" width="81.7109375" style="44" customWidth="1"/>
    <col min="11268" max="11276" width="13.140625" style="44" customWidth="1"/>
    <col min="11277" max="11520" width="9.140625" style="44"/>
    <col min="11521" max="11522" width="0" style="44" hidden="1" customWidth="1"/>
    <col min="11523" max="11523" width="81.7109375" style="44" customWidth="1"/>
    <col min="11524" max="11532" width="13.140625" style="44" customWidth="1"/>
    <col min="11533" max="11776" width="9.140625" style="44"/>
    <col min="11777" max="11778" width="0" style="44" hidden="1" customWidth="1"/>
    <col min="11779" max="11779" width="81.7109375" style="44" customWidth="1"/>
    <col min="11780" max="11788" width="13.140625" style="44" customWidth="1"/>
    <col min="11789" max="12032" width="9.140625" style="44"/>
    <col min="12033" max="12034" width="0" style="44" hidden="1" customWidth="1"/>
    <col min="12035" max="12035" width="81.7109375" style="44" customWidth="1"/>
    <col min="12036" max="12044" width="13.140625" style="44" customWidth="1"/>
    <col min="12045" max="12288" width="9.140625" style="44"/>
    <col min="12289" max="12290" width="0" style="44" hidden="1" customWidth="1"/>
    <col min="12291" max="12291" width="81.7109375" style="44" customWidth="1"/>
    <col min="12292" max="12300" width="13.140625" style="44" customWidth="1"/>
    <col min="12301" max="12544" width="9.140625" style="44"/>
    <col min="12545" max="12546" width="0" style="44" hidden="1" customWidth="1"/>
    <col min="12547" max="12547" width="81.7109375" style="44" customWidth="1"/>
    <col min="12548" max="12556" width="13.140625" style="44" customWidth="1"/>
    <col min="12557" max="12800" width="9.140625" style="44"/>
    <col min="12801" max="12802" width="0" style="44" hidden="1" customWidth="1"/>
    <col min="12803" max="12803" width="81.7109375" style="44" customWidth="1"/>
    <col min="12804" max="12812" width="13.140625" style="44" customWidth="1"/>
    <col min="12813" max="13056" width="9.140625" style="44"/>
    <col min="13057" max="13058" width="0" style="44" hidden="1" customWidth="1"/>
    <col min="13059" max="13059" width="81.7109375" style="44" customWidth="1"/>
    <col min="13060" max="13068" width="13.140625" style="44" customWidth="1"/>
    <col min="13069" max="13312" width="9.140625" style="44"/>
    <col min="13313" max="13314" width="0" style="44" hidden="1" customWidth="1"/>
    <col min="13315" max="13315" width="81.7109375" style="44" customWidth="1"/>
    <col min="13316" max="13324" width="13.140625" style="44" customWidth="1"/>
    <col min="13325" max="13568" width="9.140625" style="44"/>
    <col min="13569" max="13570" width="0" style="44" hidden="1" customWidth="1"/>
    <col min="13571" max="13571" width="81.7109375" style="44" customWidth="1"/>
    <col min="13572" max="13580" width="13.140625" style="44" customWidth="1"/>
    <col min="13581" max="13824" width="9.140625" style="44"/>
    <col min="13825" max="13826" width="0" style="44" hidden="1" customWidth="1"/>
    <col min="13827" max="13827" width="81.7109375" style="44" customWidth="1"/>
    <col min="13828" max="13836" width="13.140625" style="44" customWidth="1"/>
    <col min="13837" max="14080" width="9.140625" style="44"/>
    <col min="14081" max="14082" width="0" style="44" hidden="1" customWidth="1"/>
    <col min="14083" max="14083" width="81.7109375" style="44" customWidth="1"/>
    <col min="14084" max="14092" width="13.140625" style="44" customWidth="1"/>
    <col min="14093" max="14336" width="9.140625" style="44"/>
    <col min="14337" max="14338" width="0" style="44" hidden="1" customWidth="1"/>
    <col min="14339" max="14339" width="81.7109375" style="44" customWidth="1"/>
    <col min="14340" max="14348" width="13.140625" style="44" customWidth="1"/>
    <col min="14349" max="14592" width="9.140625" style="44"/>
    <col min="14593" max="14594" width="0" style="44" hidden="1" customWidth="1"/>
    <col min="14595" max="14595" width="81.7109375" style="44" customWidth="1"/>
    <col min="14596" max="14604" width="13.140625" style="44" customWidth="1"/>
    <col min="14605" max="14848" width="9.140625" style="44"/>
    <col min="14849" max="14850" width="0" style="44" hidden="1" customWidth="1"/>
    <col min="14851" max="14851" width="81.7109375" style="44" customWidth="1"/>
    <col min="14852" max="14860" width="13.140625" style="44" customWidth="1"/>
    <col min="14861" max="15104" width="9.140625" style="44"/>
    <col min="15105" max="15106" width="0" style="44" hidden="1" customWidth="1"/>
    <col min="15107" max="15107" width="81.7109375" style="44" customWidth="1"/>
    <col min="15108" max="15116" width="13.140625" style="44" customWidth="1"/>
    <col min="15117" max="15360" width="9.140625" style="44"/>
    <col min="15361" max="15362" width="0" style="44" hidden="1" customWidth="1"/>
    <col min="15363" max="15363" width="81.7109375" style="44" customWidth="1"/>
    <col min="15364" max="15372" width="13.140625" style="44" customWidth="1"/>
    <col min="15373" max="15616" width="9.140625" style="44"/>
    <col min="15617" max="15618" width="0" style="44" hidden="1" customWidth="1"/>
    <col min="15619" max="15619" width="81.7109375" style="44" customWidth="1"/>
    <col min="15620" max="15628" width="13.140625" style="44" customWidth="1"/>
    <col min="15629" max="15872" width="9.140625" style="44"/>
    <col min="15873" max="15874" width="0" style="44" hidden="1" customWidth="1"/>
    <col min="15875" max="15875" width="81.7109375" style="44" customWidth="1"/>
    <col min="15876" max="15884" width="13.140625" style="44" customWidth="1"/>
    <col min="15885" max="16128" width="9.140625" style="44"/>
    <col min="16129" max="16130" width="0" style="44" hidden="1" customWidth="1"/>
    <col min="16131" max="16131" width="81.7109375" style="44" customWidth="1"/>
    <col min="16132" max="16140" width="13.140625" style="44" customWidth="1"/>
    <col min="16141" max="16384" width="9.140625" style="44"/>
  </cols>
  <sheetData>
    <row r="1" spans="1:12" s="43" customFormat="1" ht="15" customHeight="1">
      <c r="A1" s="400"/>
      <c r="B1" s="400"/>
      <c r="C1" s="744"/>
      <c r="D1" s="744"/>
      <c r="E1" s="744"/>
      <c r="F1" s="744"/>
      <c r="G1" s="744"/>
      <c r="H1" s="744"/>
      <c r="I1" s="744"/>
      <c r="J1" s="744"/>
      <c r="K1" s="744"/>
      <c r="L1" s="744"/>
    </row>
    <row r="2" spans="1:12" s="43" customFormat="1" ht="15" customHeight="1">
      <c r="A2" s="745" t="s">
        <v>475</v>
      </c>
      <c r="B2" s="745"/>
      <c r="C2" s="745"/>
      <c r="D2" s="745"/>
      <c r="E2" s="745"/>
      <c r="F2" s="745"/>
      <c r="G2" s="745"/>
      <c r="H2" s="745"/>
      <c r="I2" s="745"/>
      <c r="J2" s="745"/>
      <c r="K2" s="745"/>
      <c r="L2" s="745"/>
    </row>
    <row r="3" spans="1:12" s="43" customFormat="1" ht="15" customHeight="1">
      <c r="A3" s="400"/>
      <c r="B3" s="400"/>
      <c r="C3" s="745" t="s">
        <v>918</v>
      </c>
      <c r="D3" s="745"/>
      <c r="E3" s="745"/>
      <c r="F3" s="745"/>
      <c r="G3" s="745"/>
      <c r="H3" s="745"/>
      <c r="I3" s="745"/>
      <c r="J3" s="745"/>
      <c r="K3" s="745"/>
      <c r="L3" s="745"/>
    </row>
    <row r="4" spans="1:12" s="43" customFormat="1" ht="15" customHeight="1">
      <c r="A4" s="746"/>
      <c r="B4" s="745"/>
      <c r="C4" s="745"/>
      <c r="D4" s="745"/>
      <c r="E4" s="745"/>
      <c r="F4" s="745"/>
      <c r="G4" s="745"/>
      <c r="H4" s="745"/>
      <c r="I4" s="745"/>
      <c r="J4" s="745"/>
      <c r="K4" s="745"/>
      <c r="L4" s="745"/>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670</v>
      </c>
      <c r="E6" s="394" t="s">
        <v>671</v>
      </c>
      <c r="F6" s="394" t="s">
        <v>672</v>
      </c>
      <c r="G6" s="394" t="s">
        <v>673</v>
      </c>
      <c r="H6" s="394" t="s">
        <v>674</v>
      </c>
      <c r="I6" s="402" t="s">
        <v>675</v>
      </c>
      <c r="J6" s="402" t="s">
        <v>1572</v>
      </c>
      <c r="K6" s="402" t="s">
        <v>1433</v>
      </c>
      <c r="L6" s="402" t="s">
        <v>1573</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556</v>
      </c>
      <c r="D8" s="404"/>
      <c r="E8" s="404"/>
      <c r="F8" s="404"/>
      <c r="G8" s="404"/>
      <c r="H8" s="404"/>
      <c r="I8" s="405"/>
      <c r="J8" s="405"/>
      <c r="K8" s="405"/>
      <c r="L8" s="405"/>
    </row>
    <row r="9" spans="1:12" ht="15" customHeight="1" thickTop="1">
      <c r="A9" s="47" t="s">
        <v>848</v>
      </c>
      <c r="B9" s="46" t="s">
        <v>919</v>
      </c>
      <c r="C9" s="165" t="s">
        <v>920</v>
      </c>
      <c r="D9" s="130">
        <v>7.0000000000000007E-2</v>
      </c>
      <c r="E9" s="130">
        <v>6.8699999999999997E-2</v>
      </c>
      <c r="F9" s="130">
        <v>7.5700000000000003E-2</v>
      </c>
      <c r="G9" s="130">
        <v>7.2700000000000001E-2</v>
      </c>
      <c r="H9" s="130">
        <v>8.09E-2</v>
      </c>
      <c r="I9" s="130">
        <v>8.2199999999999995E-2</v>
      </c>
      <c r="J9" s="130">
        <v>8.3699999999999997E-2</v>
      </c>
      <c r="K9" s="130">
        <v>6.6100000000000006E-2</v>
      </c>
      <c r="L9" s="130">
        <v>0.12470000000000001</v>
      </c>
    </row>
    <row r="10" spans="1:12" ht="15" customHeight="1" thickBot="1">
      <c r="A10" s="47" t="s">
        <v>848</v>
      </c>
      <c r="B10" s="46" t="s">
        <v>921</v>
      </c>
      <c r="C10" s="165" t="s">
        <v>922</v>
      </c>
      <c r="D10" s="130">
        <v>0.78879999999999995</v>
      </c>
      <c r="E10" s="130">
        <v>0.80459999999999998</v>
      </c>
      <c r="F10" s="130">
        <v>0.80469999999999997</v>
      </c>
      <c r="G10" s="130">
        <v>0.81559999999999999</v>
      </c>
      <c r="H10" s="130">
        <v>0.82799999999999996</v>
      </c>
      <c r="I10" s="130">
        <v>0.83169999999999999</v>
      </c>
      <c r="J10" s="130">
        <v>0.7873</v>
      </c>
      <c r="K10" s="130">
        <v>0.81040000000000001</v>
      </c>
      <c r="L10" s="130">
        <v>0.74450000000000005</v>
      </c>
    </row>
    <row r="11" spans="1:12" s="19" customFormat="1" ht="15" customHeight="1" thickTop="1" thickBot="1">
      <c r="A11" s="47"/>
      <c r="B11" s="164"/>
      <c r="C11" s="403" t="s">
        <v>559</v>
      </c>
      <c r="D11" s="404"/>
      <c r="E11" s="404"/>
      <c r="F11" s="404"/>
      <c r="G11" s="404"/>
      <c r="H11" s="404"/>
      <c r="I11" s="405"/>
      <c r="J11" s="405"/>
      <c r="K11" s="405"/>
      <c r="L11" s="405"/>
    </row>
    <row r="12" spans="1:12" s="78" customFormat="1" ht="15" customHeight="1" thickTop="1">
      <c r="A12" s="47" t="s">
        <v>848</v>
      </c>
      <c r="B12" s="46" t="s">
        <v>923</v>
      </c>
      <c r="C12" s="165" t="s">
        <v>924</v>
      </c>
      <c r="D12" s="130">
        <v>0.74170000000000003</v>
      </c>
      <c r="E12" s="130">
        <v>0.75900000000000001</v>
      </c>
      <c r="F12" s="130">
        <v>0.76639999999999997</v>
      </c>
      <c r="G12" s="130">
        <v>0.81</v>
      </c>
      <c r="H12" s="130">
        <v>0.80200000000000005</v>
      </c>
      <c r="I12" s="130">
        <v>0.75890000000000002</v>
      </c>
      <c r="J12" s="130">
        <v>0.68049999999999999</v>
      </c>
      <c r="K12" s="130">
        <v>0.65659999999999996</v>
      </c>
      <c r="L12" s="130">
        <v>0.70050000000000001</v>
      </c>
    </row>
    <row r="13" spans="1:12" s="77" customFormat="1" ht="15" customHeight="1">
      <c r="A13" s="47" t="s">
        <v>848</v>
      </c>
      <c r="B13" s="46" t="s">
        <v>925</v>
      </c>
      <c r="C13" s="165" t="s">
        <v>1116</v>
      </c>
      <c r="D13" s="167">
        <v>0.75449999999999995</v>
      </c>
      <c r="E13" s="130">
        <v>0.76160000000000005</v>
      </c>
      <c r="F13" s="130">
        <v>0.7681</v>
      </c>
      <c r="G13" s="130">
        <v>0.81</v>
      </c>
      <c r="H13" s="130">
        <v>0.80200000000000005</v>
      </c>
      <c r="I13" s="130">
        <v>0.77790000000000004</v>
      </c>
      <c r="J13" s="130">
        <v>0.74</v>
      </c>
      <c r="K13" s="130">
        <v>0.71050000000000002</v>
      </c>
      <c r="L13" s="130">
        <v>0.72399999999999998</v>
      </c>
    </row>
    <row r="14" spans="1:12" s="77" customFormat="1" ht="15" customHeight="1">
      <c r="A14" s="47"/>
      <c r="B14" s="46"/>
      <c r="C14" s="165" t="s">
        <v>926</v>
      </c>
      <c r="D14" s="130">
        <v>8.2600000000000007E-2</v>
      </c>
      <c r="E14" s="130">
        <v>8.8200000000000001E-2</v>
      </c>
      <c r="F14" s="130">
        <v>8.1799999999999998E-2</v>
      </c>
      <c r="G14" s="130">
        <v>5.3699999999999998E-2</v>
      </c>
      <c r="H14" s="130">
        <v>7.0000000000000007E-2</v>
      </c>
      <c r="I14" s="130">
        <v>8.3400000000000002E-2</v>
      </c>
      <c r="J14" s="130">
        <v>0.13189999999999999</v>
      </c>
      <c r="K14" s="130">
        <v>0.1613</v>
      </c>
      <c r="L14" s="130">
        <v>0.1613</v>
      </c>
    </row>
    <row r="15" spans="1:12" s="77" customFormat="1" ht="15" customHeight="1" thickBot="1">
      <c r="A15" s="47" t="s">
        <v>848</v>
      </c>
      <c r="B15" s="46" t="s">
        <v>927</v>
      </c>
      <c r="C15" s="165" t="s">
        <v>928</v>
      </c>
      <c r="D15" s="130">
        <v>8.8999999999999999E-3</v>
      </c>
      <c r="E15" s="130">
        <v>8.5000000000000006E-3</v>
      </c>
      <c r="F15" s="130">
        <v>1.09E-2</v>
      </c>
      <c r="G15" s="130">
        <v>2.5399999999999999E-2</v>
      </c>
      <c r="H15" s="130">
        <v>2.75E-2</v>
      </c>
      <c r="I15" s="130">
        <v>2.3099999999999999E-2</v>
      </c>
      <c r="J15" s="130">
        <v>1.78E-2</v>
      </c>
      <c r="K15" s="130">
        <v>1.7000000000000001E-2</v>
      </c>
      <c r="L15" s="130">
        <v>1.24E-2</v>
      </c>
    </row>
    <row r="16" spans="1:12" s="19" customFormat="1" ht="15" customHeight="1" thickTop="1" thickBot="1">
      <c r="A16" s="47"/>
      <c r="B16" s="164"/>
      <c r="C16" s="403" t="s">
        <v>929</v>
      </c>
      <c r="D16" s="404"/>
      <c r="E16" s="404"/>
      <c r="F16" s="404"/>
      <c r="G16" s="404"/>
      <c r="H16" s="404"/>
      <c r="I16" s="405"/>
      <c r="J16" s="405"/>
      <c r="K16" s="405"/>
      <c r="L16" s="405"/>
    </row>
    <row r="17" spans="1:12" s="78" customFormat="1" ht="15" customHeight="1" thickTop="1">
      <c r="A17" s="47" t="s">
        <v>848</v>
      </c>
      <c r="B17" s="46" t="s">
        <v>930</v>
      </c>
      <c r="C17" s="165" t="s">
        <v>931</v>
      </c>
      <c r="D17" s="130">
        <v>0.67959999999999998</v>
      </c>
      <c r="E17" s="130">
        <v>0.71619999999999995</v>
      </c>
      <c r="F17" s="130">
        <v>0.72950000000000004</v>
      </c>
      <c r="G17" s="130">
        <v>0.7429</v>
      </c>
      <c r="H17" s="130">
        <v>0.752</v>
      </c>
      <c r="I17" s="130">
        <v>0.755</v>
      </c>
      <c r="J17" s="130">
        <v>0.74560000000000004</v>
      </c>
      <c r="K17" s="130">
        <v>0.73619999999999997</v>
      </c>
      <c r="L17" s="130">
        <v>0.74119999999999997</v>
      </c>
    </row>
    <row r="18" spans="1:12" s="77" customFormat="1" ht="15" customHeight="1">
      <c r="A18" s="47" t="s">
        <v>848</v>
      </c>
      <c r="B18" s="46" t="s">
        <v>932</v>
      </c>
      <c r="C18" s="165" t="s">
        <v>933</v>
      </c>
      <c r="D18" s="130">
        <v>0.32040000000000002</v>
      </c>
      <c r="E18" s="130">
        <v>0.2838</v>
      </c>
      <c r="F18" s="130">
        <v>0.27050000000000002</v>
      </c>
      <c r="G18" s="130">
        <v>0.2571</v>
      </c>
      <c r="H18" s="130">
        <v>0.248</v>
      </c>
      <c r="I18" s="130">
        <v>0.245</v>
      </c>
      <c r="J18" s="130">
        <v>0.25440000000000002</v>
      </c>
      <c r="K18" s="130">
        <v>0.26379999999999998</v>
      </c>
      <c r="L18" s="130">
        <v>0.25879999999999997</v>
      </c>
    </row>
    <row r="19" spans="1:12" s="77" customFormat="1" ht="15" customHeight="1" thickBot="1">
      <c r="A19" s="47" t="s">
        <v>848</v>
      </c>
      <c r="B19" s="46" t="s">
        <v>934</v>
      </c>
      <c r="C19" s="165" t="s">
        <v>935</v>
      </c>
      <c r="D19" s="168">
        <v>728.85479999999995</v>
      </c>
      <c r="E19" s="168">
        <v>988.96460000000002</v>
      </c>
      <c r="F19" s="168">
        <v>923.3723</v>
      </c>
      <c r="G19" s="168">
        <v>651.40740000000005</v>
      </c>
      <c r="H19" s="168">
        <v>996.94899999999996</v>
      </c>
      <c r="I19" s="168">
        <v>918.80640000000005</v>
      </c>
      <c r="J19" s="168">
        <v>895.88189999999997</v>
      </c>
      <c r="K19" s="168">
        <v>894.87699999999995</v>
      </c>
      <c r="L19" s="168">
        <v>828.71720000000005</v>
      </c>
    </row>
    <row r="20" spans="1:12" s="19" customFormat="1" ht="15" customHeight="1" thickTop="1" thickBot="1">
      <c r="A20" s="47"/>
      <c r="B20" s="164"/>
      <c r="C20" s="403" t="s">
        <v>936</v>
      </c>
      <c r="D20" s="404"/>
      <c r="E20" s="404"/>
      <c r="F20" s="404"/>
      <c r="G20" s="404"/>
      <c r="H20" s="404"/>
      <c r="I20" s="405"/>
      <c r="J20" s="405"/>
      <c r="K20" s="405"/>
      <c r="L20" s="405"/>
    </row>
    <row r="21" spans="1:12" s="78" customFormat="1" ht="15" customHeight="1" thickTop="1">
      <c r="A21" s="47" t="s">
        <v>848</v>
      </c>
      <c r="B21" s="46" t="s">
        <v>937</v>
      </c>
      <c r="C21" s="165" t="s">
        <v>938</v>
      </c>
      <c r="D21" s="130">
        <v>0.98660000000000003</v>
      </c>
      <c r="E21" s="130">
        <v>0.98219999999999996</v>
      </c>
      <c r="F21" s="130">
        <v>0.97599999999999998</v>
      </c>
      <c r="G21" s="130">
        <v>0.97260000000000002</v>
      </c>
      <c r="H21" s="130">
        <v>0.97099999999999997</v>
      </c>
      <c r="I21" s="130">
        <v>0.9647</v>
      </c>
      <c r="J21" s="130">
        <v>0.95820000000000005</v>
      </c>
      <c r="K21" s="130">
        <v>0.96550000000000002</v>
      </c>
      <c r="L21" s="130">
        <v>0.96499999999999997</v>
      </c>
    </row>
    <row r="22" spans="1:12" s="77" customFormat="1" ht="15" customHeight="1">
      <c r="A22" s="47" t="s">
        <v>848</v>
      </c>
      <c r="B22" s="46" t="s">
        <v>939</v>
      </c>
      <c r="C22" s="165" t="s">
        <v>940</v>
      </c>
      <c r="D22" s="130">
        <v>1.1900000000000001E-2</v>
      </c>
      <c r="E22" s="130">
        <v>1.5100000000000001E-2</v>
      </c>
      <c r="F22" s="130">
        <v>2.3400000000000001E-2</v>
      </c>
      <c r="G22" s="130">
        <v>3.09E-2</v>
      </c>
      <c r="H22" s="130">
        <v>3.5700000000000003E-2</v>
      </c>
      <c r="I22" s="130">
        <v>7.2599999999999998E-2</v>
      </c>
      <c r="J22" s="130">
        <v>7.9500000000000001E-2</v>
      </c>
      <c r="K22" s="130">
        <v>7.6600000000000001E-2</v>
      </c>
      <c r="L22" s="130">
        <v>7.4499999999999997E-2</v>
      </c>
    </row>
    <row r="23" spans="1:12" s="77" customFormat="1" ht="15" customHeight="1">
      <c r="A23" s="47" t="s">
        <v>848</v>
      </c>
      <c r="B23" s="46" t="s">
        <v>941</v>
      </c>
      <c r="C23" s="165" t="s">
        <v>942</v>
      </c>
      <c r="D23" s="130">
        <v>1.34E-2</v>
      </c>
      <c r="E23" s="130">
        <v>1.78E-2</v>
      </c>
      <c r="F23" s="130">
        <v>2.4E-2</v>
      </c>
      <c r="G23" s="130">
        <v>2.7400000000000001E-2</v>
      </c>
      <c r="H23" s="130">
        <v>2.9000000000000001E-2</v>
      </c>
      <c r="I23" s="130">
        <v>3.5299999999999998E-2</v>
      </c>
      <c r="J23" s="130">
        <v>4.1799999999999997E-2</v>
      </c>
      <c r="K23" s="130">
        <v>3.4500000000000003E-2</v>
      </c>
      <c r="L23" s="130">
        <v>3.5000000000000003E-2</v>
      </c>
    </row>
    <row r="24" spans="1:12" s="77" customFormat="1" ht="15" customHeight="1">
      <c r="A24" s="47" t="s">
        <v>848</v>
      </c>
      <c r="B24" s="46" t="s">
        <v>943</v>
      </c>
      <c r="C24" s="165" t="s">
        <v>944</v>
      </c>
      <c r="D24" s="130">
        <v>1.15E-2</v>
      </c>
      <c r="E24" s="130">
        <v>1.3599999999999999E-2</v>
      </c>
      <c r="F24" s="130">
        <v>2.0400000000000001E-2</v>
      </c>
      <c r="G24" s="130">
        <v>2.6800000000000001E-2</v>
      </c>
      <c r="H24" s="130">
        <v>3.1899999999999998E-2</v>
      </c>
      <c r="I24" s="130">
        <v>6.5799999999999997E-2</v>
      </c>
      <c r="J24" s="130">
        <v>6.8000000000000005E-2</v>
      </c>
      <c r="K24" s="130">
        <v>6.5299999999999997E-2</v>
      </c>
      <c r="L24" s="130">
        <v>6.25E-2</v>
      </c>
    </row>
    <row r="25" spans="1:12" s="77" customFormat="1" ht="15" customHeight="1">
      <c r="A25" s="47" t="s">
        <v>848</v>
      </c>
      <c r="B25" s="46" t="s">
        <v>945</v>
      </c>
      <c r="C25" s="165" t="s">
        <v>946</v>
      </c>
      <c r="D25" s="130">
        <v>4.9200000000000001E-2</v>
      </c>
      <c r="E25" s="130">
        <v>0.1162</v>
      </c>
      <c r="F25" s="130">
        <v>0.1497</v>
      </c>
      <c r="G25" s="130">
        <v>0.15559999999999999</v>
      </c>
      <c r="H25" s="130">
        <v>0.13250000000000001</v>
      </c>
      <c r="I25" s="130">
        <v>0.12590000000000001</v>
      </c>
      <c r="J25" s="130">
        <v>0.1812</v>
      </c>
      <c r="K25" s="130">
        <v>0.17699999999999999</v>
      </c>
      <c r="L25" s="130">
        <v>0.19059999999999999</v>
      </c>
    </row>
    <row r="26" spans="1:12" s="77" customFormat="1" ht="15" customHeight="1">
      <c r="A26" s="47" t="s">
        <v>848</v>
      </c>
      <c r="B26" s="46" t="s">
        <v>947</v>
      </c>
      <c r="C26" s="165" t="s">
        <v>948</v>
      </c>
      <c r="D26" s="130">
        <v>1.24E-2</v>
      </c>
      <c r="E26" s="130">
        <v>1.15E-2</v>
      </c>
      <c r="F26" s="130">
        <v>1.14E-2</v>
      </c>
      <c r="G26" s="130">
        <v>1.4200000000000001E-2</v>
      </c>
      <c r="H26" s="130">
        <v>1.34E-2</v>
      </c>
      <c r="I26" s="130">
        <v>1.3599999999999999E-2</v>
      </c>
      <c r="J26" s="130">
        <v>5.74E-2</v>
      </c>
      <c r="K26" s="130">
        <v>0.1012</v>
      </c>
      <c r="L26" s="130">
        <v>0.1313</v>
      </c>
    </row>
    <row r="27" spans="1:12" s="77" customFormat="1" ht="15" customHeight="1">
      <c r="A27" s="47" t="s">
        <v>848</v>
      </c>
      <c r="B27" s="46" t="s">
        <v>949</v>
      </c>
      <c r="C27" s="165" t="s">
        <v>950</v>
      </c>
      <c r="D27" s="130">
        <v>3.73E-2</v>
      </c>
      <c r="E27" s="130">
        <v>3.9199999999999999E-2</v>
      </c>
      <c r="F27" s="130">
        <v>3.8399999999999997E-2</v>
      </c>
      <c r="G27" s="130">
        <v>4.2900000000000001E-2</v>
      </c>
      <c r="H27" s="130">
        <v>4.0399999999999998E-2</v>
      </c>
      <c r="I27" s="130">
        <v>4.7699999999999999E-2</v>
      </c>
      <c r="J27" s="130">
        <v>5.5100000000000003E-2</v>
      </c>
      <c r="K27" s="130">
        <v>5.6500000000000002E-2</v>
      </c>
      <c r="L27" s="130">
        <v>5.3999999999999999E-2</v>
      </c>
    </row>
    <row r="28" spans="1:12" s="77" customFormat="1" ht="15" customHeight="1">
      <c r="A28" s="47" t="s">
        <v>848</v>
      </c>
      <c r="B28" s="46" t="s">
        <v>951</v>
      </c>
      <c r="C28" s="165" t="s">
        <v>952</v>
      </c>
      <c r="D28" s="130">
        <v>0.97060000000000002</v>
      </c>
      <c r="E28" s="130">
        <v>0.96099999999999997</v>
      </c>
      <c r="F28" s="130">
        <v>0.95409999999999995</v>
      </c>
      <c r="G28" s="130">
        <v>0.95840000000000003</v>
      </c>
      <c r="H28" s="130">
        <v>0.95830000000000004</v>
      </c>
      <c r="I28" s="130">
        <v>0.94879999999999998</v>
      </c>
      <c r="J28" s="130">
        <v>0.9516</v>
      </c>
      <c r="K28" s="130">
        <v>0.95920000000000005</v>
      </c>
      <c r="L28" s="130">
        <v>0.95989999999999998</v>
      </c>
    </row>
    <row r="29" spans="1:12" s="77" customFormat="1" ht="15" customHeight="1">
      <c r="A29" s="47" t="s">
        <v>848</v>
      </c>
      <c r="B29" s="46" t="s">
        <v>953</v>
      </c>
      <c r="C29" s="165" t="s">
        <v>954</v>
      </c>
      <c r="D29" s="130">
        <v>1.12E-2</v>
      </c>
      <c r="E29" s="130">
        <v>1.29E-2</v>
      </c>
      <c r="F29" s="130">
        <v>1.6799999999999999E-2</v>
      </c>
      <c r="G29" s="130">
        <v>1.2699999999999999E-2</v>
      </c>
      <c r="H29" s="130">
        <v>1.0500000000000001E-2</v>
      </c>
      <c r="I29" s="130">
        <v>1.15E-2</v>
      </c>
      <c r="J29" s="130">
        <v>2.8999999999999998E-3</v>
      </c>
      <c r="K29" s="130">
        <v>2.5000000000000001E-3</v>
      </c>
      <c r="L29" s="130">
        <v>3.0000000000000001E-3</v>
      </c>
    </row>
    <row r="30" spans="1:12" s="77" customFormat="1" ht="15" customHeight="1">
      <c r="A30" s="47" t="s">
        <v>848</v>
      </c>
      <c r="B30" s="46" t="s">
        <v>955</v>
      </c>
      <c r="C30" s="165" t="s">
        <v>956</v>
      </c>
      <c r="D30" s="130">
        <v>2.3E-3</v>
      </c>
      <c r="E30" s="130">
        <v>6.4999999999999997E-3</v>
      </c>
      <c r="F30" s="130">
        <v>4.1000000000000003E-3</v>
      </c>
      <c r="G30" s="130">
        <v>2.2000000000000001E-3</v>
      </c>
      <c r="H30" s="130">
        <v>4.7000000000000002E-3</v>
      </c>
      <c r="I30" s="130">
        <v>4.4000000000000003E-3</v>
      </c>
      <c r="J30" s="130">
        <v>4.8999999999999998E-3</v>
      </c>
      <c r="K30" s="130">
        <v>8.0000000000000004E-4</v>
      </c>
      <c r="L30" s="130">
        <v>1.1000000000000001E-3</v>
      </c>
    </row>
    <row r="31" spans="1:12" s="77" customFormat="1" ht="15" customHeight="1">
      <c r="A31" s="47" t="s">
        <v>848</v>
      </c>
      <c r="B31" s="46" t="s">
        <v>957</v>
      </c>
      <c r="C31" s="165" t="s">
        <v>958</v>
      </c>
      <c r="D31" s="130">
        <v>3.0999999999999999E-3</v>
      </c>
      <c r="E31" s="130">
        <v>2.3999999999999998E-3</v>
      </c>
      <c r="F31" s="130">
        <v>4.5999999999999999E-3</v>
      </c>
      <c r="G31" s="130">
        <v>3.2000000000000002E-3</v>
      </c>
      <c r="H31" s="130">
        <v>3.3999999999999998E-3</v>
      </c>
      <c r="I31" s="130">
        <v>3.8999999999999998E-3</v>
      </c>
      <c r="J31" s="130">
        <v>3.7000000000000002E-3</v>
      </c>
      <c r="K31" s="130">
        <v>1.6999999999999999E-3</v>
      </c>
      <c r="L31" s="130">
        <v>5.0000000000000001E-4</v>
      </c>
    </row>
    <row r="32" spans="1:12" s="77" customFormat="1" ht="15" customHeight="1">
      <c r="A32" s="47" t="s">
        <v>848</v>
      </c>
      <c r="B32" s="46" t="s">
        <v>959</v>
      </c>
      <c r="C32" s="165" t="s">
        <v>960</v>
      </c>
      <c r="D32" s="130">
        <v>2.0999999999999999E-3</v>
      </c>
      <c r="E32" s="130">
        <v>2.3E-3</v>
      </c>
      <c r="F32" s="130">
        <v>3.0000000000000001E-3</v>
      </c>
      <c r="G32" s="130">
        <v>1.9E-3</v>
      </c>
      <c r="H32" s="130">
        <v>3.0999999999999999E-3</v>
      </c>
      <c r="I32" s="130">
        <v>4.5999999999999999E-3</v>
      </c>
      <c r="J32" s="130">
        <v>3.2000000000000002E-3</v>
      </c>
      <c r="K32" s="130">
        <v>3.3999999999999998E-3</v>
      </c>
      <c r="L32" s="130">
        <v>4.7999999999999996E-3</v>
      </c>
    </row>
    <row r="33" spans="1:12" s="77" customFormat="1" ht="15" customHeight="1" thickBot="1">
      <c r="A33" s="47" t="s">
        <v>848</v>
      </c>
      <c r="B33" s="165" t="s">
        <v>961</v>
      </c>
      <c r="C33" s="165" t="s">
        <v>962</v>
      </c>
      <c r="D33" s="130">
        <v>1.0699999999999999E-2</v>
      </c>
      <c r="E33" s="130">
        <v>1.49E-2</v>
      </c>
      <c r="F33" s="130">
        <v>1.7500000000000002E-2</v>
      </c>
      <c r="G33" s="130">
        <v>2.1499999999999998E-2</v>
      </c>
      <c r="H33" s="130">
        <v>0.02</v>
      </c>
      <c r="I33" s="130">
        <v>2.69E-2</v>
      </c>
      <c r="J33" s="130">
        <v>3.3799999999999997E-2</v>
      </c>
      <c r="K33" s="130">
        <v>3.2399999999999998E-2</v>
      </c>
      <c r="L33" s="130">
        <v>3.0700000000000002E-2</v>
      </c>
    </row>
    <row r="34" spans="1:12" s="19" customFormat="1" ht="15" customHeight="1" thickTop="1" thickBot="1">
      <c r="A34" s="47"/>
      <c r="B34" s="164"/>
      <c r="C34" s="403" t="s">
        <v>581</v>
      </c>
      <c r="D34" s="404"/>
      <c r="E34" s="404"/>
      <c r="F34" s="404"/>
      <c r="G34" s="404"/>
      <c r="H34" s="404"/>
      <c r="I34" s="405"/>
      <c r="J34" s="405"/>
      <c r="K34" s="405"/>
      <c r="L34" s="405"/>
    </row>
    <row r="35" spans="1:12" s="78" customFormat="1" ht="15" customHeight="1" thickTop="1">
      <c r="A35" s="47" t="s">
        <v>848</v>
      </c>
      <c r="B35" s="46" t="s">
        <v>963</v>
      </c>
      <c r="C35" s="165" t="s">
        <v>964</v>
      </c>
      <c r="D35" s="130">
        <v>0.37290000000000001</v>
      </c>
      <c r="E35" s="130">
        <v>0.4032</v>
      </c>
      <c r="F35" s="130">
        <v>0.48089999999999999</v>
      </c>
      <c r="G35" s="130">
        <v>0.52359999999999995</v>
      </c>
      <c r="H35" s="130">
        <v>0.54179999999999995</v>
      </c>
      <c r="I35" s="130">
        <v>0.50619999999999998</v>
      </c>
      <c r="J35" s="130">
        <v>0.3387</v>
      </c>
      <c r="K35" s="130">
        <v>0.27760000000000001</v>
      </c>
      <c r="L35" s="130">
        <v>0.43830000000000002</v>
      </c>
    </row>
    <row r="36" spans="1:12" s="77" customFormat="1" ht="15" customHeight="1">
      <c r="A36" s="47" t="s">
        <v>848</v>
      </c>
      <c r="B36" s="46" t="s">
        <v>965</v>
      </c>
      <c r="C36" s="165" t="s">
        <v>966</v>
      </c>
      <c r="D36" s="130">
        <v>0.94499999999999995</v>
      </c>
      <c r="E36" s="130">
        <v>0.94979999999999998</v>
      </c>
      <c r="F36" s="130">
        <v>1.0092000000000001</v>
      </c>
      <c r="G36" s="130">
        <v>0.879</v>
      </c>
      <c r="H36" s="130">
        <v>0.76329999999999998</v>
      </c>
      <c r="I36" s="130">
        <v>0.66410000000000002</v>
      </c>
      <c r="J36" s="130">
        <v>0.4632</v>
      </c>
      <c r="K36" s="130">
        <v>0.44490000000000002</v>
      </c>
      <c r="L36" s="130">
        <v>0.65110000000000001</v>
      </c>
    </row>
    <row r="37" spans="1:12" s="77" customFormat="1" ht="15" customHeight="1">
      <c r="A37" s="47" t="s">
        <v>848</v>
      </c>
      <c r="B37" s="46" t="s">
        <v>967</v>
      </c>
      <c r="C37" s="165" t="s">
        <v>968</v>
      </c>
      <c r="D37" s="130">
        <v>0.19620000000000001</v>
      </c>
      <c r="E37" s="130">
        <v>0.1792</v>
      </c>
      <c r="F37" s="130">
        <v>0.17680000000000001</v>
      </c>
      <c r="G37" s="130">
        <v>0.13159999999999999</v>
      </c>
      <c r="H37" s="130">
        <v>0.1225</v>
      </c>
      <c r="I37" s="130">
        <v>0.1172</v>
      </c>
      <c r="J37" s="130">
        <v>0.1235</v>
      </c>
      <c r="K37" s="130">
        <v>0.1145</v>
      </c>
      <c r="L37" s="130">
        <v>0.19919999999999999</v>
      </c>
    </row>
    <row r="38" spans="1:12" s="77" customFormat="1" ht="15" customHeight="1">
      <c r="A38" s="47" t="s">
        <v>848</v>
      </c>
      <c r="B38" s="46" t="s">
        <v>969</v>
      </c>
      <c r="C38" s="165" t="s">
        <v>970</v>
      </c>
      <c r="D38" s="130">
        <v>0.17730000000000001</v>
      </c>
      <c r="E38" s="130">
        <v>0.1618</v>
      </c>
      <c r="F38" s="130">
        <v>0.15890000000000001</v>
      </c>
      <c r="G38" s="130">
        <v>0.122</v>
      </c>
      <c r="H38" s="130">
        <v>0.1139</v>
      </c>
      <c r="I38" s="130">
        <v>0.10780000000000001</v>
      </c>
      <c r="J38" s="130">
        <v>0.1145</v>
      </c>
      <c r="K38" s="130">
        <v>0.106</v>
      </c>
      <c r="L38" s="130">
        <v>0.18529999999999999</v>
      </c>
    </row>
    <row r="39" spans="1:12" s="77" customFormat="1" ht="15" customHeight="1" thickBot="1">
      <c r="A39" s="47" t="s">
        <v>848</v>
      </c>
      <c r="B39" s="46" t="s">
        <v>971</v>
      </c>
      <c r="C39" s="103" t="s">
        <v>1363</v>
      </c>
      <c r="D39" s="130">
        <v>0.64009276452498043</v>
      </c>
      <c r="E39" s="130">
        <v>0.63103613630714817</v>
      </c>
      <c r="F39" s="130">
        <v>0.63728392117009036</v>
      </c>
      <c r="G39" s="130">
        <v>0.64890236380054345</v>
      </c>
      <c r="H39" s="130">
        <v>0.14299999999999999</v>
      </c>
      <c r="I39" s="130">
        <v>0.48870000000000002</v>
      </c>
      <c r="J39" s="130">
        <v>0.29720000000000002</v>
      </c>
      <c r="K39" s="130">
        <v>0.28799999999999998</v>
      </c>
      <c r="L39" s="130">
        <v>0.39319999999999999</v>
      </c>
    </row>
    <row r="40" spans="1:12" s="19" customFormat="1" ht="15" customHeight="1" thickTop="1" thickBot="1">
      <c r="A40" s="47"/>
      <c r="B40" s="164"/>
      <c r="C40" s="403" t="s">
        <v>586</v>
      </c>
      <c r="D40" s="404"/>
      <c r="E40" s="404"/>
      <c r="F40" s="404"/>
      <c r="G40" s="404"/>
      <c r="H40" s="404"/>
      <c r="I40" s="405"/>
      <c r="J40" s="405"/>
      <c r="K40" s="405"/>
      <c r="L40" s="405"/>
    </row>
    <row r="41" spans="1:12" s="78" customFormat="1" ht="15" customHeight="1" thickTop="1">
      <c r="A41" s="47" t="s">
        <v>848</v>
      </c>
      <c r="B41" s="46" t="s">
        <v>972</v>
      </c>
      <c r="C41" s="165" t="s">
        <v>973</v>
      </c>
      <c r="D41" s="130">
        <v>9.6299999999999997E-2</v>
      </c>
      <c r="E41" s="130">
        <v>9.7600000000000006E-2</v>
      </c>
      <c r="F41" s="130">
        <v>0.1013</v>
      </c>
      <c r="G41" s="130">
        <v>7.2599999999999998E-2</v>
      </c>
      <c r="H41" s="130">
        <v>7.0199999999999999E-2</v>
      </c>
      <c r="I41" s="130">
        <v>7.9799999999999996E-2</v>
      </c>
      <c r="J41" s="130">
        <v>7.3200000000000001E-2</v>
      </c>
      <c r="K41" s="130">
        <v>7.4200000000000002E-2</v>
      </c>
      <c r="L41" s="130">
        <v>6.9900000000000004E-2</v>
      </c>
    </row>
    <row r="42" spans="1:12" s="77" customFormat="1" ht="15" customHeight="1">
      <c r="A42" s="47" t="s">
        <v>848</v>
      </c>
      <c r="B42" s="46" t="s">
        <v>974</v>
      </c>
      <c r="C42" s="165" t="s">
        <v>975</v>
      </c>
      <c r="D42" s="130">
        <v>9.5399999999999999E-2</v>
      </c>
      <c r="E42" s="130">
        <v>9.6699999999999994E-2</v>
      </c>
      <c r="F42" s="130">
        <v>0.1004</v>
      </c>
      <c r="G42" s="130">
        <v>7.1099999999999997E-2</v>
      </c>
      <c r="H42" s="130">
        <v>6.9000000000000006E-2</v>
      </c>
      <c r="I42" s="130">
        <v>7.85E-2</v>
      </c>
      <c r="J42" s="130">
        <v>7.2400000000000006E-2</v>
      </c>
      <c r="K42" s="130">
        <v>7.3300000000000004E-2</v>
      </c>
      <c r="L42" s="130">
        <v>6.9199999999999998E-2</v>
      </c>
    </row>
    <row r="43" spans="1:12" s="77" customFormat="1" ht="15" customHeight="1">
      <c r="A43" s="47" t="s">
        <v>848</v>
      </c>
      <c r="B43" s="46" t="s">
        <v>976</v>
      </c>
      <c r="C43" s="165" t="s">
        <v>977</v>
      </c>
      <c r="D43" s="130">
        <v>0.1118</v>
      </c>
      <c r="E43" s="130">
        <v>0.15049999999999999</v>
      </c>
      <c r="F43" s="130">
        <v>0.19489999999999999</v>
      </c>
      <c r="G43" s="130">
        <v>0.31590000000000001</v>
      </c>
      <c r="H43" s="130">
        <v>0.35039999999999999</v>
      </c>
      <c r="I43" s="130">
        <v>0.3795</v>
      </c>
      <c r="J43" s="130">
        <v>0.4466</v>
      </c>
      <c r="K43" s="130">
        <v>0.35930000000000001</v>
      </c>
      <c r="L43" s="130">
        <v>0.3448</v>
      </c>
    </row>
    <row r="44" spans="1:12" s="77" customFormat="1" ht="15" customHeight="1">
      <c r="A44" s="47" t="s">
        <v>848</v>
      </c>
      <c r="B44" s="46" t="s">
        <v>978</v>
      </c>
      <c r="C44" s="165" t="s">
        <v>979</v>
      </c>
      <c r="D44" s="130">
        <v>4.8999999999999998E-3</v>
      </c>
      <c r="E44" s="130">
        <v>1.49E-2</v>
      </c>
      <c r="F44" s="130">
        <v>2.8500000000000001E-2</v>
      </c>
      <c r="G44" s="130">
        <v>5.5399999999999998E-2</v>
      </c>
      <c r="H44" s="130">
        <v>5.7099999999999998E-2</v>
      </c>
      <c r="I44" s="130">
        <v>9.8400000000000001E-2</v>
      </c>
      <c r="J44" s="130">
        <v>0.15409999999999999</v>
      </c>
      <c r="K44" s="130">
        <v>0.14130000000000001</v>
      </c>
      <c r="L44" s="130">
        <v>0.13969999999999999</v>
      </c>
    </row>
    <row r="45" spans="1:12" s="77" customFormat="1" ht="15" customHeight="1">
      <c r="A45" s="47" t="s">
        <v>848</v>
      </c>
      <c r="B45" s="46" t="s">
        <v>980</v>
      </c>
      <c r="C45" s="165" t="s">
        <v>981</v>
      </c>
      <c r="D45" s="130">
        <v>2.9499999999999998E-2</v>
      </c>
      <c r="E45" s="130">
        <v>4.3200000000000002E-2</v>
      </c>
      <c r="F45" s="130">
        <v>7.22E-2</v>
      </c>
      <c r="G45" s="130">
        <v>0.1053</v>
      </c>
      <c r="H45" s="130">
        <v>0.13980000000000001</v>
      </c>
      <c r="I45" s="130">
        <v>0.15</v>
      </c>
      <c r="J45" s="130">
        <v>0.1847</v>
      </c>
      <c r="K45" s="130">
        <v>0.105</v>
      </c>
      <c r="L45" s="130">
        <v>0.1241</v>
      </c>
    </row>
    <row r="46" spans="1:12" s="77" customFormat="1" ht="15" customHeight="1" thickBot="1">
      <c r="A46" s="47" t="s">
        <v>848</v>
      </c>
      <c r="B46" s="46" t="s">
        <v>982</v>
      </c>
      <c r="C46" s="165" t="s">
        <v>983</v>
      </c>
      <c r="D46" s="130">
        <v>0.1216</v>
      </c>
      <c r="E46" s="130">
        <v>0.1278</v>
      </c>
      <c r="F46" s="130">
        <v>0.13109999999999999</v>
      </c>
      <c r="G46" s="130">
        <v>0.1145</v>
      </c>
      <c r="H46" s="130">
        <v>0.1139</v>
      </c>
      <c r="I46" s="130">
        <v>0.11700000000000001</v>
      </c>
      <c r="J46" s="130">
        <v>0.1111</v>
      </c>
      <c r="K46" s="130">
        <v>0.1128</v>
      </c>
      <c r="L46" s="130">
        <v>0.1171</v>
      </c>
    </row>
    <row r="47" spans="1:12" s="45" customFormat="1" ht="15" customHeight="1" thickTop="1" thickBot="1">
      <c r="A47" s="47"/>
      <c r="B47" s="164"/>
      <c r="C47" s="403" t="s">
        <v>984</v>
      </c>
      <c r="D47" s="404"/>
      <c r="E47" s="404"/>
      <c r="F47" s="404"/>
      <c r="G47" s="404"/>
      <c r="H47" s="404"/>
      <c r="I47" s="405"/>
      <c r="J47" s="405"/>
      <c r="K47" s="405"/>
      <c r="L47" s="405"/>
    </row>
    <row r="48" spans="1:12" s="78" customFormat="1" ht="15" customHeight="1" thickTop="1">
      <c r="A48" s="47" t="s">
        <v>848</v>
      </c>
      <c r="B48" s="46" t="s">
        <v>985</v>
      </c>
      <c r="C48" s="165" t="s">
        <v>986</v>
      </c>
      <c r="D48" s="130">
        <v>0.89790000000000003</v>
      </c>
      <c r="E48" s="130">
        <v>0.89890000000000003</v>
      </c>
      <c r="F48" s="130">
        <v>0.88719999999999999</v>
      </c>
      <c r="G48" s="130">
        <v>0.87350000000000005</v>
      </c>
      <c r="H48" s="130">
        <v>0.86660000000000004</v>
      </c>
      <c r="I48" s="130">
        <v>0.86460000000000004</v>
      </c>
      <c r="J48" s="130">
        <v>0.82479999999999998</v>
      </c>
      <c r="K48" s="130">
        <v>0.82250000000000001</v>
      </c>
      <c r="L48" s="130">
        <v>0.75080000000000002</v>
      </c>
    </row>
    <row r="49" spans="1:12" s="77" customFormat="1" ht="15" customHeight="1">
      <c r="A49" s="47" t="s">
        <v>848</v>
      </c>
      <c r="B49" s="46" t="s">
        <v>987</v>
      </c>
      <c r="C49" s="165" t="s">
        <v>988</v>
      </c>
      <c r="D49" s="130">
        <v>0.91200000000000003</v>
      </c>
      <c r="E49" s="130">
        <v>0.89980000000000004</v>
      </c>
      <c r="F49" s="130">
        <v>0.89239999999999997</v>
      </c>
      <c r="G49" s="130">
        <v>0.86109999999999998</v>
      </c>
      <c r="H49" s="130">
        <v>0.86319999999999997</v>
      </c>
      <c r="I49" s="130">
        <v>0.83720000000000006</v>
      </c>
      <c r="J49" s="130">
        <v>0.82399999999999995</v>
      </c>
      <c r="K49" s="130">
        <v>0.81359999999999999</v>
      </c>
      <c r="L49" s="130">
        <v>0.79679999999999995</v>
      </c>
    </row>
    <row r="50" spans="1:12" s="77" customFormat="1" ht="15" customHeight="1">
      <c r="A50" s="47" t="s">
        <v>848</v>
      </c>
      <c r="B50" s="46" t="s">
        <v>989</v>
      </c>
      <c r="C50" s="165" t="s">
        <v>990</v>
      </c>
      <c r="D50" s="130">
        <v>8.8300000000000003E-2</v>
      </c>
      <c r="E50" s="130">
        <v>0.10589999999999999</v>
      </c>
      <c r="F50" s="130">
        <v>0.1051</v>
      </c>
      <c r="G50" s="130">
        <v>9.2100000000000001E-2</v>
      </c>
      <c r="H50" s="130">
        <v>7.8299999999999995E-2</v>
      </c>
      <c r="I50" s="130">
        <v>0.1207</v>
      </c>
      <c r="J50" s="130">
        <v>7.9100000000000004E-2</v>
      </c>
      <c r="K50" s="130">
        <v>9.0999999999999998E-2</v>
      </c>
      <c r="L50" s="130">
        <v>1.23E-2</v>
      </c>
    </row>
    <row r="51" spans="1:12" s="77" customFormat="1" ht="15" customHeight="1">
      <c r="A51" s="47" t="s">
        <v>848</v>
      </c>
      <c r="B51" s="46" t="s">
        <v>991</v>
      </c>
      <c r="C51" s="165" t="s">
        <v>992</v>
      </c>
      <c r="D51" s="130">
        <v>1.0708</v>
      </c>
      <c r="E51" s="130">
        <v>1.0452999999999999</v>
      </c>
      <c r="F51" s="130">
        <v>1.1235999999999999</v>
      </c>
      <c r="G51" s="130">
        <v>1.7785</v>
      </c>
      <c r="H51" s="130">
        <v>1.9327000000000001</v>
      </c>
      <c r="I51" s="130">
        <v>1.7250000000000001</v>
      </c>
      <c r="J51" s="130">
        <v>2.4201000000000001</v>
      </c>
      <c r="K51" s="130">
        <v>2.42</v>
      </c>
      <c r="L51" s="130">
        <v>3.6036000000000001</v>
      </c>
    </row>
    <row r="52" spans="1:12" ht="3.75" customHeight="1" thickBot="1">
      <c r="A52" s="47"/>
      <c r="B52" s="47"/>
      <c r="C52" s="118"/>
      <c r="D52" s="118"/>
      <c r="E52" s="118"/>
      <c r="F52" s="118"/>
      <c r="G52" s="118"/>
      <c r="H52" s="118"/>
      <c r="I52" s="118"/>
      <c r="J52" s="118"/>
      <c r="K52" s="118"/>
      <c r="L52" s="118"/>
    </row>
    <row r="53" spans="1:12" ht="15" customHeight="1" thickTop="1">
      <c r="A53" s="169" t="s">
        <v>917</v>
      </c>
      <c r="B53" s="165" t="s">
        <v>917</v>
      </c>
      <c r="C53" s="747" t="s">
        <v>598</v>
      </c>
      <c r="D53" s="747"/>
      <c r="E53" s="747"/>
      <c r="F53" s="747"/>
      <c r="G53" s="747"/>
      <c r="H53" s="747"/>
      <c r="I53" s="747"/>
      <c r="J53" s="747"/>
      <c r="K53" s="747"/>
      <c r="L53" s="747"/>
    </row>
    <row r="54" spans="1:12" ht="50.25" customHeight="1">
      <c r="A54" s="47"/>
      <c r="B54" s="47"/>
      <c r="C54" s="742" t="s">
        <v>993</v>
      </c>
      <c r="D54" s="742"/>
      <c r="E54" s="742"/>
      <c r="F54" s="742"/>
      <c r="G54" s="742"/>
      <c r="H54" s="742"/>
      <c r="I54" s="742"/>
      <c r="J54" s="742"/>
      <c r="K54" s="742"/>
      <c r="L54" s="742"/>
    </row>
    <row r="55" spans="1:12" ht="48" customHeight="1">
      <c r="A55" s="47"/>
      <c r="B55" s="47"/>
      <c r="C55" s="742" t="s">
        <v>994</v>
      </c>
      <c r="D55" s="742"/>
      <c r="E55" s="742"/>
      <c r="F55" s="742"/>
      <c r="G55" s="742"/>
      <c r="H55" s="742"/>
      <c r="I55" s="742"/>
      <c r="J55" s="742"/>
      <c r="K55" s="742"/>
      <c r="L55" s="742"/>
    </row>
    <row r="56" spans="1:12" ht="15" customHeight="1">
      <c r="A56" s="47"/>
      <c r="B56" s="47"/>
      <c r="C56" s="743" t="s">
        <v>995</v>
      </c>
      <c r="D56" s="743"/>
      <c r="E56" s="743"/>
      <c r="F56" s="743"/>
      <c r="G56" s="743"/>
      <c r="H56" s="743"/>
      <c r="I56" s="743"/>
      <c r="J56" s="743"/>
      <c r="K56" s="743"/>
      <c r="L56" s="743"/>
    </row>
    <row r="57" spans="1:12" ht="15" customHeight="1">
      <c r="A57" s="47"/>
      <c r="B57" s="47"/>
      <c r="C57" s="743" t="s">
        <v>602</v>
      </c>
      <c r="D57" s="743"/>
      <c r="E57" s="743"/>
      <c r="F57" s="743"/>
      <c r="G57" s="743"/>
      <c r="H57" s="743"/>
      <c r="I57" s="743"/>
      <c r="J57" s="743"/>
      <c r="K57" s="743"/>
      <c r="L57" s="743"/>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16.8554687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9"/>
      <c r="B1" s="639"/>
      <c r="C1" s="748"/>
      <c r="D1" s="748"/>
      <c r="E1" s="748"/>
      <c r="F1" s="748"/>
      <c r="G1" s="748"/>
      <c r="H1" s="748"/>
      <c r="I1" s="748"/>
      <c r="J1" s="748"/>
      <c r="K1" s="748"/>
      <c r="L1" s="748"/>
    </row>
    <row r="2" spans="1:12" ht="15" customHeight="1">
      <c r="A2" s="745" t="s">
        <v>475</v>
      </c>
      <c r="B2" s="745"/>
      <c r="C2" s="745"/>
      <c r="D2" s="745"/>
      <c r="E2" s="745"/>
      <c r="F2" s="745"/>
      <c r="G2" s="745"/>
      <c r="H2" s="745"/>
      <c r="I2" s="745"/>
      <c r="J2" s="745"/>
      <c r="K2" s="745"/>
      <c r="L2" s="745"/>
    </row>
    <row r="3" spans="1:12" ht="15" customHeight="1">
      <c r="A3" s="639"/>
      <c r="B3" s="639"/>
      <c r="C3" s="745" t="s">
        <v>918</v>
      </c>
      <c r="D3" s="745"/>
      <c r="E3" s="745"/>
      <c r="F3" s="745"/>
      <c r="G3" s="745"/>
      <c r="H3" s="745"/>
      <c r="I3" s="745"/>
      <c r="J3" s="745"/>
      <c r="K3" s="745"/>
      <c r="L3" s="745"/>
    </row>
    <row r="4" spans="1:12" s="48" customFormat="1" ht="15" customHeight="1">
      <c r="A4" s="746"/>
      <c r="B4" s="745"/>
      <c r="C4" s="745"/>
      <c r="D4" s="745"/>
      <c r="E4" s="745"/>
      <c r="F4" s="745"/>
      <c r="G4" s="745"/>
      <c r="H4" s="745"/>
      <c r="I4" s="745"/>
      <c r="J4" s="745"/>
      <c r="K4" s="745"/>
      <c r="L4" s="745"/>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670</v>
      </c>
      <c r="E6" s="394" t="s">
        <v>671</v>
      </c>
      <c r="F6" s="394" t="s">
        <v>672</v>
      </c>
      <c r="G6" s="394" t="s">
        <v>673</v>
      </c>
      <c r="H6" s="394" t="s">
        <v>674</v>
      </c>
      <c r="I6" s="402" t="s">
        <v>675</v>
      </c>
      <c r="J6" s="402" t="s">
        <v>1572</v>
      </c>
      <c r="K6" s="402" t="s">
        <v>1433</v>
      </c>
      <c r="L6" s="402" t="s">
        <v>1573</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603</v>
      </c>
      <c r="D8" s="404"/>
      <c r="E8" s="404"/>
      <c r="F8" s="404"/>
      <c r="G8" s="404"/>
      <c r="H8" s="404"/>
      <c r="I8" s="405"/>
      <c r="J8" s="405"/>
      <c r="K8" s="405"/>
      <c r="L8" s="405"/>
    </row>
    <row r="9" spans="1:12" s="47" customFormat="1" ht="15" customHeight="1" thickTop="1">
      <c r="A9" s="47" t="s">
        <v>848</v>
      </c>
      <c r="B9" s="46" t="s">
        <v>996</v>
      </c>
      <c r="C9" s="165" t="s">
        <v>997</v>
      </c>
      <c r="D9" s="130">
        <v>9.4100000000000003E-2</v>
      </c>
      <c r="E9" s="130">
        <v>8.14E-2</v>
      </c>
      <c r="F9" s="130">
        <v>8.1600000000000006E-2</v>
      </c>
      <c r="G9" s="130">
        <v>5.7599999999999998E-2</v>
      </c>
      <c r="H9" s="130">
        <v>8.5699999999999998E-2</v>
      </c>
      <c r="I9" s="130">
        <v>8.5599999999999996E-2</v>
      </c>
      <c r="J9" s="130">
        <v>8.1900000000000001E-2</v>
      </c>
      <c r="K9" s="130">
        <v>7.9000000000000001E-2</v>
      </c>
      <c r="L9" s="130">
        <v>5.74E-2</v>
      </c>
    </row>
    <row r="10" spans="1:12" s="48" customFormat="1" ht="15" customHeight="1">
      <c r="A10" s="47" t="s">
        <v>848</v>
      </c>
      <c r="B10" s="46" t="s">
        <v>998</v>
      </c>
      <c r="C10" s="165" t="s">
        <v>999</v>
      </c>
      <c r="D10" s="130">
        <v>9.8199999999999996E-2</v>
      </c>
      <c r="E10" s="130">
        <v>8.5099999999999995E-2</v>
      </c>
      <c r="F10" s="130">
        <v>8.43E-2</v>
      </c>
      <c r="G10" s="130">
        <v>5.96E-2</v>
      </c>
      <c r="H10" s="130">
        <v>9.2100000000000001E-2</v>
      </c>
      <c r="I10" s="130">
        <v>9.3600000000000003E-2</v>
      </c>
      <c r="J10" s="130">
        <v>8.5400000000000004E-2</v>
      </c>
      <c r="K10" s="130">
        <v>8.2799999999999999E-2</v>
      </c>
      <c r="L10" s="130">
        <v>6.2399999999999997E-2</v>
      </c>
    </row>
    <row r="11" spans="1:12" s="48" customFormat="1" ht="15" customHeight="1">
      <c r="A11" s="47" t="s">
        <v>848</v>
      </c>
      <c r="B11" s="46" t="s">
        <v>1000</v>
      </c>
      <c r="C11" s="165" t="s">
        <v>1001</v>
      </c>
      <c r="D11" s="130">
        <v>9.1399999999999995E-2</v>
      </c>
      <c r="E11" s="130">
        <v>7.9000000000000001E-2</v>
      </c>
      <c r="F11" s="130">
        <v>7.9000000000000001E-2</v>
      </c>
      <c r="G11" s="130">
        <v>5.0599999999999999E-2</v>
      </c>
      <c r="H11" s="130">
        <v>7.8899999999999998E-2</v>
      </c>
      <c r="I11" s="130">
        <v>7.7200000000000005E-2</v>
      </c>
      <c r="J11" s="130">
        <v>7.1300000000000002E-2</v>
      </c>
      <c r="K11" s="130">
        <v>7.0699999999999999E-2</v>
      </c>
      <c r="L11" s="130">
        <v>6.25E-2</v>
      </c>
    </row>
    <row r="12" spans="1:12" s="48" customFormat="1" ht="15" customHeight="1">
      <c r="A12" s="47" t="s">
        <v>848</v>
      </c>
      <c r="B12" s="46" t="s">
        <v>1002</v>
      </c>
      <c r="C12" s="165" t="s">
        <v>1003</v>
      </c>
      <c r="D12" s="130">
        <v>2.01E-2</v>
      </c>
      <c r="E12" s="130">
        <v>1.26E-2</v>
      </c>
      <c r="F12" s="130">
        <v>1.9400000000000001E-2</v>
      </c>
      <c r="G12" s="130">
        <v>6.7999999999999996E-3</v>
      </c>
      <c r="H12" s="130">
        <v>5.0000000000000001E-3</v>
      </c>
      <c r="I12" s="130">
        <v>8.9999999999999993E-3</v>
      </c>
      <c r="J12" s="130">
        <v>5.4999999999999997E-3</v>
      </c>
      <c r="K12" s="130">
        <v>1.2699999999999999E-2</v>
      </c>
      <c r="L12" s="130">
        <v>6.7000000000000002E-3</v>
      </c>
    </row>
    <row r="13" spans="1:12" s="48" customFormat="1" ht="15" customHeight="1">
      <c r="A13" s="47" t="s">
        <v>848</v>
      </c>
      <c r="B13" s="46" t="s">
        <v>1004</v>
      </c>
      <c r="C13" s="165" t="s">
        <v>1005</v>
      </c>
      <c r="D13" s="130">
        <v>2.01E-2</v>
      </c>
      <c r="E13" s="130">
        <v>1.26E-2</v>
      </c>
      <c r="F13" s="130">
        <v>1.9E-2</v>
      </c>
      <c r="G13" s="130">
        <v>7.4999999999999997E-3</v>
      </c>
      <c r="H13" s="130">
        <v>4.1000000000000003E-3</v>
      </c>
      <c r="I13" s="130">
        <v>9.2999999999999992E-3</v>
      </c>
      <c r="J13" s="130">
        <v>5.7000000000000002E-3</v>
      </c>
      <c r="K13" s="130">
        <v>1.3100000000000001E-2</v>
      </c>
      <c r="L13" s="130">
        <v>6.7999999999999996E-3</v>
      </c>
    </row>
    <row r="14" spans="1:12" s="48" customFormat="1" ht="15" customHeight="1">
      <c r="A14" s="47" t="s">
        <v>848</v>
      </c>
      <c r="B14" s="46" t="s">
        <v>1006</v>
      </c>
      <c r="C14" s="165" t="s">
        <v>1007</v>
      </c>
      <c r="D14" s="130">
        <v>1.4200000000000001E-2</v>
      </c>
      <c r="E14" s="130">
        <v>9.1000000000000004E-3</v>
      </c>
      <c r="F14" s="130">
        <v>1.2200000000000001E-2</v>
      </c>
      <c r="G14" s="130">
        <v>3.0999999999999999E-3</v>
      </c>
      <c r="H14" s="130">
        <v>2.8999999999999998E-3</v>
      </c>
      <c r="I14" s="130">
        <v>3.5000000000000001E-3</v>
      </c>
      <c r="J14" s="130">
        <v>1.8E-3</v>
      </c>
      <c r="K14" s="130">
        <v>3.5999999999999999E-3</v>
      </c>
      <c r="L14" s="130">
        <v>3.3E-3</v>
      </c>
    </row>
    <row r="15" spans="1:12" s="48" customFormat="1" ht="15" customHeight="1" thickBot="1">
      <c r="A15" s="47" t="s">
        <v>848</v>
      </c>
      <c r="B15" s="46" t="s">
        <v>1008</v>
      </c>
      <c r="C15" s="165" t="s">
        <v>1009</v>
      </c>
      <c r="D15" s="130">
        <v>0.14729999999999999</v>
      </c>
      <c r="E15" s="130">
        <v>9.5100000000000004E-2</v>
      </c>
      <c r="F15" s="130">
        <v>0.1241</v>
      </c>
      <c r="G15" s="130">
        <v>3.3700000000000001E-2</v>
      </c>
      <c r="H15" s="130">
        <v>4.1300000000000003E-2</v>
      </c>
      <c r="I15" s="130">
        <v>4.7600000000000003E-2</v>
      </c>
      <c r="J15" s="130">
        <v>2.4400000000000002E-2</v>
      </c>
      <c r="K15" s="130">
        <v>4.7100000000000003E-2</v>
      </c>
      <c r="L15" s="130">
        <v>4.7E-2</v>
      </c>
    </row>
    <row r="16" spans="1:12" s="37" customFormat="1" ht="15" customHeight="1" thickTop="1" thickBot="1">
      <c r="A16" s="47"/>
      <c r="B16" s="164"/>
      <c r="C16" s="407" t="s">
        <v>611</v>
      </c>
      <c r="D16" s="404"/>
      <c r="E16" s="404"/>
      <c r="F16" s="404"/>
      <c r="G16" s="404"/>
      <c r="H16" s="404"/>
      <c r="I16" s="405"/>
      <c r="J16" s="405"/>
      <c r="K16" s="405"/>
      <c r="L16" s="405"/>
    </row>
    <row r="17" spans="1:12" s="47" customFormat="1" ht="15" customHeight="1" thickTop="1">
      <c r="A17" s="47" t="s">
        <v>848</v>
      </c>
      <c r="B17" s="46" t="s">
        <v>1010</v>
      </c>
      <c r="C17" s="165" t="s">
        <v>1011</v>
      </c>
      <c r="D17" s="130">
        <v>0.1188</v>
      </c>
      <c r="E17" s="130">
        <v>0.1081</v>
      </c>
      <c r="F17" s="130">
        <v>0.1066</v>
      </c>
      <c r="G17" s="130">
        <v>7.5700000000000003E-2</v>
      </c>
      <c r="H17" s="130">
        <v>0.11650000000000001</v>
      </c>
      <c r="I17" s="130">
        <v>0.11840000000000001</v>
      </c>
      <c r="J17" s="130">
        <v>0.11849999999999999</v>
      </c>
      <c r="K17" s="130">
        <v>0.11609999999999999</v>
      </c>
      <c r="L17" s="130">
        <v>9.5799999999999996E-2</v>
      </c>
    </row>
    <row r="18" spans="1:12" s="48" customFormat="1" ht="15" customHeight="1">
      <c r="A18" s="47" t="s">
        <v>848</v>
      </c>
      <c r="B18" s="46" t="s">
        <v>1012</v>
      </c>
      <c r="C18" s="165" t="s">
        <v>1013</v>
      </c>
      <c r="D18" s="130">
        <v>-2.46E-2</v>
      </c>
      <c r="E18" s="130">
        <v>-2.6700000000000002E-2</v>
      </c>
      <c r="F18" s="130">
        <v>-2.5000000000000001E-2</v>
      </c>
      <c r="G18" s="130">
        <v>-1.8200000000000001E-2</v>
      </c>
      <c r="H18" s="130">
        <v>-3.0800000000000001E-2</v>
      </c>
      <c r="I18" s="130">
        <v>-3.2800000000000003E-2</v>
      </c>
      <c r="J18" s="130">
        <v>-3.6600000000000001E-2</v>
      </c>
      <c r="K18" s="130">
        <v>-3.7199999999999997E-2</v>
      </c>
      <c r="L18" s="130">
        <v>-3.8399999999999997E-2</v>
      </c>
    </row>
    <row r="19" spans="1:12" s="48" customFormat="1" ht="15" customHeight="1">
      <c r="A19" s="47" t="s">
        <v>848</v>
      </c>
      <c r="B19" s="46" t="s">
        <v>1014</v>
      </c>
      <c r="C19" s="165" t="s">
        <v>1015</v>
      </c>
      <c r="D19" s="130">
        <v>2.9700000000000001E-2</v>
      </c>
      <c r="E19" s="130">
        <v>3.2599999999999997E-2</v>
      </c>
      <c r="F19" s="130">
        <v>3.1E-2</v>
      </c>
      <c r="G19" s="130">
        <v>2.2700000000000001E-2</v>
      </c>
      <c r="H19" s="130">
        <v>3.8399999999999997E-2</v>
      </c>
      <c r="I19" s="130">
        <v>4.1700000000000001E-2</v>
      </c>
      <c r="J19" s="130">
        <v>4.7600000000000003E-2</v>
      </c>
      <c r="K19" s="130">
        <v>4.8800000000000003E-2</v>
      </c>
      <c r="L19" s="130">
        <v>5.1299999999999998E-2</v>
      </c>
    </row>
    <row r="20" spans="1:12" s="48" customFormat="1" ht="15" customHeight="1">
      <c r="A20" s="47" t="s">
        <v>848</v>
      </c>
      <c r="B20" s="46" t="s">
        <v>1016</v>
      </c>
      <c r="C20" s="165" t="s">
        <v>1017</v>
      </c>
      <c r="D20" s="130">
        <v>0</v>
      </c>
      <c r="E20" s="130">
        <v>0</v>
      </c>
      <c r="F20" s="130">
        <v>0</v>
      </c>
      <c r="G20" s="130">
        <v>0</v>
      </c>
      <c r="H20" s="130">
        <v>0</v>
      </c>
      <c r="I20" s="130">
        <v>0</v>
      </c>
      <c r="J20" s="130">
        <v>0</v>
      </c>
      <c r="K20" s="130">
        <v>0</v>
      </c>
      <c r="L20" s="130">
        <v>0</v>
      </c>
    </row>
    <row r="21" spans="1:12" s="48" customFormat="1" ht="15" customHeight="1">
      <c r="A21" s="47" t="s">
        <v>848</v>
      </c>
      <c r="B21" s="46" t="s">
        <v>1018</v>
      </c>
      <c r="C21" s="165" t="s">
        <v>1019</v>
      </c>
      <c r="D21" s="130">
        <v>-6.7999999999999996E-3</v>
      </c>
      <c r="E21" s="130">
        <v>-6.1000000000000004E-3</v>
      </c>
      <c r="F21" s="130">
        <v>-5.3E-3</v>
      </c>
      <c r="G21" s="130">
        <v>-8.9999999999999993E-3</v>
      </c>
      <c r="H21" s="130">
        <v>-1.32E-2</v>
      </c>
      <c r="I21" s="130">
        <v>-1.6400000000000001E-2</v>
      </c>
      <c r="J21" s="130">
        <v>-1.41E-2</v>
      </c>
      <c r="K21" s="130">
        <v>-1.2200000000000001E-2</v>
      </c>
      <c r="L21" s="130">
        <v>1E-4</v>
      </c>
    </row>
    <row r="22" spans="1:12" s="48" customFormat="1" ht="15" customHeight="1">
      <c r="A22" s="47" t="s">
        <v>848</v>
      </c>
      <c r="B22" s="46" t="s">
        <v>1020</v>
      </c>
      <c r="C22" s="165" t="s">
        <v>1021</v>
      </c>
      <c r="D22" s="130">
        <v>4.1000000000000003E-3</v>
      </c>
      <c r="E22" s="130">
        <v>3.7000000000000002E-3</v>
      </c>
      <c r="F22" s="130">
        <v>2.7000000000000001E-3</v>
      </c>
      <c r="G22" s="130">
        <v>2E-3</v>
      </c>
      <c r="H22" s="130">
        <v>6.4000000000000003E-3</v>
      </c>
      <c r="I22" s="130">
        <v>8.0000000000000002E-3</v>
      </c>
      <c r="J22" s="130">
        <v>3.3999999999999998E-3</v>
      </c>
      <c r="K22" s="130">
        <v>3.8999999999999998E-3</v>
      </c>
      <c r="L22" s="130">
        <v>5.0000000000000001E-3</v>
      </c>
    </row>
    <row r="23" spans="1:12" s="48" customFormat="1" ht="15" customHeight="1">
      <c r="A23" s="47" t="s">
        <v>848</v>
      </c>
      <c r="B23" s="46" t="s">
        <v>1022</v>
      </c>
      <c r="C23" s="165" t="s">
        <v>1023</v>
      </c>
      <c r="D23" s="130">
        <v>-7.1300000000000002E-2</v>
      </c>
      <c r="E23" s="130">
        <v>-6.6400000000000001E-2</v>
      </c>
      <c r="F23" s="130">
        <v>-5.9700000000000003E-2</v>
      </c>
      <c r="G23" s="130">
        <v>-4.3799999999999999E-2</v>
      </c>
      <c r="H23" s="130">
        <v>-7.3899999999999993E-2</v>
      </c>
      <c r="I23" s="130">
        <v>-6.83E-2</v>
      </c>
      <c r="J23" s="130">
        <v>-6.5799999999999997E-2</v>
      </c>
      <c r="K23" s="130">
        <v>-5.79E-2</v>
      </c>
      <c r="L23" s="130">
        <v>-5.5800000000000002E-2</v>
      </c>
    </row>
    <row r="24" spans="1:12" s="48" customFormat="1" ht="15" customHeight="1">
      <c r="A24" s="47" t="s">
        <v>848</v>
      </c>
      <c r="B24" s="46" t="s">
        <v>1024</v>
      </c>
      <c r="C24" s="165" t="s">
        <v>1025</v>
      </c>
      <c r="D24" s="130">
        <v>0</v>
      </c>
      <c r="E24" s="130">
        <v>1E-4</v>
      </c>
      <c r="F24" s="130">
        <v>-4.0000000000000002E-4</v>
      </c>
      <c r="G24" s="130">
        <v>6.9999999999999999E-4</v>
      </c>
      <c r="H24" s="130">
        <v>-8.9999999999999998E-4</v>
      </c>
      <c r="I24" s="130">
        <v>2.9999999999999997E-4</v>
      </c>
      <c r="J24" s="130">
        <v>2.0000000000000001E-4</v>
      </c>
      <c r="K24" s="130">
        <v>4.0000000000000002E-4</v>
      </c>
      <c r="L24" s="130">
        <v>1E-4</v>
      </c>
    </row>
    <row r="25" spans="1:12" s="48" customFormat="1" ht="15" customHeight="1" thickBot="1">
      <c r="A25" s="47" t="s">
        <v>848</v>
      </c>
      <c r="B25" s="46" t="s">
        <v>1026</v>
      </c>
      <c r="C25" s="165" t="s">
        <v>1027</v>
      </c>
      <c r="D25" s="130">
        <v>0.2429</v>
      </c>
      <c r="E25" s="130">
        <v>0.24329999999999999</v>
      </c>
      <c r="F25" s="130">
        <v>0.2102</v>
      </c>
      <c r="G25" s="130">
        <v>8.8599999999999998E-2</v>
      </c>
      <c r="H25" s="130">
        <v>0.12180000000000001</v>
      </c>
      <c r="I25" s="130">
        <v>0.1077</v>
      </c>
      <c r="J25" s="130">
        <v>0.10680000000000001</v>
      </c>
      <c r="K25" s="130">
        <v>0.1057</v>
      </c>
      <c r="L25" s="130">
        <v>0.1007</v>
      </c>
    </row>
    <row r="26" spans="1:12" s="37" customFormat="1" ht="15" customHeight="1" thickTop="1" thickBot="1">
      <c r="A26" s="47"/>
      <c r="B26" s="174"/>
      <c r="C26" s="407" t="s">
        <v>621</v>
      </c>
      <c r="D26" s="404"/>
      <c r="E26" s="404"/>
      <c r="F26" s="404"/>
      <c r="G26" s="404"/>
      <c r="H26" s="404"/>
      <c r="I26" s="405"/>
      <c r="J26" s="405"/>
      <c r="K26" s="405"/>
      <c r="L26" s="405"/>
    </row>
    <row r="27" spans="1:12" s="47" customFormat="1" ht="15" customHeight="1" thickTop="1">
      <c r="A27" s="47" t="s">
        <v>848</v>
      </c>
      <c r="B27" s="46" t="s">
        <v>1028</v>
      </c>
      <c r="C27" s="165" t="s">
        <v>1029</v>
      </c>
      <c r="D27" s="130">
        <v>0.1472</v>
      </c>
      <c r="E27" s="130">
        <v>0.1318</v>
      </c>
      <c r="F27" s="130">
        <v>0.129</v>
      </c>
      <c r="G27" s="130">
        <v>8.9700000000000002E-2</v>
      </c>
      <c r="H27" s="130">
        <v>0.13689999999999999</v>
      </c>
      <c r="I27" s="130">
        <v>0.14069999999999999</v>
      </c>
      <c r="J27" s="130">
        <v>0.1447</v>
      </c>
      <c r="K27" s="130">
        <v>0.14330000000000001</v>
      </c>
      <c r="L27" s="130">
        <v>0.1288</v>
      </c>
    </row>
    <row r="28" spans="1:12" s="48" customFormat="1" ht="15" customHeight="1">
      <c r="A28" s="47" t="s">
        <v>848</v>
      </c>
      <c r="B28" s="46" t="s">
        <v>1030</v>
      </c>
      <c r="C28" s="165" t="s">
        <v>1031</v>
      </c>
      <c r="D28" s="130">
        <v>0.12839999999999999</v>
      </c>
      <c r="E28" s="130">
        <v>0.13339999999999999</v>
      </c>
      <c r="F28" s="130">
        <v>0.1338</v>
      </c>
      <c r="G28" s="130">
        <v>9.8299999999999998E-2</v>
      </c>
      <c r="H28" s="130">
        <v>0.12859999999999999</v>
      </c>
      <c r="I28" s="130">
        <v>9.0999999999999998E-2</v>
      </c>
      <c r="J28" s="130">
        <v>0.13059999999999999</v>
      </c>
      <c r="K28" s="130">
        <v>0.13239999999999999</v>
      </c>
      <c r="L28" s="130">
        <v>0.12889999999999999</v>
      </c>
    </row>
    <row r="29" spans="1:12" s="48" customFormat="1" ht="15" customHeight="1">
      <c r="A29" s="47" t="s">
        <v>848</v>
      </c>
      <c r="B29" s="46" t="s">
        <v>1032</v>
      </c>
      <c r="C29" s="165" t="s">
        <v>1033</v>
      </c>
      <c r="D29" s="130">
        <v>9.7299999999999998E-2</v>
      </c>
      <c r="E29" s="130">
        <v>0.1051</v>
      </c>
      <c r="F29" s="130">
        <v>0.1026</v>
      </c>
      <c r="G29" s="130">
        <v>0.1452</v>
      </c>
      <c r="H29" s="130">
        <v>0.2056</v>
      </c>
      <c r="I29" s="130">
        <v>0.1719</v>
      </c>
      <c r="J29" s="130">
        <v>7.9200000000000007E-2</v>
      </c>
      <c r="K29" s="130">
        <v>9.7000000000000003E-2</v>
      </c>
      <c r="L29" s="130">
        <v>8.1299999999999997E-2</v>
      </c>
    </row>
    <row r="30" spans="1:12" s="48" customFormat="1" ht="15" customHeight="1">
      <c r="A30" s="47" t="s">
        <v>848</v>
      </c>
      <c r="B30" s="46" t="s">
        <v>1034</v>
      </c>
      <c r="C30" s="165" t="s">
        <v>1035</v>
      </c>
      <c r="D30" s="130">
        <v>0.1101</v>
      </c>
      <c r="E30" s="130">
        <v>7.6999999999999999E-2</v>
      </c>
      <c r="F30" s="130">
        <v>0.12559999999999999</v>
      </c>
      <c r="G30" s="130">
        <v>7.6499999999999999E-2</v>
      </c>
      <c r="H30" s="130">
        <v>0.15629999999999999</v>
      </c>
      <c r="I30" s="130">
        <v>0.1444</v>
      </c>
      <c r="J30" s="130">
        <v>2.1499999999999998E-2</v>
      </c>
      <c r="K30" s="130">
        <v>1.6199999999999999E-2</v>
      </c>
      <c r="L30" s="130">
        <v>4.7500000000000001E-2</v>
      </c>
    </row>
    <row r="31" spans="1:12" s="48" customFormat="1" ht="15" customHeight="1">
      <c r="A31" s="47" t="s">
        <v>848</v>
      </c>
      <c r="B31" s="46" t="s">
        <v>1036</v>
      </c>
      <c r="C31" s="165" t="s">
        <v>1037</v>
      </c>
      <c r="D31" s="130">
        <v>1.6400000000000001E-2</v>
      </c>
      <c r="E31" s="130">
        <v>6.1000000000000004E-3</v>
      </c>
      <c r="F31" s="130">
        <v>9.4999999999999998E-3</v>
      </c>
      <c r="G31" s="130">
        <v>6.7000000000000002E-3</v>
      </c>
      <c r="H31" s="130">
        <v>6.8999999999999999E-3</v>
      </c>
      <c r="I31" s="130">
        <v>6.1999999999999998E-3</v>
      </c>
      <c r="J31" s="130">
        <v>5.3E-3</v>
      </c>
      <c r="K31" s="130">
        <v>5.7000000000000002E-3</v>
      </c>
      <c r="L31" s="130">
        <v>1.4999999999999999E-2</v>
      </c>
    </row>
    <row r="32" spans="1:12" s="48" customFormat="1" ht="15" customHeight="1">
      <c r="A32" s="47" t="s">
        <v>848</v>
      </c>
      <c r="B32" s="46" t="s">
        <v>1038</v>
      </c>
      <c r="C32" s="165" t="s">
        <v>1039</v>
      </c>
      <c r="D32" s="130">
        <v>3.61E-2</v>
      </c>
      <c r="E32" s="130">
        <v>2.0299999999999999E-2</v>
      </c>
      <c r="F32" s="130">
        <v>1.2699999999999999E-2</v>
      </c>
      <c r="G32" s="130">
        <v>1.54E-2</v>
      </c>
      <c r="H32" s="130">
        <v>1.8800000000000001E-2</v>
      </c>
      <c r="I32" s="130">
        <v>0.02</v>
      </c>
      <c r="J32" s="130">
        <v>3.1199999999999999E-2</v>
      </c>
      <c r="K32" s="130">
        <v>3.9899999999999998E-2</v>
      </c>
      <c r="L32" s="130">
        <v>5.1400000000000001E-2</v>
      </c>
    </row>
    <row r="33" spans="1:12" s="48" customFormat="1" ht="15" customHeight="1">
      <c r="A33" s="47" t="s">
        <v>848</v>
      </c>
      <c r="B33" s="46" t="s">
        <v>1040</v>
      </c>
      <c r="C33" s="165" t="s">
        <v>1041</v>
      </c>
      <c r="D33" s="130">
        <v>2.2200000000000001E-2</v>
      </c>
      <c r="E33" s="130">
        <v>1.21E-2</v>
      </c>
      <c r="F33" s="130">
        <v>1.0999999999999999E-2</v>
      </c>
      <c r="G33" s="130">
        <v>1.12E-2</v>
      </c>
      <c r="H33" s="130">
        <v>1.2500000000000001E-2</v>
      </c>
      <c r="I33" s="130">
        <v>1.1599999999999999E-2</v>
      </c>
      <c r="J33" s="130">
        <v>1.2500000000000001E-2</v>
      </c>
      <c r="K33" s="130">
        <v>1.7399999999999999E-2</v>
      </c>
      <c r="L33" s="130">
        <v>3.73E-2</v>
      </c>
    </row>
    <row r="34" spans="1:12" s="48" customFormat="1" ht="15" customHeight="1">
      <c r="A34" s="47" t="s">
        <v>848</v>
      </c>
      <c r="B34" s="46" t="s">
        <v>1042</v>
      </c>
      <c r="C34" s="165" t="s">
        <v>1043</v>
      </c>
      <c r="D34" s="130">
        <v>0</v>
      </c>
      <c r="E34" s="130">
        <v>0</v>
      </c>
      <c r="F34" s="130">
        <v>1.1000000000000001E-3</v>
      </c>
      <c r="G34" s="130">
        <v>5.0000000000000001E-3</v>
      </c>
      <c r="H34" s="130">
        <v>1.03E-2</v>
      </c>
      <c r="I34" s="130">
        <v>3.4000000000000002E-2</v>
      </c>
      <c r="J34" s="130">
        <v>5.4199999999999998E-2</v>
      </c>
      <c r="K34" s="130">
        <v>5.9400000000000001E-2</v>
      </c>
      <c r="L34" s="130">
        <v>6.2300000000000001E-2</v>
      </c>
    </row>
    <row r="35" spans="1:12" s="48" customFormat="1" ht="15" customHeight="1">
      <c r="A35" s="47" t="s">
        <v>848</v>
      </c>
      <c r="B35" s="46" t="s">
        <v>1044</v>
      </c>
      <c r="C35" s="165" t="s">
        <v>1045</v>
      </c>
      <c r="D35" s="130">
        <v>1.23E-2</v>
      </c>
      <c r="E35" s="130">
        <v>1.4200000000000001E-2</v>
      </c>
      <c r="F35" s="130">
        <v>1.4500000000000001E-2</v>
      </c>
      <c r="G35" s="130">
        <v>1.12E-2</v>
      </c>
      <c r="H35" s="130">
        <v>2.29E-2</v>
      </c>
      <c r="I35" s="130">
        <v>2.69E-2</v>
      </c>
      <c r="J35" s="130">
        <v>3.7400000000000003E-2</v>
      </c>
      <c r="K35" s="130">
        <v>3.7999999999999999E-2</v>
      </c>
      <c r="L35" s="130">
        <v>3.8800000000000001E-2</v>
      </c>
    </row>
    <row r="36" spans="1:12" s="48" customFormat="1" ht="15" customHeight="1">
      <c r="A36" s="47" t="s">
        <v>848</v>
      </c>
      <c r="B36" s="46" t="s">
        <v>1046</v>
      </c>
      <c r="C36" s="165" t="s">
        <v>1047</v>
      </c>
      <c r="D36" s="130">
        <v>3.39E-2</v>
      </c>
      <c r="E36" s="130">
        <v>3.73E-2</v>
      </c>
      <c r="F36" s="130">
        <v>3.5200000000000002E-2</v>
      </c>
      <c r="G36" s="130">
        <v>2.4899999999999999E-2</v>
      </c>
      <c r="H36" s="130">
        <v>4.0599999999999997E-2</v>
      </c>
      <c r="I36" s="130">
        <v>4.19E-2</v>
      </c>
      <c r="J36" s="130">
        <v>4.3900000000000002E-2</v>
      </c>
      <c r="K36" s="130">
        <v>4.4900000000000002E-2</v>
      </c>
      <c r="L36" s="130">
        <v>4.9599999999999998E-2</v>
      </c>
    </row>
    <row r="37" spans="1:12" s="48" customFormat="1" ht="15" customHeight="1">
      <c r="A37" s="47"/>
      <c r="B37" s="46"/>
      <c r="C37" s="165" t="s">
        <v>1048</v>
      </c>
      <c r="D37" s="130">
        <v>1.2800000000000001E-2</v>
      </c>
      <c r="E37" s="130">
        <v>7.4700000000000003E-2</v>
      </c>
      <c r="F37" s="130">
        <v>1.6400000000000001E-2</v>
      </c>
      <c r="G37" s="130">
        <v>0</v>
      </c>
      <c r="H37" s="130">
        <v>0</v>
      </c>
      <c r="I37" s="130">
        <v>5.0200000000000002E-2</v>
      </c>
      <c r="J37" s="130">
        <v>8.7999999999999995E-2</v>
      </c>
      <c r="K37" s="130">
        <v>9.2299999999999993E-2</v>
      </c>
      <c r="L37" s="130">
        <v>3.3700000000000001E-2</v>
      </c>
    </row>
    <row r="38" spans="1:12" s="48" customFormat="1" ht="15" customHeight="1" thickBot="1">
      <c r="A38" s="47" t="s">
        <v>848</v>
      </c>
      <c r="B38" s="46" t="s">
        <v>1049</v>
      </c>
      <c r="C38" s="165" t="s">
        <v>1050</v>
      </c>
      <c r="D38" s="130">
        <v>0</v>
      </c>
      <c r="E38" s="130">
        <v>0</v>
      </c>
      <c r="F38" s="130">
        <v>0</v>
      </c>
      <c r="G38" s="130">
        <v>0</v>
      </c>
      <c r="H38" s="130">
        <v>0</v>
      </c>
      <c r="I38" s="130">
        <v>4.7000000000000002E-3</v>
      </c>
      <c r="J38" s="130">
        <v>2E-3</v>
      </c>
      <c r="K38" s="130">
        <v>1.01E-2</v>
      </c>
      <c r="L38" s="130">
        <v>2.1100000000000001E-2</v>
      </c>
    </row>
    <row r="39" spans="1:12" s="37" customFormat="1" ht="15" customHeight="1" thickTop="1" thickBot="1">
      <c r="A39" s="47"/>
      <c r="B39" s="51"/>
      <c r="C39" s="407" t="s">
        <v>634</v>
      </c>
      <c r="D39" s="404"/>
      <c r="E39" s="404"/>
      <c r="F39" s="404"/>
      <c r="G39" s="404"/>
      <c r="H39" s="404"/>
      <c r="I39" s="405"/>
      <c r="J39" s="405"/>
      <c r="K39" s="405"/>
      <c r="L39" s="405"/>
    </row>
    <row r="40" spans="1:12" s="37" customFormat="1" ht="15" customHeight="1" thickTop="1" thickBot="1">
      <c r="A40" s="47"/>
      <c r="B40" s="174"/>
      <c r="C40" s="407" t="s">
        <v>635</v>
      </c>
      <c r="D40" s="404"/>
      <c r="E40" s="404"/>
      <c r="F40" s="404"/>
      <c r="G40" s="404"/>
      <c r="H40" s="404"/>
      <c r="I40" s="405"/>
      <c r="J40" s="405"/>
      <c r="K40" s="405"/>
      <c r="L40" s="405"/>
    </row>
    <row r="41" spans="1:12" s="47" customFormat="1" ht="15" customHeight="1" thickTop="1">
      <c r="A41" s="47" t="s">
        <v>848</v>
      </c>
      <c r="B41" s="46" t="s">
        <v>1051</v>
      </c>
      <c r="C41" s="165" t="s">
        <v>1052</v>
      </c>
      <c r="D41" s="130">
        <v>7.1300000000000002E-2</v>
      </c>
      <c r="E41" s="130">
        <v>6.6400000000000001E-2</v>
      </c>
      <c r="F41" s="130">
        <v>5.9700000000000003E-2</v>
      </c>
      <c r="G41" s="130">
        <v>4.3799999999999999E-2</v>
      </c>
      <c r="H41" s="130">
        <v>7.3899999999999993E-2</v>
      </c>
      <c r="I41" s="130">
        <v>6.83E-2</v>
      </c>
      <c r="J41" s="130">
        <v>6.5799999999999997E-2</v>
      </c>
      <c r="K41" s="130">
        <v>5.79E-2</v>
      </c>
      <c r="L41" s="130">
        <v>5.5800000000000002E-2</v>
      </c>
    </row>
    <row r="42" spans="1:12" s="48" customFormat="1" ht="15" customHeight="1">
      <c r="A42" s="47" t="s">
        <v>848</v>
      </c>
      <c r="B42" s="46" t="s">
        <v>1053</v>
      </c>
      <c r="C42" s="165" t="s">
        <v>1054</v>
      </c>
      <c r="D42" s="130">
        <v>8.0299999999999996E-2</v>
      </c>
      <c r="E42" s="130">
        <v>7.4700000000000003E-2</v>
      </c>
      <c r="F42" s="130">
        <v>6.7500000000000004E-2</v>
      </c>
      <c r="G42" s="130">
        <v>5.0299999999999997E-2</v>
      </c>
      <c r="H42" s="130">
        <v>8.6800000000000002E-2</v>
      </c>
      <c r="I42" s="130">
        <v>8.0399999999999999E-2</v>
      </c>
      <c r="J42" s="130">
        <v>7.9200000000000007E-2</v>
      </c>
      <c r="K42" s="130">
        <v>6.9900000000000004E-2</v>
      </c>
      <c r="L42" s="130">
        <v>7.22E-2</v>
      </c>
    </row>
    <row r="43" spans="1:12" s="48" customFormat="1" ht="15" customHeight="1">
      <c r="A43" s="47" t="s">
        <v>848</v>
      </c>
      <c r="B43" s="46" t="s">
        <v>1055</v>
      </c>
      <c r="C43" s="165" t="s">
        <v>1056</v>
      </c>
      <c r="D43" s="130">
        <v>8.8900000000000007E-2</v>
      </c>
      <c r="E43" s="130">
        <v>8.1299999999999997E-2</v>
      </c>
      <c r="F43" s="130">
        <v>7.2300000000000003E-2</v>
      </c>
      <c r="G43" s="130">
        <v>5.28E-2</v>
      </c>
      <c r="H43" s="130">
        <v>8.7499999999999994E-2</v>
      </c>
      <c r="I43" s="130">
        <v>7.9899999999999999E-2</v>
      </c>
      <c r="J43" s="130">
        <v>8.0100000000000005E-2</v>
      </c>
      <c r="K43" s="130">
        <v>7.0999999999999994E-2</v>
      </c>
      <c r="L43" s="130">
        <v>7.6300000000000007E-2</v>
      </c>
    </row>
    <row r="44" spans="1:12" s="48" customFormat="1" ht="15" customHeight="1" thickBot="1">
      <c r="A44" s="47" t="s">
        <v>848</v>
      </c>
      <c r="B44" s="46" t="s">
        <v>1057</v>
      </c>
      <c r="C44" s="165" t="s">
        <v>1058</v>
      </c>
      <c r="D44" s="130">
        <v>0.10249999999999999</v>
      </c>
      <c r="E44" s="130">
        <v>9.4100000000000003E-2</v>
      </c>
      <c r="F44" s="130">
        <v>8.3900000000000002E-2</v>
      </c>
      <c r="G44" s="130">
        <v>6.1100000000000002E-2</v>
      </c>
      <c r="H44" s="130">
        <v>0.1026</v>
      </c>
      <c r="I44" s="130">
        <v>9.8699999999999996E-2</v>
      </c>
      <c r="J44" s="130">
        <v>0.10249999999999999</v>
      </c>
      <c r="K44" s="130">
        <v>9.2100000000000001E-2</v>
      </c>
      <c r="L44" s="130">
        <v>9.0499999999999997E-2</v>
      </c>
    </row>
    <row r="45" spans="1:12" s="37" customFormat="1" ht="15" customHeight="1" thickTop="1" thickBot="1">
      <c r="A45" s="47"/>
      <c r="B45" s="174"/>
      <c r="C45" s="407" t="s">
        <v>640</v>
      </c>
      <c r="D45" s="404"/>
      <c r="E45" s="404"/>
      <c r="F45" s="404"/>
      <c r="G45" s="404"/>
      <c r="H45" s="404"/>
      <c r="I45" s="405"/>
      <c r="J45" s="405"/>
      <c r="K45" s="405"/>
      <c r="L45" s="405"/>
    </row>
    <row r="46" spans="1:12" s="50" customFormat="1" ht="15" customHeight="1" thickTop="1">
      <c r="A46" s="50" t="s">
        <v>848</v>
      </c>
      <c r="B46" s="46" t="s">
        <v>1059</v>
      </c>
      <c r="C46" s="165" t="s">
        <v>1060</v>
      </c>
      <c r="D46" s="130">
        <v>0.51829999999999998</v>
      </c>
      <c r="E46" s="130">
        <v>0.51570000000000005</v>
      </c>
      <c r="F46" s="130">
        <v>0.50229999999999997</v>
      </c>
      <c r="G46" s="130">
        <v>0.58889999999999998</v>
      </c>
      <c r="H46" s="130">
        <v>0.56759999999999999</v>
      </c>
      <c r="I46" s="130">
        <v>0.58099999999999996</v>
      </c>
      <c r="J46" s="130">
        <v>0.5635</v>
      </c>
      <c r="K46" s="130">
        <v>0.56579999999999997</v>
      </c>
      <c r="L46" s="130">
        <v>0.55159999999999998</v>
      </c>
    </row>
    <row r="47" spans="1:12" ht="15" customHeight="1">
      <c r="A47" s="47" t="s">
        <v>848</v>
      </c>
      <c r="B47" s="46" t="s">
        <v>1061</v>
      </c>
      <c r="C47" s="165" t="s">
        <v>1062</v>
      </c>
      <c r="D47" s="130">
        <v>9.0499999999999997E-2</v>
      </c>
      <c r="E47" s="130">
        <v>9.2999999999999999E-2</v>
      </c>
      <c r="F47" s="130">
        <v>8.77E-2</v>
      </c>
      <c r="G47" s="130">
        <v>5.6599999999999998E-2</v>
      </c>
      <c r="H47" s="130">
        <v>5.7500000000000002E-2</v>
      </c>
      <c r="I47" s="130">
        <v>5.2999999999999999E-2</v>
      </c>
      <c r="J47" s="130">
        <v>4.9500000000000002E-2</v>
      </c>
      <c r="K47" s="130">
        <v>5.4199999999999998E-2</v>
      </c>
      <c r="L47" s="130">
        <v>4.6899999999999997E-2</v>
      </c>
    </row>
    <row r="48" spans="1:12" ht="15" customHeight="1">
      <c r="A48" s="47" t="s">
        <v>848</v>
      </c>
      <c r="B48" s="46" t="s">
        <v>1063</v>
      </c>
      <c r="C48" s="165" t="s">
        <v>1064</v>
      </c>
      <c r="D48" s="130">
        <v>0.39119999999999999</v>
      </c>
      <c r="E48" s="130">
        <v>0.39129999999999998</v>
      </c>
      <c r="F48" s="130">
        <v>0.41</v>
      </c>
      <c r="G48" s="130">
        <v>0.35439999999999999</v>
      </c>
      <c r="H48" s="130">
        <v>0.37490000000000001</v>
      </c>
      <c r="I48" s="130">
        <v>0.36599999999999999</v>
      </c>
      <c r="J48" s="130">
        <v>0.38700000000000001</v>
      </c>
      <c r="K48" s="130">
        <v>0.38</v>
      </c>
      <c r="L48" s="130">
        <v>0.40139999999999998</v>
      </c>
    </row>
    <row r="49" spans="1:12" ht="15" customHeight="1" thickBot="1">
      <c r="A49" s="47" t="s">
        <v>848</v>
      </c>
      <c r="B49" s="46" t="s">
        <v>1065</v>
      </c>
      <c r="C49" s="165" t="s">
        <v>1066</v>
      </c>
      <c r="D49" s="130">
        <v>0.54290000000000005</v>
      </c>
      <c r="E49" s="130">
        <v>0.5353</v>
      </c>
      <c r="F49" s="130">
        <v>0.48559999999999998</v>
      </c>
      <c r="G49" s="130">
        <v>0.46889999999999998</v>
      </c>
      <c r="H49" s="130">
        <v>0.48599999999999999</v>
      </c>
      <c r="I49" s="130">
        <v>0.43909999999999999</v>
      </c>
      <c r="J49" s="130">
        <v>0.44409999999999999</v>
      </c>
      <c r="K49" s="130">
        <v>0.37119999999999997</v>
      </c>
      <c r="L49" s="130">
        <v>0.45619999999999999</v>
      </c>
    </row>
    <row r="50" spans="1:12" s="47" customFormat="1" ht="15" customHeight="1" thickTop="1" thickBot="1">
      <c r="B50" s="51"/>
      <c r="C50" s="407" t="s">
        <v>645</v>
      </c>
      <c r="D50" s="404"/>
      <c r="E50" s="404"/>
      <c r="F50" s="404"/>
      <c r="G50" s="404"/>
      <c r="H50" s="404"/>
      <c r="I50" s="405"/>
      <c r="J50" s="405"/>
      <c r="K50" s="405"/>
      <c r="L50" s="405"/>
    </row>
    <row r="51" spans="1:12" s="47" customFormat="1" ht="15" customHeight="1" thickTop="1">
      <c r="A51" s="47" t="s">
        <v>848</v>
      </c>
      <c r="B51" s="46" t="s">
        <v>1067</v>
      </c>
      <c r="C51" s="165" t="s">
        <v>1068</v>
      </c>
      <c r="D51" s="130">
        <v>9.9000000000000005E-2</v>
      </c>
      <c r="E51" s="130">
        <v>8.5699999999999998E-2</v>
      </c>
      <c r="F51" s="130">
        <v>8.4199999999999997E-2</v>
      </c>
      <c r="G51" s="130">
        <v>0.06</v>
      </c>
      <c r="H51" s="130">
        <v>9.3399999999999997E-2</v>
      </c>
      <c r="I51" s="130">
        <v>9.4500000000000001E-2</v>
      </c>
      <c r="J51" s="130">
        <v>8.5500000000000007E-2</v>
      </c>
      <c r="K51" s="130">
        <v>8.3199999999999996E-2</v>
      </c>
      <c r="L51" s="130">
        <v>6.0299999999999999E-2</v>
      </c>
    </row>
    <row r="52" spans="1:12" s="47" customFormat="1" ht="15" customHeight="1">
      <c r="A52" s="47" t="s">
        <v>848</v>
      </c>
      <c r="B52" s="46" t="s">
        <v>1069</v>
      </c>
      <c r="C52" s="165" t="s">
        <v>1070</v>
      </c>
      <c r="D52" s="130">
        <v>9.4100000000000003E-2</v>
      </c>
      <c r="E52" s="130">
        <v>8.1199999999999994E-2</v>
      </c>
      <c r="F52" s="130">
        <v>8.1199999999999994E-2</v>
      </c>
      <c r="G52" s="130">
        <v>5.74E-2</v>
      </c>
      <c r="H52" s="130">
        <v>8.6199999999999999E-2</v>
      </c>
      <c r="I52" s="130">
        <v>8.5800000000000001E-2</v>
      </c>
      <c r="J52" s="130">
        <v>8.1799999999999998E-2</v>
      </c>
      <c r="K52" s="130">
        <v>7.9000000000000001E-2</v>
      </c>
      <c r="L52" s="130">
        <v>5.5100000000000003E-2</v>
      </c>
    </row>
    <row r="53" spans="1:12" s="47" customFormat="1" ht="15" customHeight="1">
      <c r="A53" s="47" t="s">
        <v>848</v>
      </c>
      <c r="B53" s="46" t="s">
        <v>1071</v>
      </c>
      <c r="C53" s="165" t="s">
        <v>1072</v>
      </c>
      <c r="D53" s="130">
        <v>0.10680000000000001</v>
      </c>
      <c r="E53" s="130">
        <v>9.1999999999999998E-2</v>
      </c>
      <c r="F53" s="130">
        <v>9.2100000000000001E-2</v>
      </c>
      <c r="G53" s="130">
        <v>6.4399999999999999E-2</v>
      </c>
      <c r="H53" s="130">
        <v>9.8699999999999996E-2</v>
      </c>
      <c r="I53" s="130">
        <v>9.9299999999999999E-2</v>
      </c>
      <c r="J53" s="130">
        <v>0.1017</v>
      </c>
      <c r="K53" s="130">
        <v>9.8599999999999993E-2</v>
      </c>
      <c r="L53" s="130">
        <v>7.8799999999999995E-2</v>
      </c>
    </row>
    <row r="54" spans="1:12" s="47" customFormat="1" ht="15" customHeight="1">
      <c r="A54" s="47" t="s">
        <v>848</v>
      </c>
      <c r="B54" s="46" t="s">
        <v>1073</v>
      </c>
      <c r="C54" s="165" t="s">
        <v>1074</v>
      </c>
      <c r="D54" s="130">
        <v>0.13120000000000001</v>
      </c>
      <c r="E54" s="130">
        <v>0.1186</v>
      </c>
      <c r="F54" s="130">
        <v>0.1171</v>
      </c>
      <c r="G54" s="130">
        <v>8.2799999999999999E-2</v>
      </c>
      <c r="H54" s="130">
        <v>0.13009999999999999</v>
      </c>
      <c r="I54" s="130">
        <v>0.13270000000000001</v>
      </c>
      <c r="J54" s="130">
        <v>0.13869999999999999</v>
      </c>
      <c r="K54" s="130">
        <v>0.1363</v>
      </c>
      <c r="L54" s="130">
        <v>0.1177</v>
      </c>
    </row>
    <row r="55" spans="1:12" s="47" customFormat="1" ht="15" customHeight="1">
      <c r="A55" s="47" t="s">
        <v>848</v>
      </c>
      <c r="B55" s="46" t="s">
        <v>1075</v>
      </c>
      <c r="C55" s="165" t="s">
        <v>1076</v>
      </c>
      <c r="D55" s="130">
        <v>-2.4500000000000001E-2</v>
      </c>
      <c r="E55" s="130">
        <v>-2.6599999999999999E-2</v>
      </c>
      <c r="F55" s="130">
        <v>-2.5000000000000001E-2</v>
      </c>
      <c r="G55" s="130">
        <v>-1.84E-2</v>
      </c>
      <c r="H55" s="130">
        <v>-3.1399999999999997E-2</v>
      </c>
      <c r="I55" s="130">
        <v>-3.3399999999999999E-2</v>
      </c>
      <c r="J55" s="130">
        <v>-3.7100000000000001E-2</v>
      </c>
      <c r="K55" s="130">
        <v>-3.7699999999999997E-2</v>
      </c>
      <c r="L55" s="130">
        <v>-3.8800000000000001E-2</v>
      </c>
    </row>
    <row r="56" spans="1:12" s="47" customFormat="1" ht="15" customHeight="1">
      <c r="A56" s="47" t="s">
        <v>848</v>
      </c>
      <c r="B56" s="46" t="s">
        <v>1077</v>
      </c>
      <c r="C56" s="165" t="s">
        <v>1078</v>
      </c>
      <c r="D56" s="130">
        <v>-1.26E-2</v>
      </c>
      <c r="E56" s="130">
        <v>-1.0800000000000001E-2</v>
      </c>
      <c r="F56" s="130">
        <v>-1.0800000000000001E-2</v>
      </c>
      <c r="G56" s="130">
        <v>-7.0000000000000001E-3</v>
      </c>
      <c r="H56" s="130">
        <v>-1.2500000000000001E-2</v>
      </c>
      <c r="I56" s="130">
        <v>-1.35E-2</v>
      </c>
      <c r="J56" s="130">
        <v>-1.9900000000000001E-2</v>
      </c>
      <c r="K56" s="130">
        <v>-1.9699999999999999E-2</v>
      </c>
      <c r="L56" s="130">
        <v>-2.3800000000000002E-2</v>
      </c>
    </row>
    <row r="57" spans="1:12" s="47" customFormat="1" ht="15" customHeight="1" thickBot="1">
      <c r="A57" s="47" t="s">
        <v>848</v>
      </c>
      <c r="B57" s="46" t="s">
        <v>1079</v>
      </c>
      <c r="C57" s="165" t="s">
        <v>1080</v>
      </c>
      <c r="D57" s="130">
        <v>4.1000000000000003E-3</v>
      </c>
      <c r="E57" s="130">
        <v>3.7000000000000002E-3</v>
      </c>
      <c r="F57" s="130">
        <v>2.8999999999999998E-3</v>
      </c>
      <c r="G57" s="130">
        <v>2.5999999999999999E-3</v>
      </c>
      <c r="H57" s="130">
        <v>7.1999999999999998E-3</v>
      </c>
      <c r="I57" s="130">
        <v>8.6999999999999994E-3</v>
      </c>
      <c r="J57" s="130">
        <v>3.7000000000000002E-3</v>
      </c>
      <c r="K57" s="130">
        <v>4.1999999999999997E-3</v>
      </c>
      <c r="L57" s="130">
        <v>5.3E-3</v>
      </c>
    </row>
    <row r="58" spans="1:12" s="37" customFormat="1" ht="15" customHeight="1" thickTop="1" thickBot="1">
      <c r="A58" s="47"/>
      <c r="B58" s="47"/>
      <c r="C58" s="407" t="s">
        <v>1081</v>
      </c>
      <c r="D58" s="408"/>
      <c r="E58" s="408"/>
      <c r="F58" s="408"/>
      <c r="G58" s="408"/>
      <c r="H58" s="408"/>
      <c r="I58" s="408"/>
      <c r="J58" s="408"/>
      <c r="K58" s="408"/>
      <c r="L58" s="408"/>
    </row>
    <row r="59" spans="1:12" s="47" customFormat="1" ht="15" customHeight="1" thickTop="1">
      <c r="A59" s="47" t="s">
        <v>848</v>
      </c>
      <c r="B59" s="46" t="s">
        <v>1067</v>
      </c>
      <c r="C59" s="165" t="s">
        <v>1068</v>
      </c>
      <c r="D59" s="130">
        <v>9.9000000000000005E-2</v>
      </c>
      <c r="E59" s="130">
        <v>8.5699999999999998E-2</v>
      </c>
      <c r="F59" s="130">
        <v>8.4199999999999997E-2</v>
      </c>
      <c r="G59" s="130">
        <v>0.06</v>
      </c>
      <c r="H59" s="130">
        <v>9.3399999999999997E-2</v>
      </c>
      <c r="I59" s="130">
        <v>9.4500000000000001E-2</v>
      </c>
      <c r="J59" s="130">
        <v>8.5500000000000007E-2</v>
      </c>
      <c r="K59" s="130">
        <v>8.3199999999999996E-2</v>
      </c>
      <c r="L59" s="130">
        <v>6.0299999999999999E-2</v>
      </c>
    </row>
    <row r="60" spans="1:12" s="47" customFormat="1" ht="15" customHeight="1">
      <c r="A60" s="47" t="s">
        <v>848</v>
      </c>
      <c r="B60" s="46" t="s">
        <v>1082</v>
      </c>
      <c r="C60" s="165" t="s">
        <v>1083</v>
      </c>
      <c r="D60" s="130">
        <v>-6.0000000000000001E-3</v>
      </c>
      <c r="E60" s="130">
        <v>-5.1999999999999998E-3</v>
      </c>
      <c r="F60" s="130">
        <v>-4.4000000000000003E-3</v>
      </c>
      <c r="G60" s="130">
        <v>-8.8000000000000005E-3</v>
      </c>
      <c r="H60" s="130">
        <v>-1.3100000000000001E-2</v>
      </c>
      <c r="I60" s="130">
        <v>-1.6E-2</v>
      </c>
      <c r="J60" s="130">
        <v>-1.3299999999999999E-2</v>
      </c>
      <c r="K60" s="130">
        <v>-1.15E-2</v>
      </c>
      <c r="L60" s="130">
        <v>2.8999999999999998E-3</v>
      </c>
    </row>
    <row r="61" spans="1:12" s="48" customFormat="1" ht="15" customHeight="1">
      <c r="A61" s="47" t="s">
        <v>848</v>
      </c>
      <c r="B61" s="46" t="s">
        <v>1084</v>
      </c>
      <c r="C61" s="165" t="s">
        <v>1085</v>
      </c>
      <c r="D61" s="130">
        <v>-7.1999999999999995E-2</v>
      </c>
      <c r="E61" s="130">
        <v>-6.7000000000000004E-2</v>
      </c>
      <c r="F61" s="130">
        <v>-6.0199999999999997E-2</v>
      </c>
      <c r="G61" s="130">
        <v>-4.4299999999999999E-2</v>
      </c>
      <c r="H61" s="130">
        <v>-7.5300000000000006E-2</v>
      </c>
      <c r="I61" s="130">
        <v>-6.9400000000000003E-2</v>
      </c>
      <c r="J61" s="130">
        <v>-6.6600000000000006E-2</v>
      </c>
      <c r="K61" s="130">
        <v>-5.8799999999999998E-2</v>
      </c>
      <c r="L61" s="130">
        <v>-5.6500000000000002E-2</v>
      </c>
    </row>
    <row r="62" spans="1:12" s="48" customFormat="1" ht="15" customHeight="1">
      <c r="A62" s="47" t="s">
        <v>848</v>
      </c>
      <c r="B62" s="46" t="s">
        <v>1086</v>
      </c>
      <c r="C62" s="165" t="s">
        <v>1087</v>
      </c>
      <c r="D62" s="130">
        <v>0</v>
      </c>
      <c r="E62" s="130">
        <v>0</v>
      </c>
      <c r="F62" s="130">
        <v>0</v>
      </c>
      <c r="G62" s="130">
        <v>8.0000000000000004E-4</v>
      </c>
      <c r="H62" s="130">
        <v>0</v>
      </c>
      <c r="I62" s="130">
        <v>2.0000000000000001E-4</v>
      </c>
      <c r="J62" s="130">
        <v>1E-4</v>
      </c>
      <c r="K62" s="130">
        <v>4.0000000000000002E-4</v>
      </c>
      <c r="L62" s="130">
        <v>2.0000000000000001E-4</v>
      </c>
    </row>
    <row r="63" spans="1:12" s="48" customFormat="1" ht="15" customHeight="1">
      <c r="A63" s="47" t="s">
        <v>848</v>
      </c>
      <c r="B63" s="46" t="s">
        <v>1088</v>
      </c>
      <c r="C63" s="165" t="s">
        <v>1089</v>
      </c>
      <c r="D63" s="130">
        <v>0</v>
      </c>
      <c r="E63" s="130">
        <v>1E-4</v>
      </c>
      <c r="F63" s="130">
        <v>-4.0000000000000002E-4</v>
      </c>
      <c r="G63" s="130">
        <v>-1E-4</v>
      </c>
      <c r="H63" s="130">
        <v>-8.9999999999999998E-4</v>
      </c>
      <c r="I63" s="130">
        <v>2.0000000000000001E-4</v>
      </c>
      <c r="J63" s="130">
        <v>1E-4</v>
      </c>
      <c r="K63" s="130">
        <v>0</v>
      </c>
      <c r="L63" s="130">
        <v>-1E-4</v>
      </c>
    </row>
    <row r="64" spans="1:12" s="48" customFormat="1" ht="15" customHeight="1" thickBot="1">
      <c r="A64" s="47"/>
      <c r="B64" s="46"/>
      <c r="C64" s="165" t="s">
        <v>1090</v>
      </c>
      <c r="D64" s="130">
        <v>0</v>
      </c>
      <c r="E64" s="130">
        <v>0</v>
      </c>
      <c r="F64" s="130">
        <v>0</v>
      </c>
      <c r="G64" s="130">
        <v>0</v>
      </c>
      <c r="H64" s="130">
        <v>0</v>
      </c>
      <c r="I64" s="130">
        <v>0</v>
      </c>
      <c r="J64" s="130">
        <v>0</v>
      </c>
      <c r="K64" s="130">
        <v>0</v>
      </c>
      <c r="L64" s="130">
        <v>0</v>
      </c>
    </row>
    <row r="65" spans="1:12" s="47" customFormat="1" ht="15" customHeight="1" thickTop="1" thickBot="1">
      <c r="A65" s="47" t="s">
        <v>848</v>
      </c>
      <c r="B65" s="46" t="s">
        <v>1091</v>
      </c>
      <c r="C65" s="407" t="s">
        <v>1092</v>
      </c>
      <c r="D65" s="404">
        <v>2.0199999999999999E-2</v>
      </c>
      <c r="E65" s="404">
        <v>1.2800000000000001E-2</v>
      </c>
      <c r="F65" s="404">
        <v>1.9099999999999999E-2</v>
      </c>
      <c r="G65" s="404">
        <v>7.6E-3</v>
      </c>
      <c r="H65" s="404">
        <v>4.1999999999999997E-3</v>
      </c>
      <c r="I65" s="409">
        <v>9.4000000000000004E-3</v>
      </c>
      <c r="J65" s="409">
        <v>5.7999999999999996E-3</v>
      </c>
      <c r="K65" s="409">
        <v>1.3299999999999999E-2</v>
      </c>
      <c r="L65" s="409">
        <v>6.8999999999999999E-3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660</v>
      </c>
      <c r="D67" s="47"/>
      <c r="E67" s="47"/>
      <c r="F67" s="47"/>
      <c r="G67" s="47"/>
      <c r="H67" s="47"/>
      <c r="I67" s="47"/>
      <c r="J67" s="47"/>
      <c r="K67" s="47"/>
      <c r="L67" s="47"/>
    </row>
    <row r="68" spans="1:12" ht="15" customHeight="1">
      <c r="A68" s="47"/>
      <c r="B68" s="47"/>
      <c r="C68" s="170" t="s">
        <v>1093</v>
      </c>
      <c r="D68" s="47"/>
      <c r="E68" s="47"/>
      <c r="F68" s="47"/>
      <c r="G68" s="47"/>
      <c r="H68" s="47"/>
      <c r="I68" s="47"/>
      <c r="J68" s="47"/>
      <c r="K68" s="47"/>
      <c r="L68" s="47"/>
    </row>
    <row r="69" spans="1:12" ht="15" customHeight="1">
      <c r="A69" s="47"/>
      <c r="B69" s="47"/>
      <c r="C69" s="170" t="s">
        <v>1094</v>
      </c>
      <c r="D69" s="47"/>
      <c r="E69" s="47"/>
      <c r="F69" s="47"/>
      <c r="G69" s="47"/>
      <c r="H69" s="47"/>
      <c r="I69" s="47"/>
      <c r="J69" s="47"/>
      <c r="K69" s="47"/>
      <c r="L69" s="47"/>
    </row>
    <row r="70" spans="1:12" ht="15" customHeight="1">
      <c r="A70" s="47"/>
      <c r="B70" s="47"/>
      <c r="C70" s="170" t="s">
        <v>663</v>
      </c>
      <c r="D70" s="47"/>
      <c r="E70" s="47"/>
      <c r="F70" s="47"/>
      <c r="G70" s="47"/>
      <c r="H70" s="47"/>
      <c r="I70" s="47"/>
      <c r="J70" s="47"/>
      <c r="K70" s="47"/>
      <c r="L70" s="47"/>
    </row>
    <row r="71" spans="1:12" ht="15" customHeight="1">
      <c r="A71" s="47"/>
      <c r="B71" s="47"/>
      <c r="C71" s="170" t="s">
        <v>664</v>
      </c>
      <c r="D71" s="47"/>
      <c r="E71" s="47"/>
      <c r="F71" s="47"/>
      <c r="G71" s="47"/>
      <c r="H71" s="47"/>
      <c r="I71" s="47"/>
      <c r="J71" s="47"/>
      <c r="K71" s="47"/>
      <c r="L71" s="47"/>
    </row>
    <row r="72" spans="1:12" ht="15" customHeight="1">
      <c r="A72" s="47"/>
      <c r="B72" s="47"/>
      <c r="C72" s="170" t="s">
        <v>665</v>
      </c>
      <c r="D72" s="47"/>
      <c r="E72" s="47"/>
      <c r="F72" s="47"/>
      <c r="G72" s="47"/>
      <c r="H72" s="47"/>
      <c r="I72" s="47"/>
      <c r="J72" s="47"/>
      <c r="K72" s="47"/>
      <c r="L72" s="47"/>
    </row>
    <row r="73" spans="1:12" ht="15" customHeight="1">
      <c r="A73" s="47"/>
      <c r="B73" s="47"/>
      <c r="C73" s="170" t="s">
        <v>666</v>
      </c>
      <c r="D73" s="47"/>
      <c r="E73" s="47"/>
      <c r="F73" s="47"/>
      <c r="G73" s="47"/>
      <c r="H73" s="47"/>
      <c r="I73" s="47"/>
      <c r="J73" s="47"/>
      <c r="K73" s="47"/>
      <c r="L73" s="47"/>
    </row>
    <row r="74" spans="1:12" ht="15" customHeight="1">
      <c r="A74" s="47"/>
      <c r="B74" s="47"/>
      <c r="C74" s="170" t="s">
        <v>667</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3" ht="30" customHeight="1">
      <c r="A1" s="739" t="s">
        <v>475</v>
      </c>
      <c r="B1" s="739"/>
      <c r="C1" s="739"/>
      <c r="D1" s="739"/>
      <c r="E1" s="739"/>
      <c r="F1" s="739"/>
      <c r="G1" s="739"/>
      <c r="H1" s="739"/>
      <c r="I1" s="739"/>
      <c r="J1" s="739"/>
      <c r="K1" s="47"/>
      <c r="L1" s="47"/>
      <c r="M1" s="47"/>
    </row>
    <row r="2" spans="1:13" ht="15" customHeight="1">
      <c r="A2" s="740" t="s">
        <v>668</v>
      </c>
      <c r="B2" s="740"/>
      <c r="C2" s="740"/>
      <c r="D2" s="740"/>
      <c r="E2" s="740"/>
      <c r="F2" s="740"/>
      <c r="G2" s="740"/>
      <c r="H2" s="740"/>
      <c r="I2" s="740"/>
      <c r="J2" s="740"/>
      <c r="K2" s="47"/>
      <c r="L2" s="47"/>
      <c r="M2" s="47"/>
    </row>
    <row r="3" spans="1:13" ht="15" customHeight="1">
      <c r="A3" s="740" t="s">
        <v>1139</v>
      </c>
      <c r="B3" s="740"/>
      <c r="C3" s="740"/>
      <c r="D3" s="740"/>
      <c r="E3" s="740"/>
      <c r="F3" s="740"/>
      <c r="G3" s="740"/>
      <c r="H3" s="740"/>
      <c r="I3" s="740"/>
      <c r="J3" s="740"/>
      <c r="K3" s="47"/>
      <c r="L3" s="47"/>
      <c r="M3" s="47"/>
    </row>
    <row r="4" spans="1:13" ht="30" customHeight="1">
      <c r="A4" s="741" t="s">
        <v>547</v>
      </c>
      <c r="B4" s="741"/>
      <c r="C4" s="741"/>
      <c r="D4" s="741"/>
      <c r="E4" s="741"/>
      <c r="F4" s="741"/>
      <c r="G4" s="741"/>
      <c r="H4" s="741"/>
      <c r="I4" s="741"/>
      <c r="J4" s="741"/>
      <c r="K4" s="47"/>
      <c r="L4" s="47"/>
      <c r="M4" s="47"/>
    </row>
    <row r="5" spans="1:13" ht="3.75" customHeight="1" thickBot="1">
      <c r="A5" s="47"/>
      <c r="B5" s="47"/>
      <c r="C5" s="47"/>
      <c r="D5" s="47"/>
      <c r="E5" s="47"/>
      <c r="F5" s="47"/>
      <c r="G5" s="47"/>
      <c r="H5" s="47"/>
      <c r="I5" s="47"/>
      <c r="J5" s="47"/>
      <c r="K5" s="47"/>
      <c r="L5" s="47"/>
      <c r="M5" s="47"/>
    </row>
    <row r="6" spans="1:13" s="15" customFormat="1" ht="30" customHeight="1" thickTop="1" thickBot="1">
      <c r="A6" s="560"/>
      <c r="B6" s="394" t="s">
        <v>670</v>
      </c>
      <c r="C6" s="394" t="s">
        <v>671</v>
      </c>
      <c r="D6" s="394" t="s">
        <v>672</v>
      </c>
      <c r="E6" s="394" t="s">
        <v>673</v>
      </c>
      <c r="F6" s="394" t="s">
        <v>674</v>
      </c>
      <c r="G6" s="394" t="s">
        <v>675</v>
      </c>
      <c r="H6" s="394" t="s">
        <v>1572</v>
      </c>
      <c r="I6" s="394" t="s">
        <v>1433</v>
      </c>
      <c r="J6" s="394" t="s">
        <v>1573</v>
      </c>
      <c r="K6" s="395"/>
      <c r="L6" s="395"/>
      <c r="M6" s="395"/>
    </row>
    <row r="7" spans="1:13" ht="15" customHeight="1" thickTop="1" thickBot="1">
      <c r="A7" s="396" t="s">
        <v>676</v>
      </c>
      <c r="B7" s="397">
        <v>869986.88075999997</v>
      </c>
      <c r="C7" s="397">
        <v>960797.49751000002</v>
      </c>
      <c r="D7" s="397">
        <v>1077607.3699100001</v>
      </c>
      <c r="E7" s="397">
        <v>1146905.83018</v>
      </c>
      <c r="F7" s="397">
        <v>1149294.34775</v>
      </c>
      <c r="G7" s="397">
        <v>1008829.3669400001</v>
      </c>
      <c r="H7" s="397">
        <v>960391.15225000004</v>
      </c>
      <c r="I7" s="397">
        <v>917764.62651999993</v>
      </c>
      <c r="J7" s="397">
        <v>889777.94678</v>
      </c>
      <c r="K7" s="47"/>
      <c r="L7" s="47"/>
      <c r="M7" s="47"/>
    </row>
    <row r="8" spans="1:13" s="16" customFormat="1" ht="15" customHeight="1" thickTop="1">
      <c r="A8" s="147" t="s">
        <v>193</v>
      </c>
      <c r="B8" s="114">
        <v>88900.250889999996</v>
      </c>
      <c r="C8" s="114">
        <v>102093.26248999999</v>
      </c>
      <c r="D8" s="114">
        <v>79542.263480000009</v>
      </c>
      <c r="E8" s="114">
        <v>154755.87861000001</v>
      </c>
      <c r="F8" s="114">
        <v>131558.99462000001</v>
      </c>
      <c r="G8" s="114">
        <v>104891.2831</v>
      </c>
      <c r="H8" s="114">
        <v>102169.41354000001</v>
      </c>
      <c r="I8" s="114">
        <v>69128.781589999999</v>
      </c>
      <c r="J8" s="114">
        <v>110799.16298000001</v>
      </c>
      <c r="K8" s="47"/>
      <c r="L8" s="47"/>
      <c r="M8" s="47"/>
    </row>
    <row r="9" spans="1:13" s="16" customFormat="1" ht="15" customHeight="1">
      <c r="A9" s="147" t="s">
        <v>202</v>
      </c>
      <c r="B9" s="114">
        <v>102059.76075</v>
      </c>
      <c r="C9" s="114">
        <v>76951.581730000005</v>
      </c>
      <c r="D9" s="114">
        <v>110583.15398</v>
      </c>
      <c r="E9" s="114">
        <v>72962.954389999999</v>
      </c>
      <c r="F9" s="114">
        <v>97291.176519999994</v>
      </c>
      <c r="G9" s="114">
        <v>43459.716039999999</v>
      </c>
      <c r="H9" s="114">
        <v>33020.850570000002</v>
      </c>
      <c r="I9" s="114">
        <v>26562.549920000001</v>
      </c>
      <c r="J9" s="114">
        <v>41815.301850000003</v>
      </c>
      <c r="K9" s="47"/>
      <c r="L9" s="47"/>
      <c r="M9" s="47"/>
    </row>
    <row r="10" spans="1:13" s="16" customFormat="1" ht="15" customHeight="1">
      <c r="A10" s="147" t="s">
        <v>211</v>
      </c>
      <c r="B10" s="114">
        <v>660292.78154</v>
      </c>
      <c r="C10" s="114">
        <v>764642.0258099999</v>
      </c>
      <c r="D10" s="114">
        <v>860431.86570000008</v>
      </c>
      <c r="E10" s="114">
        <v>886358.31814999995</v>
      </c>
      <c r="F10" s="114">
        <v>880209.61812999996</v>
      </c>
      <c r="G10" s="114">
        <v>815715.58311999997</v>
      </c>
      <c r="H10" s="114">
        <v>772464.1335</v>
      </c>
      <c r="I10" s="114">
        <v>767194.80389999994</v>
      </c>
      <c r="J10" s="114">
        <v>682832.31932000001</v>
      </c>
      <c r="K10" s="47"/>
      <c r="L10" s="47"/>
      <c r="M10" s="47"/>
    </row>
    <row r="11" spans="1:13" s="16" customFormat="1" ht="15" customHeight="1">
      <c r="A11" s="148" t="s">
        <v>677</v>
      </c>
      <c r="B11" s="114">
        <v>661025.72080999997</v>
      </c>
      <c r="C11" s="114">
        <v>756848.56801000005</v>
      </c>
      <c r="D11" s="114">
        <v>856974.87348000007</v>
      </c>
      <c r="E11" s="114">
        <v>884889.16301000002</v>
      </c>
      <c r="F11" s="114">
        <v>877265.31715999998</v>
      </c>
      <c r="G11" s="114">
        <v>802348.88032</v>
      </c>
      <c r="H11" s="114">
        <v>730559.88296000008</v>
      </c>
      <c r="I11" s="114">
        <v>707728.85024000006</v>
      </c>
      <c r="J11" s="114">
        <v>610072.49297999998</v>
      </c>
      <c r="K11" s="47"/>
      <c r="L11" s="47"/>
      <c r="M11" s="47"/>
    </row>
    <row r="12" spans="1:13" s="16" customFormat="1" ht="15" customHeight="1">
      <c r="A12" s="148" t="s">
        <v>678</v>
      </c>
      <c r="B12" s="114">
        <v>647615.78458000009</v>
      </c>
      <c r="C12" s="114">
        <v>740017.62612999999</v>
      </c>
      <c r="D12" s="114">
        <v>809299.57773000002</v>
      </c>
      <c r="E12" s="114">
        <v>824777.24575</v>
      </c>
      <c r="F12" s="114">
        <v>791969.91862999997</v>
      </c>
      <c r="G12" s="114">
        <v>591462.20328000002</v>
      </c>
      <c r="H12" s="114">
        <v>519114.97427000001</v>
      </c>
      <c r="I12" s="114">
        <v>501594.91804000002</v>
      </c>
      <c r="J12" s="114">
        <v>431418.51487999997</v>
      </c>
      <c r="K12" s="47"/>
      <c r="L12" s="47"/>
      <c r="M12" s="47"/>
    </row>
    <row r="13" spans="1:13" s="16" customFormat="1" ht="15" customHeight="1">
      <c r="A13" s="148" t="s">
        <v>679</v>
      </c>
      <c r="B13" s="114">
        <v>13409.936230000001</v>
      </c>
      <c r="C13" s="114">
        <v>16830.941879999998</v>
      </c>
      <c r="D13" s="114">
        <v>47675.295749999997</v>
      </c>
      <c r="E13" s="114">
        <v>60111.917259999995</v>
      </c>
      <c r="F13" s="114">
        <v>85295.398530000006</v>
      </c>
      <c r="G13" s="114">
        <v>210886.67703999998</v>
      </c>
      <c r="H13" s="114">
        <v>211444.90869000001</v>
      </c>
      <c r="I13" s="114">
        <v>206133.93219999998</v>
      </c>
      <c r="J13" s="114">
        <v>178653.97810000001</v>
      </c>
      <c r="K13" s="47"/>
      <c r="L13" s="47"/>
      <c r="M13" s="47"/>
    </row>
    <row r="14" spans="1:13" s="16" customFormat="1" ht="15" customHeight="1">
      <c r="A14" s="148" t="s">
        <v>680</v>
      </c>
      <c r="B14" s="114">
        <v>3887.9335699999997</v>
      </c>
      <c r="C14" s="114">
        <v>13798.99483</v>
      </c>
      <c r="D14" s="114">
        <v>10185.149960000001</v>
      </c>
      <c r="E14" s="114">
        <v>7098.0758399999995</v>
      </c>
      <c r="F14" s="114">
        <v>13867.627689999999</v>
      </c>
      <c r="G14" s="114">
        <v>20624.666570000001</v>
      </c>
      <c r="H14" s="114">
        <v>19719.35399</v>
      </c>
      <c r="I14" s="114">
        <v>10172.023720000001</v>
      </c>
      <c r="J14" s="114">
        <v>3728.6885400000001</v>
      </c>
      <c r="K14" s="47"/>
      <c r="L14" s="47"/>
      <c r="M14" s="47"/>
    </row>
    <row r="15" spans="1:13" s="16" customFormat="1" ht="15" customHeight="1">
      <c r="A15" s="148" t="s">
        <v>681</v>
      </c>
      <c r="B15" s="114">
        <v>3711.2978800000001</v>
      </c>
      <c r="C15" s="114">
        <v>9214.84512</v>
      </c>
      <c r="D15" s="114">
        <v>8483.5791900000004</v>
      </c>
      <c r="E15" s="114">
        <v>6361.4218099999998</v>
      </c>
      <c r="F15" s="114">
        <v>8123.68361</v>
      </c>
      <c r="G15" s="114">
        <v>10110.85259</v>
      </c>
      <c r="H15" s="114">
        <v>163.08770999999999</v>
      </c>
      <c r="I15" s="114">
        <v>170.1</v>
      </c>
      <c r="J15" s="114">
        <v>2727.04045</v>
      </c>
      <c r="K15" s="47"/>
      <c r="L15" s="47"/>
      <c r="M15" s="47"/>
    </row>
    <row r="16" spans="1:13" s="16" customFormat="1" ht="15" customHeight="1">
      <c r="A16" s="148" t="s">
        <v>682</v>
      </c>
      <c r="B16" s="114">
        <v>176.63569000000001</v>
      </c>
      <c r="C16" s="114">
        <v>4584.1497099999997</v>
      </c>
      <c r="D16" s="114">
        <v>1701.57077</v>
      </c>
      <c r="E16" s="114">
        <v>736.65403000000003</v>
      </c>
      <c r="F16" s="114">
        <v>5743.9440800000002</v>
      </c>
      <c r="G16" s="114">
        <v>10513.813980000001</v>
      </c>
      <c r="H16" s="114">
        <v>19556.26628</v>
      </c>
      <c r="I16" s="114">
        <v>10001.923720000001</v>
      </c>
      <c r="J16" s="114">
        <v>1001.6480899999999</v>
      </c>
      <c r="K16" s="47"/>
      <c r="L16" s="47"/>
      <c r="M16" s="47"/>
    </row>
    <row r="17" spans="1:13" s="16" customFormat="1" ht="15" customHeight="1">
      <c r="A17" s="148" t="s">
        <v>683</v>
      </c>
      <c r="B17" s="114">
        <v>9323.4225800000004</v>
      </c>
      <c r="C17" s="114">
        <v>11105.726500000001</v>
      </c>
      <c r="D17" s="114">
        <v>16675.364799999999</v>
      </c>
      <c r="E17" s="114">
        <v>36800.093249999998</v>
      </c>
      <c r="F17" s="114">
        <v>38830.718500000003</v>
      </c>
      <c r="G17" s="114">
        <v>63137.883470000001</v>
      </c>
      <c r="H17" s="114">
        <v>75432.53211</v>
      </c>
      <c r="I17" s="114">
        <v>76381.64615</v>
      </c>
      <c r="J17" s="114">
        <v>85092.402950000003</v>
      </c>
      <c r="K17" s="47"/>
      <c r="L17" s="47"/>
      <c r="M17" s="47"/>
    </row>
    <row r="18" spans="1:13" s="16" customFormat="1" ht="15" customHeight="1">
      <c r="A18" s="148" t="s">
        <v>684</v>
      </c>
      <c r="B18" s="114">
        <v>8998.7048100000011</v>
      </c>
      <c r="C18" s="114">
        <v>10222.497579999999</v>
      </c>
      <c r="D18" s="114">
        <v>13922.001109999999</v>
      </c>
      <c r="E18" s="114">
        <v>22307.757269999998</v>
      </c>
      <c r="F18" s="114">
        <v>27334.36464</v>
      </c>
      <c r="G18" s="114">
        <v>37346.225159999995</v>
      </c>
      <c r="H18" s="114">
        <v>39030.741190000001</v>
      </c>
      <c r="I18" s="114">
        <v>32495.018010000003</v>
      </c>
      <c r="J18" s="114">
        <v>29011.650289999998</v>
      </c>
      <c r="K18" s="47"/>
      <c r="L18" s="47"/>
      <c r="M18" s="47"/>
    </row>
    <row r="19" spans="1:13" s="16" customFormat="1" ht="15" customHeight="1">
      <c r="A19" s="148" t="s">
        <v>685</v>
      </c>
      <c r="B19" s="114">
        <v>324.71777000000003</v>
      </c>
      <c r="C19" s="114">
        <v>883.22892000000002</v>
      </c>
      <c r="D19" s="114">
        <v>2753.3636900000001</v>
      </c>
      <c r="E19" s="114">
        <v>14492.33598</v>
      </c>
      <c r="F19" s="114">
        <v>11496.353859999999</v>
      </c>
      <c r="G19" s="114">
        <v>25791.658309999999</v>
      </c>
      <c r="H19" s="114">
        <v>36401.790919999999</v>
      </c>
      <c r="I19" s="114">
        <v>43886.628140000001</v>
      </c>
      <c r="J19" s="114">
        <v>56080.752659999998</v>
      </c>
      <c r="K19" s="47"/>
      <c r="L19" s="47"/>
      <c r="M19" s="47"/>
    </row>
    <row r="20" spans="1:13" s="16" customFormat="1" ht="15" customHeight="1">
      <c r="A20" s="148" t="s">
        <v>224</v>
      </c>
      <c r="B20" s="114">
        <v>8999.5497200000009</v>
      </c>
      <c r="C20" s="114">
        <v>10462.99749</v>
      </c>
      <c r="D20" s="114">
        <v>10933.638060000001</v>
      </c>
      <c r="E20" s="114">
        <v>10289.94636</v>
      </c>
      <c r="F20" s="114">
        <v>8325.9275699999998</v>
      </c>
      <c r="G20" s="114">
        <v>7195.0541800000001</v>
      </c>
      <c r="H20" s="114">
        <v>33450.822350000002</v>
      </c>
      <c r="I20" s="114">
        <v>56592.807380000006</v>
      </c>
      <c r="J20" s="114">
        <v>65560.470530000006</v>
      </c>
      <c r="K20" s="47"/>
      <c r="L20" s="47"/>
      <c r="M20" s="47"/>
    </row>
    <row r="21" spans="1:13" s="16" customFormat="1" ht="15" customHeight="1">
      <c r="A21" s="148" t="s">
        <v>686</v>
      </c>
      <c r="B21" s="114">
        <v>-22943.845140000001</v>
      </c>
      <c r="C21" s="114">
        <v>-27574.261019999998</v>
      </c>
      <c r="D21" s="114">
        <v>-34337.160600000003</v>
      </c>
      <c r="E21" s="114">
        <v>-52718.960310000002</v>
      </c>
      <c r="F21" s="114">
        <v>-58079.97279</v>
      </c>
      <c r="G21" s="114">
        <v>-77590.901419999995</v>
      </c>
      <c r="H21" s="114">
        <v>-86698.457909999997</v>
      </c>
      <c r="I21" s="114">
        <v>-83680.523589999997</v>
      </c>
      <c r="J21" s="114">
        <v>-81621.735680000013</v>
      </c>
      <c r="K21" s="47"/>
      <c r="L21" s="47"/>
      <c r="M21" s="47"/>
    </row>
    <row r="22" spans="1:13" s="16" customFormat="1" ht="15" customHeight="1">
      <c r="A22" s="147" t="s">
        <v>237</v>
      </c>
      <c r="B22" s="114">
        <v>1825.20363</v>
      </c>
      <c r="C22" s="114">
        <v>1749.2486100000001</v>
      </c>
      <c r="D22" s="114">
        <v>3094.5422100000001</v>
      </c>
      <c r="E22" s="114">
        <v>1679.0757699999999</v>
      </c>
      <c r="F22" s="114">
        <v>1783.0451799999998</v>
      </c>
      <c r="G22" s="114">
        <v>2121.06657</v>
      </c>
      <c r="H22" s="114">
        <v>3201.0810999999999</v>
      </c>
      <c r="I22" s="114">
        <v>4797.1598800000002</v>
      </c>
      <c r="J22" s="114">
        <v>4532.3818799999999</v>
      </c>
      <c r="K22" s="47"/>
      <c r="L22" s="47"/>
      <c r="M22" s="47"/>
    </row>
    <row r="23" spans="1:13" s="16" customFormat="1" ht="15" customHeight="1">
      <c r="A23" s="147" t="s">
        <v>243</v>
      </c>
      <c r="B23" s="114">
        <v>1E-3</v>
      </c>
      <c r="C23" s="114">
        <v>2E-3</v>
      </c>
      <c r="D23" s="114">
        <v>3.3049999999999996E-2</v>
      </c>
      <c r="E23" s="114">
        <v>253.31117</v>
      </c>
      <c r="F23" s="114">
        <v>1536.06681</v>
      </c>
      <c r="G23" s="114">
        <v>940.19150999999999</v>
      </c>
      <c r="H23" s="114">
        <v>857.33130000000006</v>
      </c>
      <c r="I23" s="114">
        <v>1900.1387400000001</v>
      </c>
      <c r="J23" s="114">
        <v>2447.16642</v>
      </c>
      <c r="K23" s="47"/>
      <c r="L23" s="47"/>
      <c r="M23" s="47"/>
    </row>
    <row r="24" spans="1:13" s="16" customFormat="1" ht="15" customHeight="1">
      <c r="A24" s="147" t="s">
        <v>687</v>
      </c>
      <c r="B24" s="114">
        <v>2211.047</v>
      </c>
      <c r="C24" s="114">
        <v>134.55251999999999</v>
      </c>
      <c r="D24" s="114">
        <v>3634.83061</v>
      </c>
      <c r="E24" s="114">
        <v>11295.415800000001</v>
      </c>
      <c r="F24" s="114">
        <v>19550.824700000001</v>
      </c>
      <c r="G24" s="114">
        <v>25116.35339</v>
      </c>
      <c r="H24" s="114">
        <v>33087.902350000004</v>
      </c>
      <c r="I24" s="114">
        <v>33084.513489999998</v>
      </c>
      <c r="J24" s="114">
        <v>33084.513489999998</v>
      </c>
      <c r="K24" s="47"/>
      <c r="L24" s="47"/>
      <c r="M24" s="47"/>
    </row>
    <row r="25" spans="1:13" s="16" customFormat="1" ht="15" customHeight="1">
      <c r="A25" s="147" t="s">
        <v>254</v>
      </c>
      <c r="B25" s="114">
        <v>13640.736570000001</v>
      </c>
      <c r="C25" s="114">
        <v>14470.801359999999</v>
      </c>
      <c r="D25" s="114">
        <v>19176.621579999999</v>
      </c>
      <c r="E25" s="114">
        <v>18244.227850000003</v>
      </c>
      <c r="F25" s="114">
        <v>16467.824690000001</v>
      </c>
      <c r="G25" s="114">
        <v>15779.85721</v>
      </c>
      <c r="H25" s="114">
        <v>14799.25641</v>
      </c>
      <c r="I25" s="114">
        <v>14472.710489999999</v>
      </c>
      <c r="J25" s="114">
        <v>13772.650210000002</v>
      </c>
      <c r="K25" s="47"/>
      <c r="L25" s="47"/>
      <c r="M25" s="47"/>
    </row>
    <row r="26" spans="1:13" s="16" customFormat="1" ht="15" customHeight="1">
      <c r="A26" s="147" t="s">
        <v>688</v>
      </c>
      <c r="B26" s="114">
        <v>1057.0993799999999</v>
      </c>
      <c r="C26" s="114">
        <v>756.02298999999994</v>
      </c>
      <c r="D26" s="114">
        <v>1144.0593000000001</v>
      </c>
      <c r="E26" s="114">
        <v>1356.6484399999999</v>
      </c>
      <c r="F26" s="114">
        <v>896.7971</v>
      </c>
      <c r="G26" s="114">
        <v>805.31600000000003</v>
      </c>
      <c r="H26" s="114">
        <v>791.18348000000003</v>
      </c>
      <c r="I26" s="114">
        <v>623.96851000000004</v>
      </c>
      <c r="J26" s="114">
        <v>494.45062999999999</v>
      </c>
      <c r="K26" s="47"/>
      <c r="L26" s="47"/>
      <c r="M26" s="47"/>
    </row>
    <row r="27" spans="1:13" s="17" customFormat="1" ht="15" customHeight="1" thickBot="1">
      <c r="A27" s="147" t="s">
        <v>270</v>
      </c>
      <c r="B27" s="114">
        <v>0</v>
      </c>
      <c r="C27" s="114">
        <v>0</v>
      </c>
      <c r="D27" s="114">
        <v>0</v>
      </c>
      <c r="E27" s="114">
        <v>0</v>
      </c>
      <c r="F27" s="114">
        <v>0</v>
      </c>
      <c r="G27" s="114">
        <v>0</v>
      </c>
      <c r="H27" s="114">
        <v>0</v>
      </c>
      <c r="I27" s="114">
        <v>0</v>
      </c>
      <c r="J27" s="114">
        <v>0</v>
      </c>
      <c r="K27" s="47"/>
      <c r="L27" s="47"/>
      <c r="M27" s="47"/>
    </row>
    <row r="28" spans="1:13" ht="15" customHeight="1" thickTop="1" thickBot="1">
      <c r="A28" s="396" t="s">
        <v>689</v>
      </c>
      <c r="B28" s="397">
        <v>794768.52842999995</v>
      </c>
      <c r="C28" s="397">
        <v>883590.74641000002</v>
      </c>
      <c r="D28" s="397">
        <v>997033.66949999996</v>
      </c>
      <c r="E28" s="397">
        <v>1064750.7058699999</v>
      </c>
      <c r="F28" s="397">
        <v>1058023.5992399999</v>
      </c>
      <c r="G28" s="397">
        <v>933750.14053999993</v>
      </c>
      <c r="H28" s="397">
        <v>892802.90383000008</v>
      </c>
      <c r="I28" s="397">
        <v>846484.73794000002</v>
      </c>
      <c r="J28" s="397">
        <v>820007.56</v>
      </c>
      <c r="K28" s="47"/>
      <c r="L28" s="47"/>
      <c r="M28" s="47"/>
    </row>
    <row r="29" spans="1:13" s="16" customFormat="1" ht="15" customHeight="1" thickTop="1">
      <c r="A29" s="147" t="s">
        <v>690</v>
      </c>
      <c r="B29" s="114">
        <v>623725.51851999993</v>
      </c>
      <c r="C29" s="114">
        <v>723498.16415999993</v>
      </c>
      <c r="D29" s="114">
        <v>847027.32712999999</v>
      </c>
      <c r="E29" s="114">
        <v>900549.12858999998</v>
      </c>
      <c r="F29" s="114">
        <v>891228.53088999994</v>
      </c>
      <c r="G29" s="114">
        <v>625622.31527000002</v>
      </c>
      <c r="H29" s="114">
        <v>408052.79830000002</v>
      </c>
      <c r="I29" s="114">
        <v>367785.69577999995</v>
      </c>
      <c r="J29" s="114">
        <v>360026.12633</v>
      </c>
      <c r="K29" s="47"/>
      <c r="L29" s="47"/>
      <c r="M29" s="47"/>
    </row>
    <row r="30" spans="1:13" s="16" customFormat="1" ht="15" customHeight="1">
      <c r="A30" s="148" t="s">
        <v>691</v>
      </c>
      <c r="B30" s="114">
        <v>108.907</v>
      </c>
      <c r="C30" s="114">
        <v>4013.1534700000002</v>
      </c>
      <c r="D30" s="114">
        <v>3548.1925699999997</v>
      </c>
      <c r="E30" s="114">
        <v>15703.02051</v>
      </c>
      <c r="F30" s="114">
        <v>9988.5372399999997</v>
      </c>
      <c r="G30" s="114">
        <v>11323.52851</v>
      </c>
      <c r="H30" s="114">
        <v>11310.260769999999</v>
      </c>
      <c r="I30" s="114">
        <v>7238.6809000000003</v>
      </c>
      <c r="J30" s="114">
        <v>8300.2311300000001</v>
      </c>
      <c r="K30" s="47"/>
      <c r="L30" s="47"/>
      <c r="M30" s="47"/>
    </row>
    <row r="31" spans="1:13" s="16" customFormat="1" ht="15" customHeight="1">
      <c r="A31" s="148" t="s">
        <v>692</v>
      </c>
      <c r="B31" s="114">
        <v>91107.366469999994</v>
      </c>
      <c r="C31" s="114">
        <v>93981.039519999991</v>
      </c>
      <c r="D31" s="114">
        <v>111271.44803</v>
      </c>
      <c r="E31" s="114">
        <v>135840.63159</v>
      </c>
      <c r="F31" s="114">
        <v>155158.33609</v>
      </c>
      <c r="G31" s="114">
        <v>144639.90556000001</v>
      </c>
      <c r="H31" s="114">
        <v>147945.30674</v>
      </c>
      <c r="I31" s="114">
        <v>152741.54313000001</v>
      </c>
      <c r="J31" s="114">
        <v>163744.00842</v>
      </c>
      <c r="K31" s="47"/>
      <c r="L31" s="47"/>
      <c r="M31" s="47"/>
    </row>
    <row r="32" spans="1:13" s="16" customFormat="1" ht="15" customHeight="1">
      <c r="A32" s="148" t="s">
        <v>693</v>
      </c>
      <c r="B32" s="114">
        <v>174888.95856999999</v>
      </c>
      <c r="C32" s="114">
        <v>103669.64323</v>
      </c>
      <c r="D32" s="114">
        <v>10377.21931</v>
      </c>
      <c r="E32" s="114">
        <v>1388.7466499999998</v>
      </c>
      <c r="F32" s="114">
        <v>169.58488</v>
      </c>
      <c r="G32" s="114">
        <v>142.84251</v>
      </c>
      <c r="H32" s="114">
        <v>142.91570999999999</v>
      </c>
      <c r="I32" s="114">
        <v>142.96821</v>
      </c>
      <c r="J32" s="114">
        <v>143.04148000000001</v>
      </c>
      <c r="K32" s="47"/>
      <c r="L32" s="47"/>
      <c r="M32" s="47"/>
    </row>
    <row r="33" spans="1:13" s="16" customFormat="1" ht="15" customHeight="1">
      <c r="A33" s="148" t="s">
        <v>694</v>
      </c>
      <c r="B33" s="114">
        <v>22213.765890000002</v>
      </c>
      <c r="C33" s="114">
        <v>19873.12155</v>
      </c>
      <c r="D33" s="114">
        <v>19428.937480000001</v>
      </c>
      <c r="E33" s="114">
        <v>36908.589319999999</v>
      </c>
      <c r="F33" s="114">
        <v>49512.333549999996</v>
      </c>
      <c r="G33" s="114">
        <v>48801.778490000004</v>
      </c>
      <c r="H33" s="114">
        <v>33779.465889999999</v>
      </c>
      <c r="I33" s="114">
        <v>30222.79754</v>
      </c>
      <c r="J33" s="114">
        <v>20712.189630000001</v>
      </c>
      <c r="K33" s="47"/>
      <c r="L33" s="47"/>
      <c r="M33" s="47"/>
    </row>
    <row r="34" spans="1:13" s="16" customFormat="1" ht="15" customHeight="1">
      <c r="A34" s="148" t="s">
        <v>695</v>
      </c>
      <c r="B34" s="114">
        <v>315441.89562000002</v>
      </c>
      <c r="C34" s="114">
        <v>471146.35100999998</v>
      </c>
      <c r="D34" s="114">
        <v>664215.04774000007</v>
      </c>
      <c r="E34" s="114">
        <v>658552.60109000001</v>
      </c>
      <c r="F34" s="114">
        <v>612497.17790000001</v>
      </c>
      <c r="G34" s="114">
        <v>373012.87148000003</v>
      </c>
      <c r="H34" s="114">
        <v>198040.39446000001</v>
      </c>
      <c r="I34" s="114">
        <v>165430.55544</v>
      </c>
      <c r="J34" s="114">
        <v>156162.31696</v>
      </c>
      <c r="K34" s="47"/>
      <c r="L34" s="47"/>
      <c r="M34" s="47"/>
    </row>
    <row r="35" spans="1:13" s="16" customFormat="1" ht="15" customHeight="1">
      <c r="A35" s="148" t="s">
        <v>696</v>
      </c>
      <c r="B35" s="114">
        <v>19964.624969999997</v>
      </c>
      <c r="C35" s="114">
        <v>30814.855379999997</v>
      </c>
      <c r="D35" s="114">
        <v>38186.482000000004</v>
      </c>
      <c r="E35" s="114">
        <v>52155.539429999997</v>
      </c>
      <c r="F35" s="114">
        <v>63902.561229999999</v>
      </c>
      <c r="G35" s="114">
        <v>47701.388719999995</v>
      </c>
      <c r="H35" s="114">
        <v>16834.454730000001</v>
      </c>
      <c r="I35" s="114">
        <v>12009.15056</v>
      </c>
      <c r="J35" s="114">
        <v>10964.33871</v>
      </c>
      <c r="K35" s="47"/>
      <c r="L35" s="47"/>
      <c r="M35" s="47"/>
    </row>
    <row r="36" spans="1:13" s="16" customFormat="1" ht="15" customHeight="1">
      <c r="A36" s="147" t="s">
        <v>697</v>
      </c>
      <c r="B36" s="114">
        <v>0</v>
      </c>
      <c r="C36" s="114">
        <v>0</v>
      </c>
      <c r="D36" s="114">
        <v>0</v>
      </c>
      <c r="E36" s="114">
        <v>2.1077499999999998</v>
      </c>
      <c r="F36" s="114">
        <v>0</v>
      </c>
      <c r="G36" s="114">
        <v>0</v>
      </c>
      <c r="H36" s="114">
        <v>0</v>
      </c>
      <c r="I36" s="114">
        <v>0</v>
      </c>
      <c r="J36" s="114">
        <v>0</v>
      </c>
      <c r="K36" s="47"/>
      <c r="L36" s="47"/>
      <c r="M36" s="47"/>
    </row>
    <row r="37" spans="1:13" s="16" customFormat="1" ht="15" customHeight="1">
      <c r="A37" s="147" t="s">
        <v>698</v>
      </c>
      <c r="B37" s="114">
        <v>157015.70083000002</v>
      </c>
      <c r="C37" s="114">
        <v>144566.50143999999</v>
      </c>
      <c r="D37" s="114">
        <v>99442.711840000004</v>
      </c>
      <c r="E37" s="114">
        <v>116956.35773</v>
      </c>
      <c r="F37" s="114">
        <v>122233.70954000001</v>
      </c>
      <c r="G37" s="114">
        <v>190156.21759000001</v>
      </c>
      <c r="H37" s="114">
        <v>365214.96422000002</v>
      </c>
      <c r="I37" s="114">
        <v>362512.17176</v>
      </c>
      <c r="J37" s="114">
        <v>345941.01056000002</v>
      </c>
      <c r="K37" s="47"/>
      <c r="L37" s="47"/>
      <c r="M37" s="47"/>
    </row>
    <row r="38" spans="1:13" s="16" customFormat="1" ht="15" customHeight="1">
      <c r="A38" s="147" t="s">
        <v>699</v>
      </c>
      <c r="B38" s="114">
        <v>7758.0248499999998</v>
      </c>
      <c r="C38" s="114">
        <v>8941.4936199999993</v>
      </c>
      <c r="D38" s="114">
        <v>13815.508760000001</v>
      </c>
      <c r="E38" s="114">
        <v>13588.708060000001</v>
      </c>
      <c r="F38" s="114">
        <v>15893.422869999999</v>
      </c>
      <c r="G38" s="114">
        <v>9550.3416099999995</v>
      </c>
      <c r="H38" s="114">
        <v>11825.37356</v>
      </c>
      <c r="I38" s="114">
        <v>11038.44044</v>
      </c>
      <c r="J38" s="114">
        <v>10430.850269999999</v>
      </c>
      <c r="K38" s="47"/>
      <c r="L38" s="47"/>
      <c r="M38" s="47"/>
    </row>
    <row r="39" spans="1:13" s="16" customFormat="1" ht="15" customHeight="1">
      <c r="A39" s="147" t="s">
        <v>308</v>
      </c>
      <c r="B39" s="114">
        <v>6269.2842300000002</v>
      </c>
      <c r="C39" s="114">
        <v>6584.5871900000002</v>
      </c>
      <c r="D39" s="114">
        <v>7668.9812199999997</v>
      </c>
      <c r="E39" s="114">
        <v>7261.2170400000005</v>
      </c>
      <c r="F39" s="114">
        <v>7213.5481300000001</v>
      </c>
      <c r="G39" s="114">
        <v>6280.98099</v>
      </c>
      <c r="H39" s="114">
        <v>5755.3480199999995</v>
      </c>
      <c r="I39" s="114">
        <v>5634.2800099999995</v>
      </c>
      <c r="J39" s="114">
        <v>4817.2438300000003</v>
      </c>
      <c r="K39" s="47"/>
      <c r="L39" s="47"/>
      <c r="M39" s="47"/>
    </row>
    <row r="40" spans="1:13" s="16" customFormat="1" ht="15" customHeight="1">
      <c r="A40" s="147" t="s">
        <v>314</v>
      </c>
      <c r="B40" s="114">
        <v>0</v>
      </c>
      <c r="C40" s="114">
        <v>0</v>
      </c>
      <c r="D40" s="114">
        <v>0</v>
      </c>
      <c r="E40" s="114">
        <v>0</v>
      </c>
      <c r="F40" s="114">
        <v>0</v>
      </c>
      <c r="G40" s="114">
        <v>0</v>
      </c>
      <c r="H40" s="114">
        <v>0</v>
      </c>
      <c r="I40" s="114">
        <v>0</v>
      </c>
      <c r="J40" s="114">
        <v>0</v>
      </c>
      <c r="K40" s="47"/>
      <c r="L40" s="47"/>
      <c r="M40" s="47"/>
    </row>
    <row r="41" spans="1:13" s="16" customFormat="1" ht="15" customHeight="1">
      <c r="A41" s="147" t="s">
        <v>700</v>
      </c>
      <c r="B41" s="114">
        <v>0</v>
      </c>
      <c r="C41" s="114">
        <v>0</v>
      </c>
      <c r="D41" s="114">
        <v>29079.14055</v>
      </c>
      <c r="E41" s="114">
        <v>26393.186699999998</v>
      </c>
      <c r="F41" s="114">
        <v>21454.38781</v>
      </c>
      <c r="G41" s="114">
        <v>13797.050080000001</v>
      </c>
      <c r="H41" s="114">
        <v>11483.746050000002</v>
      </c>
      <c r="I41" s="114">
        <v>9152.1510099999996</v>
      </c>
      <c r="J41" s="114">
        <v>6899.30458</v>
      </c>
      <c r="K41" s="47"/>
      <c r="L41" s="47"/>
      <c r="M41" s="47"/>
    </row>
    <row r="42" spans="1:13" s="17" customFormat="1" ht="15" customHeight="1" thickBot="1">
      <c r="A42" s="147" t="s">
        <v>489</v>
      </c>
      <c r="B42" s="114">
        <v>0</v>
      </c>
      <c r="C42" s="114">
        <v>0</v>
      </c>
      <c r="D42" s="114">
        <v>0</v>
      </c>
      <c r="E42" s="114">
        <v>0</v>
      </c>
      <c r="F42" s="114">
        <v>0</v>
      </c>
      <c r="G42" s="114">
        <v>88343.235000000001</v>
      </c>
      <c r="H42" s="114">
        <v>90470.673680000007</v>
      </c>
      <c r="I42" s="114">
        <v>90361.99893999999</v>
      </c>
      <c r="J42" s="114">
        <v>91893.024430000005</v>
      </c>
      <c r="K42" s="47"/>
      <c r="L42" s="47"/>
      <c r="M42" s="47"/>
    </row>
    <row r="43" spans="1:13" ht="15" customHeight="1" thickTop="1" thickBot="1">
      <c r="A43" s="396" t="s">
        <v>701</v>
      </c>
      <c r="B43" s="397">
        <v>75218.352329999994</v>
      </c>
      <c r="C43" s="397">
        <v>77206.751099999994</v>
      </c>
      <c r="D43" s="397">
        <v>80573.70040999999</v>
      </c>
      <c r="E43" s="397">
        <v>82155.124309999999</v>
      </c>
      <c r="F43" s="397">
        <v>91270.748510000005</v>
      </c>
      <c r="G43" s="397">
        <v>75079.2264</v>
      </c>
      <c r="H43" s="397">
        <v>67588.248420000004</v>
      </c>
      <c r="I43" s="397">
        <v>71279.888579999999</v>
      </c>
      <c r="J43" s="397">
        <v>69770.386780000001</v>
      </c>
      <c r="K43" s="47"/>
      <c r="L43" s="47"/>
      <c r="M43" s="47"/>
    </row>
    <row r="44" spans="1:13" s="16" customFormat="1" ht="15" customHeight="1" thickTop="1">
      <c r="A44" s="147" t="s">
        <v>329</v>
      </c>
      <c r="B44" s="114">
        <v>56901.64</v>
      </c>
      <c r="C44" s="114">
        <v>64379.44</v>
      </c>
      <c r="D44" s="114">
        <v>66180</v>
      </c>
      <c r="E44" s="114">
        <v>68500.47</v>
      </c>
      <c r="F44" s="114">
        <v>69116.27</v>
      </c>
      <c r="G44" s="114">
        <v>88878.28</v>
      </c>
      <c r="H44" s="114">
        <v>89221.28</v>
      </c>
      <c r="I44" s="114">
        <v>89221.28</v>
      </c>
      <c r="J44" s="114">
        <v>89221.28</v>
      </c>
      <c r="K44" s="47"/>
      <c r="L44" s="47"/>
      <c r="M44" s="47"/>
    </row>
    <row r="45" spans="1:13" s="16" customFormat="1" ht="15" customHeight="1">
      <c r="A45" s="147" t="s">
        <v>333</v>
      </c>
      <c r="B45" s="114">
        <v>5359.5865000000003</v>
      </c>
      <c r="C45" s="114">
        <v>53.62059</v>
      </c>
      <c r="D45" s="114">
        <v>53.625589999999995</v>
      </c>
      <c r="E45" s="114">
        <v>8564.9655899999998</v>
      </c>
      <c r="F45" s="114">
        <v>12556.749589999999</v>
      </c>
      <c r="G45" s="114">
        <v>396.62559000000005</v>
      </c>
      <c r="H45" s="114">
        <v>2340.7555899999998</v>
      </c>
      <c r="I45" s="114">
        <v>9131.1355899999999</v>
      </c>
      <c r="J45" s="114">
        <v>12856.73559</v>
      </c>
      <c r="K45" s="47"/>
      <c r="L45" s="47"/>
      <c r="M45" s="47"/>
    </row>
    <row r="46" spans="1:13" s="16" customFormat="1" ht="15" customHeight="1">
      <c r="A46" s="147" t="s">
        <v>337</v>
      </c>
      <c r="B46" s="114">
        <v>0</v>
      </c>
      <c r="C46" s="114">
        <v>0</v>
      </c>
      <c r="D46" s="114">
        <v>0</v>
      </c>
      <c r="E46" s="114">
        <v>0</v>
      </c>
      <c r="F46" s="114">
        <v>0</v>
      </c>
      <c r="G46" s="114">
        <v>0</v>
      </c>
      <c r="H46" s="114">
        <v>0</v>
      </c>
      <c r="I46" s="114">
        <v>0</v>
      </c>
      <c r="J46" s="114">
        <v>0</v>
      </c>
      <c r="K46" s="47"/>
      <c r="L46" s="47"/>
      <c r="M46" s="47"/>
    </row>
    <row r="47" spans="1:13" s="16" customFormat="1" ht="15" customHeight="1">
      <c r="A47" s="147" t="s">
        <v>702</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47"/>
      <c r="L47" s="47"/>
      <c r="M47" s="47"/>
    </row>
    <row r="48" spans="1:13" s="16" customFormat="1" ht="15" customHeight="1">
      <c r="A48" s="147" t="s">
        <v>343</v>
      </c>
      <c r="B48" s="114">
        <v>2585.5167700000002</v>
      </c>
      <c r="C48" s="114">
        <v>2143.5297700000001</v>
      </c>
      <c r="D48" s="114">
        <v>3495.5610999999999</v>
      </c>
      <c r="E48" s="114">
        <v>-6104.3811100000003</v>
      </c>
      <c r="F48" s="114">
        <v>5123.8402000000006</v>
      </c>
      <c r="G48" s="114">
        <v>-19181.951929999999</v>
      </c>
      <c r="H48" s="114">
        <v>-28960.05991</v>
      </c>
      <c r="I48" s="114">
        <v>-32058.799749999998</v>
      </c>
      <c r="J48" s="114">
        <v>-37293.901549999995</v>
      </c>
      <c r="K48" s="47"/>
      <c r="L48" s="47"/>
      <c r="M48" s="47"/>
    </row>
    <row r="49" spans="1:13" s="16" customFormat="1" ht="15" customHeight="1">
      <c r="A49" s="148" t="s">
        <v>703</v>
      </c>
      <c r="B49" s="114">
        <v>0</v>
      </c>
      <c r="C49" s="114">
        <v>0</v>
      </c>
      <c r="D49" s="114">
        <v>0</v>
      </c>
      <c r="E49" s="114">
        <v>615.80131999999992</v>
      </c>
      <c r="F49" s="114">
        <v>0</v>
      </c>
      <c r="G49" s="114">
        <v>5.77E-3</v>
      </c>
      <c r="H49" s="114">
        <v>-19181.951929999999</v>
      </c>
      <c r="I49" s="114">
        <v>-19181.951929999999</v>
      </c>
      <c r="J49" s="114">
        <v>-32058.799749999998</v>
      </c>
      <c r="K49" s="47"/>
      <c r="L49" s="47"/>
      <c r="M49" s="47"/>
    </row>
    <row r="50" spans="1:13" s="17" customFormat="1" ht="15" customHeight="1" thickBot="1">
      <c r="A50" s="148" t="s">
        <v>704</v>
      </c>
      <c r="B50" s="114">
        <v>2585.5167700000002</v>
      </c>
      <c r="C50" s="114">
        <v>2143.5297700000001</v>
      </c>
      <c r="D50" s="114">
        <v>3495.5610999999999</v>
      </c>
      <c r="E50" s="114">
        <v>-6720.1824299999998</v>
      </c>
      <c r="F50" s="114">
        <v>5123.8402000000006</v>
      </c>
      <c r="G50" s="114">
        <v>-19181.957699999999</v>
      </c>
      <c r="H50" s="114">
        <v>-9778.1079800000007</v>
      </c>
      <c r="I50" s="114">
        <v>-12876.847820000001</v>
      </c>
      <c r="J50" s="114">
        <v>-5235.1017999999995</v>
      </c>
      <c r="K50" s="47"/>
      <c r="L50" s="47"/>
      <c r="M50" s="47"/>
    </row>
    <row r="51" spans="1:13" ht="15" customHeight="1" thickTop="1" thickBot="1">
      <c r="A51" s="396" t="s">
        <v>705</v>
      </c>
      <c r="B51" s="397">
        <v>869986.88075999997</v>
      </c>
      <c r="C51" s="397">
        <v>960797.49751000002</v>
      </c>
      <c r="D51" s="397">
        <v>1077607.3699100001</v>
      </c>
      <c r="E51" s="397">
        <v>1146905.83018</v>
      </c>
      <c r="F51" s="397">
        <v>1149294.34775</v>
      </c>
      <c r="G51" s="397">
        <v>1008829.3669400001</v>
      </c>
      <c r="H51" s="397">
        <v>960391.15225000004</v>
      </c>
      <c r="I51" s="397">
        <v>917764.62651999993</v>
      </c>
      <c r="J51" s="397">
        <v>889777.94678</v>
      </c>
      <c r="K51" s="47"/>
      <c r="L51" s="47"/>
      <c r="M51" s="47"/>
    </row>
    <row r="52" spans="1:13" s="16" customFormat="1" ht="15" customHeight="1" thickTop="1">
      <c r="A52" s="113" t="s">
        <v>706</v>
      </c>
      <c r="B52" s="114">
        <v>68080.586609999998</v>
      </c>
      <c r="C52" s="114">
        <v>70856.858519999994</v>
      </c>
      <c r="D52" s="114">
        <v>71663.501340000003</v>
      </c>
      <c r="E52" s="114">
        <v>88420.87715</v>
      </c>
      <c r="F52" s="114">
        <v>62750.019700000004</v>
      </c>
      <c r="G52" s="114">
        <v>50553.169259999995</v>
      </c>
      <c r="H52" s="114">
        <v>28138.851460000002</v>
      </c>
      <c r="I52" s="114">
        <v>31952.63898</v>
      </c>
      <c r="J52" s="114">
        <v>26225.411929999998</v>
      </c>
      <c r="K52" s="47"/>
      <c r="L52" s="47"/>
      <c r="M52" s="47"/>
    </row>
    <row r="53" spans="1:13" s="17" customFormat="1" ht="15" customHeight="1">
      <c r="A53" s="148" t="s">
        <v>707</v>
      </c>
      <c r="B53" s="114">
        <v>0</v>
      </c>
      <c r="C53" s="114">
        <v>0</v>
      </c>
      <c r="D53" s="114">
        <v>0</v>
      </c>
      <c r="E53" s="114">
        <v>0</v>
      </c>
      <c r="F53" s="114">
        <v>0</v>
      </c>
      <c r="G53" s="114">
        <v>0</v>
      </c>
      <c r="H53" s="114">
        <v>0</v>
      </c>
      <c r="I53" s="114">
        <v>0</v>
      </c>
      <c r="J53" s="114">
        <v>0</v>
      </c>
      <c r="K53" s="47"/>
      <c r="L53" s="47"/>
      <c r="M53" s="47"/>
    </row>
    <row r="54" spans="1:13" s="17" customFormat="1" ht="15" customHeight="1">
      <c r="A54" s="148" t="s">
        <v>708</v>
      </c>
      <c r="B54" s="114">
        <v>67772.306629999992</v>
      </c>
      <c r="C54" s="114">
        <v>70300.586219999997</v>
      </c>
      <c r="D54" s="114">
        <v>70988.70766</v>
      </c>
      <c r="E54" s="114">
        <v>86475.31684</v>
      </c>
      <c r="F54" s="114">
        <v>60634.05558</v>
      </c>
      <c r="G54" s="114">
        <v>47594.607229999994</v>
      </c>
      <c r="H54" s="114">
        <v>25815.60468</v>
      </c>
      <c r="I54" s="114">
        <v>29782.08526</v>
      </c>
      <c r="J54" s="114">
        <v>24228.273639999999</v>
      </c>
      <c r="K54" s="47"/>
      <c r="L54" s="47"/>
      <c r="M54" s="47"/>
    </row>
    <row r="55" spans="1:13" s="17" customFormat="1" ht="15" customHeight="1">
      <c r="A55" s="148" t="s">
        <v>709</v>
      </c>
      <c r="B55" s="114">
        <v>0</v>
      </c>
      <c r="C55" s="114">
        <v>0</v>
      </c>
      <c r="D55" s="114">
        <v>0</v>
      </c>
      <c r="E55" s="114">
        <v>0</v>
      </c>
      <c r="F55" s="114">
        <v>0</v>
      </c>
      <c r="G55" s="114">
        <v>0</v>
      </c>
      <c r="H55" s="114">
        <v>0</v>
      </c>
      <c r="I55" s="114">
        <v>0</v>
      </c>
      <c r="J55" s="114">
        <v>0</v>
      </c>
      <c r="K55" s="47"/>
      <c r="L55" s="47"/>
      <c r="M55" s="47"/>
    </row>
    <row r="56" spans="1:13" s="17" customFormat="1" ht="15" customHeight="1">
      <c r="A56" s="148" t="s">
        <v>710</v>
      </c>
      <c r="B56" s="114">
        <v>308.27997999999997</v>
      </c>
      <c r="C56" s="114">
        <v>556.27230000000009</v>
      </c>
      <c r="D56" s="114">
        <v>674.79367999999999</v>
      </c>
      <c r="E56" s="114">
        <v>1945.5603100000001</v>
      </c>
      <c r="F56" s="114">
        <v>2115.9641200000001</v>
      </c>
      <c r="G56" s="114">
        <v>2958.5620299999996</v>
      </c>
      <c r="H56" s="114">
        <v>2323.2467799999999</v>
      </c>
      <c r="I56" s="114">
        <v>2170.5537200000003</v>
      </c>
      <c r="J56" s="114">
        <v>1997.1382900000001</v>
      </c>
      <c r="K56" s="47"/>
      <c r="L56" s="47"/>
      <c r="M56" s="47"/>
    </row>
    <row r="57" spans="1:13" s="17" customFormat="1" ht="15" customHeight="1">
      <c r="A57" s="148" t="s">
        <v>711</v>
      </c>
      <c r="B57" s="114">
        <v>0</v>
      </c>
      <c r="C57" s="114">
        <v>0</v>
      </c>
      <c r="D57" s="114">
        <v>0</v>
      </c>
      <c r="E57" s="114">
        <v>0</v>
      </c>
      <c r="F57" s="114">
        <v>0</v>
      </c>
      <c r="G57" s="114">
        <v>0</v>
      </c>
      <c r="H57" s="114">
        <v>0</v>
      </c>
      <c r="I57" s="114">
        <v>0</v>
      </c>
      <c r="J57" s="114">
        <v>0</v>
      </c>
      <c r="K57" s="47"/>
      <c r="L57" s="47"/>
      <c r="M57" s="47"/>
    </row>
    <row r="58" spans="1:13" s="17" customFormat="1" ht="15" customHeight="1">
      <c r="A58" s="147" t="s">
        <v>712</v>
      </c>
      <c r="B58" s="114">
        <v>1658071.6937299999</v>
      </c>
      <c r="C58" s="114">
        <v>1921947.83663</v>
      </c>
      <c r="D58" s="114">
        <v>2216462.4696</v>
      </c>
      <c r="E58" s="114">
        <v>2335798.3624499999</v>
      </c>
      <c r="F58" s="114">
        <v>2342579.9192199996</v>
      </c>
      <c r="G58" s="114">
        <v>2295465.7046500002</v>
      </c>
      <c r="H58" s="114">
        <v>2215247.4031100003</v>
      </c>
      <c r="I58" s="114">
        <v>2137419.4205100001</v>
      </c>
      <c r="J58" s="114">
        <v>1920998.5820799998</v>
      </c>
      <c r="K58" s="47"/>
      <c r="L58" s="47"/>
      <c r="M58" s="47"/>
    </row>
    <row r="59" spans="1:13" ht="30" customHeight="1">
      <c r="A59" s="398" t="s">
        <v>713</v>
      </c>
      <c r="B59" s="399">
        <v>80590.710560000007</v>
      </c>
      <c r="C59" s="399">
        <v>90654.960730000006</v>
      </c>
      <c r="D59" s="399">
        <v>102494.93459999999</v>
      </c>
      <c r="E59" s="399">
        <v>112902.21595999999</v>
      </c>
      <c r="F59" s="399">
        <v>111377.8023</v>
      </c>
      <c r="G59" s="399">
        <v>103585.6482</v>
      </c>
      <c r="H59" s="399">
        <v>52265.273950000003</v>
      </c>
      <c r="I59" s="399">
        <v>84033.367249999996</v>
      </c>
      <c r="J59" s="399">
        <v>41183.579290000001</v>
      </c>
      <c r="K59" s="47"/>
      <c r="L59" s="47"/>
      <c r="M59" s="47"/>
    </row>
    <row r="60" spans="1:13" ht="15" customHeight="1">
      <c r="A60" s="148" t="s">
        <v>714</v>
      </c>
      <c r="B60" s="114">
        <v>-26932.675510000001</v>
      </c>
      <c r="C60" s="114">
        <v>-32502.58122</v>
      </c>
      <c r="D60" s="114">
        <v>-35662.804349999999</v>
      </c>
      <c r="E60" s="114">
        <v>-35351.749469999995</v>
      </c>
      <c r="F60" s="114">
        <v>-37127.260439999998</v>
      </c>
      <c r="G60" s="114">
        <v>-34707.238950000006</v>
      </c>
      <c r="H60" s="114">
        <v>-17689.288860000001</v>
      </c>
      <c r="I60" s="114">
        <v>-29993.969269999998</v>
      </c>
      <c r="J60" s="114">
        <v>-16313.35628</v>
      </c>
      <c r="K60" s="47"/>
      <c r="L60" s="47"/>
      <c r="M60" s="47"/>
    </row>
    <row r="61" spans="1:13" ht="15" customHeight="1">
      <c r="A61" s="147" t="s">
        <v>715</v>
      </c>
      <c r="B61" s="114">
        <v>53658.035049999999</v>
      </c>
      <c r="C61" s="114">
        <v>58152.379509999999</v>
      </c>
      <c r="D61" s="114">
        <v>66832.130250000002</v>
      </c>
      <c r="E61" s="114">
        <v>77550.466489999992</v>
      </c>
      <c r="F61" s="114">
        <v>74250.541859999998</v>
      </c>
      <c r="G61" s="114">
        <v>68878.409249999997</v>
      </c>
      <c r="H61" s="114">
        <v>34575.985090000002</v>
      </c>
      <c r="I61" s="114">
        <v>54039.397979999994</v>
      </c>
      <c r="J61" s="114">
        <v>24870.223010000002</v>
      </c>
      <c r="K61" s="47"/>
      <c r="L61" s="47"/>
      <c r="M61" s="47"/>
    </row>
    <row r="62" spans="1:13" ht="15" customHeight="1">
      <c r="A62" s="116" t="s">
        <v>716</v>
      </c>
      <c r="B62" s="114">
        <v>3722.33104</v>
      </c>
      <c r="C62" s="114">
        <v>5487.1685700000007</v>
      </c>
      <c r="D62" s="114">
        <v>7783.9442800000006</v>
      </c>
      <c r="E62" s="114">
        <v>7855.2120100000002</v>
      </c>
      <c r="F62" s="114">
        <v>19457.31523</v>
      </c>
      <c r="G62" s="114">
        <v>11910.43894</v>
      </c>
      <c r="H62" s="114">
        <v>1083.9565400000001</v>
      </c>
      <c r="I62" s="114">
        <v>4196.8964699999997</v>
      </c>
      <c r="J62" s="114">
        <v>5835.4617800000005</v>
      </c>
      <c r="K62" s="47"/>
      <c r="L62" s="47"/>
      <c r="M62" s="47"/>
    </row>
    <row r="63" spans="1:13" ht="15" customHeight="1">
      <c r="A63" s="148" t="s">
        <v>717</v>
      </c>
      <c r="B63" s="114">
        <v>-1668.8838799999999</v>
      </c>
      <c r="C63" s="114">
        <v>-1828.36303</v>
      </c>
      <c r="D63" s="114">
        <v>-4076.27288</v>
      </c>
      <c r="E63" s="114">
        <v>-5508.0469599999997</v>
      </c>
      <c r="F63" s="114">
        <v>-6791.42065</v>
      </c>
      <c r="G63" s="114">
        <v>-7499.1151799999998</v>
      </c>
      <c r="H63" s="114">
        <v>-1167.62229</v>
      </c>
      <c r="I63" s="114">
        <v>-3198.9636700000001</v>
      </c>
      <c r="J63" s="114">
        <v>-3545.7764099999999</v>
      </c>
      <c r="K63" s="47"/>
      <c r="L63" s="47"/>
      <c r="M63" s="47"/>
    </row>
    <row r="64" spans="1:13" ht="15" customHeight="1">
      <c r="A64" s="117" t="s">
        <v>718</v>
      </c>
      <c r="B64" s="114">
        <v>55711.482210000002</v>
      </c>
      <c r="C64" s="114">
        <v>61811.18505</v>
      </c>
      <c r="D64" s="114">
        <v>70539.801650000009</v>
      </c>
      <c r="E64" s="114">
        <v>79897.631540000002</v>
      </c>
      <c r="F64" s="114">
        <v>86916.43643999999</v>
      </c>
      <c r="G64" s="114">
        <v>73289.733010000011</v>
      </c>
      <c r="H64" s="114">
        <v>34492.319340000002</v>
      </c>
      <c r="I64" s="114">
        <v>55037.330780000004</v>
      </c>
      <c r="J64" s="114">
        <v>27159.908380000001</v>
      </c>
      <c r="K64" s="47"/>
      <c r="L64" s="47"/>
      <c r="M64" s="47"/>
    </row>
    <row r="65" spans="1:13" ht="15" customHeight="1">
      <c r="A65" s="116" t="s">
        <v>719</v>
      </c>
      <c r="B65" s="114">
        <v>9421.7871799999994</v>
      </c>
      <c r="C65" s="114">
        <v>5039.2596700000004</v>
      </c>
      <c r="D65" s="114">
        <v>18600.295320000001</v>
      </c>
      <c r="E65" s="114">
        <v>20160.938329999997</v>
      </c>
      <c r="F65" s="114">
        <v>19463.320350000002</v>
      </c>
      <c r="G65" s="114">
        <v>25190.381239999999</v>
      </c>
      <c r="H65" s="114">
        <v>48783.798060000001</v>
      </c>
      <c r="I65" s="114">
        <v>119014.91899999999</v>
      </c>
      <c r="J65" s="114">
        <v>20047.481989999997</v>
      </c>
      <c r="K65" s="47"/>
      <c r="L65" s="47"/>
      <c r="M65" s="47"/>
    </row>
    <row r="66" spans="1:13" ht="15" customHeight="1">
      <c r="A66" s="116" t="s">
        <v>720</v>
      </c>
      <c r="B66" s="114">
        <v>-20152.789980000001</v>
      </c>
      <c r="C66" s="114">
        <v>-12949.760330000001</v>
      </c>
      <c r="D66" s="114">
        <v>-29105.785620000002</v>
      </c>
      <c r="E66" s="114">
        <v>-43072.585610000002</v>
      </c>
      <c r="F66" s="114">
        <v>-34572.346700000002</v>
      </c>
      <c r="G66" s="114">
        <v>-56257.572950000002</v>
      </c>
      <c r="H66" s="114">
        <v>-60370.439350000001</v>
      </c>
      <c r="I66" s="114">
        <v>-132822.49454000001</v>
      </c>
      <c r="J66" s="114">
        <v>-21260.428079999998</v>
      </c>
      <c r="K66" s="47"/>
      <c r="L66" s="47"/>
      <c r="M66" s="47"/>
    </row>
    <row r="67" spans="1:13" ht="15" customHeight="1">
      <c r="A67" s="147" t="s">
        <v>721</v>
      </c>
      <c r="B67" s="114">
        <v>44980.47941</v>
      </c>
      <c r="C67" s="114">
        <v>53900.684390000002</v>
      </c>
      <c r="D67" s="114">
        <v>60034.311350000004</v>
      </c>
      <c r="E67" s="114">
        <v>56985.984259999997</v>
      </c>
      <c r="F67" s="114">
        <v>71807.410090000005</v>
      </c>
      <c r="G67" s="114">
        <v>42222.541299999997</v>
      </c>
      <c r="H67" s="114">
        <v>22905.678050000002</v>
      </c>
      <c r="I67" s="114">
        <v>41229.755239999999</v>
      </c>
      <c r="J67" s="114">
        <v>25946.962289999999</v>
      </c>
      <c r="K67" s="47"/>
      <c r="L67" s="47"/>
      <c r="M67" s="47"/>
    </row>
    <row r="68" spans="1:13" ht="15" customHeight="1">
      <c r="A68" s="148" t="s">
        <v>722</v>
      </c>
      <c r="B68" s="114">
        <v>-41959.99381</v>
      </c>
      <c r="C68" s="114">
        <v>-51734.626109999997</v>
      </c>
      <c r="D68" s="114">
        <v>-56667.239520000003</v>
      </c>
      <c r="E68" s="114">
        <v>-63709.406000000003</v>
      </c>
      <c r="F68" s="114">
        <v>-66310.685420000009</v>
      </c>
      <c r="G68" s="114">
        <v>-61442.752829999998</v>
      </c>
      <c r="H68" s="114">
        <v>-32770.682260000001</v>
      </c>
      <c r="I68" s="114">
        <v>-53529.128320000003</v>
      </c>
      <c r="J68" s="114">
        <v>-31313.511750000001</v>
      </c>
      <c r="K68" s="47"/>
      <c r="L68" s="47"/>
      <c r="M68" s="47"/>
    </row>
    <row r="69" spans="1:13" ht="15" customHeight="1">
      <c r="A69" s="117" t="s">
        <v>723</v>
      </c>
      <c r="B69" s="114">
        <v>3020.4856</v>
      </c>
      <c r="C69" s="114">
        <v>2166.0582799999997</v>
      </c>
      <c r="D69" s="114">
        <v>3367.0718299999999</v>
      </c>
      <c r="E69" s="114">
        <v>-6723.4217399999998</v>
      </c>
      <c r="F69" s="114">
        <v>5496.7246699999996</v>
      </c>
      <c r="G69" s="114">
        <v>-19220.21153</v>
      </c>
      <c r="H69" s="114">
        <v>-9865.004210000001</v>
      </c>
      <c r="I69" s="114">
        <v>-12299.373079999999</v>
      </c>
      <c r="J69" s="114">
        <v>-5366.5494600000002</v>
      </c>
      <c r="K69" s="47"/>
      <c r="L69" s="47"/>
      <c r="M69" s="47"/>
    </row>
    <row r="70" spans="1:13" ht="15" customHeight="1">
      <c r="A70" s="117" t="s">
        <v>724</v>
      </c>
      <c r="B70" s="114">
        <v>-1.9599999999999999E-3</v>
      </c>
      <c r="C70" s="114">
        <v>-5.8E-4</v>
      </c>
      <c r="D70" s="114">
        <v>-2.1160000000000002E-2</v>
      </c>
      <c r="E70" s="114">
        <v>-5.9100000000000003E-3</v>
      </c>
      <c r="F70" s="114">
        <v>2.9999999999999997E-4</v>
      </c>
      <c r="G70" s="114">
        <v>4.8999999999999998E-4</v>
      </c>
      <c r="H70" s="114">
        <v>5.0320000000000004E-2</v>
      </c>
      <c r="I70" s="114">
        <v>2.9999999999999997E-4</v>
      </c>
      <c r="J70" s="114">
        <v>1.0000000000000001E-5</v>
      </c>
      <c r="K70" s="47"/>
      <c r="L70" s="47"/>
      <c r="M70" s="47"/>
    </row>
    <row r="71" spans="1:13" ht="15" customHeight="1">
      <c r="A71" s="115" t="s">
        <v>1127</v>
      </c>
      <c r="B71" s="114">
        <v>-1.9599999999999999E-3</v>
      </c>
      <c r="C71" s="114">
        <v>-5.8E-4</v>
      </c>
      <c r="D71" s="114">
        <v>-2.1160000000000002E-2</v>
      </c>
      <c r="E71" s="114">
        <v>-5.9100000000000003E-3</v>
      </c>
      <c r="F71" s="114">
        <v>2.9999999999999997E-4</v>
      </c>
      <c r="G71" s="114">
        <v>4.8999999999999998E-4</v>
      </c>
      <c r="H71" s="114">
        <v>5.0320000000000004E-2</v>
      </c>
      <c r="I71" s="114">
        <v>2.9999999999999997E-4</v>
      </c>
      <c r="J71" s="114">
        <v>1.0000000000000001E-5</v>
      </c>
      <c r="K71" s="47"/>
      <c r="L71" s="47"/>
      <c r="M71" s="47"/>
    </row>
    <row r="72" spans="1:13" ht="15" customHeight="1">
      <c r="A72" s="115" t="s">
        <v>1128</v>
      </c>
      <c r="B72" s="114">
        <v>0</v>
      </c>
      <c r="C72" s="114">
        <v>0</v>
      </c>
      <c r="D72" s="114">
        <v>0</v>
      </c>
      <c r="E72" s="114">
        <v>0</v>
      </c>
      <c r="F72" s="114">
        <v>0</v>
      </c>
      <c r="G72" s="114">
        <v>0</v>
      </c>
      <c r="H72" s="114">
        <v>0</v>
      </c>
      <c r="I72" s="114">
        <v>0</v>
      </c>
      <c r="J72" s="114">
        <v>0</v>
      </c>
      <c r="K72" s="47"/>
      <c r="L72" s="47"/>
      <c r="M72" s="47"/>
    </row>
    <row r="73" spans="1:13" ht="15" customHeight="1">
      <c r="A73" s="147" t="s">
        <v>725</v>
      </c>
      <c r="B73" s="114">
        <v>-0.17263999999999999</v>
      </c>
      <c r="C73" s="114">
        <v>-0.13641</v>
      </c>
      <c r="D73" s="114">
        <v>-0.25264999999999999</v>
      </c>
      <c r="E73" s="114">
        <v>-3.39418</v>
      </c>
      <c r="F73" s="114">
        <v>-0.17911000000000002</v>
      </c>
      <c r="G73" s="114">
        <v>-7.4150000000000008E-2</v>
      </c>
      <c r="H73" s="114">
        <v>-1.6030000000000003E-2</v>
      </c>
      <c r="I73" s="114">
        <v>-1.32E-2</v>
      </c>
      <c r="J73" s="114">
        <v>-2.4599999999999999E-3</v>
      </c>
      <c r="K73" s="47"/>
      <c r="L73" s="47"/>
      <c r="M73" s="47"/>
    </row>
    <row r="74" spans="1:13" ht="15" customHeight="1">
      <c r="A74" s="147" t="s">
        <v>1559</v>
      </c>
      <c r="B74" s="114">
        <v>6.9800000000000001E-3</v>
      </c>
      <c r="C74" s="114">
        <v>1.0230000000000001E-2</v>
      </c>
      <c r="D74" s="114">
        <v>-5.3699999999999998E-3</v>
      </c>
      <c r="E74" s="114">
        <v>-3.2856900000000002</v>
      </c>
      <c r="F74" s="114">
        <v>-3.9900000000000005E-3</v>
      </c>
      <c r="G74" s="114">
        <v>-4.2729999999999997E-2</v>
      </c>
      <c r="H74" s="114">
        <v>-1.6030000000000003E-2</v>
      </c>
      <c r="I74" s="114">
        <v>-1.32E-2</v>
      </c>
      <c r="J74" s="114">
        <v>-2.3500000000000001E-3</v>
      </c>
      <c r="K74" s="47"/>
      <c r="L74" s="47"/>
      <c r="M74" s="47"/>
    </row>
    <row r="75" spans="1:13" ht="15" customHeight="1">
      <c r="A75" s="148" t="s">
        <v>467</v>
      </c>
      <c r="B75" s="114">
        <v>-0.17962</v>
      </c>
      <c r="C75" s="114">
        <v>-0.14663999999999999</v>
      </c>
      <c r="D75" s="114">
        <v>-0.24728</v>
      </c>
      <c r="E75" s="114">
        <v>-0.10848999999999999</v>
      </c>
      <c r="F75" s="114">
        <v>-0.17512</v>
      </c>
      <c r="G75" s="114">
        <v>-3.1420000000000003E-2</v>
      </c>
      <c r="H75" s="114">
        <v>0</v>
      </c>
      <c r="I75" s="114">
        <v>0</v>
      </c>
      <c r="J75" s="114">
        <v>-1.1E-4</v>
      </c>
      <c r="K75" s="47"/>
      <c r="L75" s="47"/>
      <c r="M75" s="47"/>
    </row>
    <row r="76" spans="1:13" ht="15" customHeight="1">
      <c r="A76" s="147" t="s">
        <v>726</v>
      </c>
      <c r="B76" s="114">
        <v>3020.3110000000001</v>
      </c>
      <c r="C76" s="114">
        <v>2165.9212900000002</v>
      </c>
      <c r="D76" s="114">
        <v>3366.7980200000002</v>
      </c>
      <c r="E76" s="114">
        <v>-6726.8218299999999</v>
      </c>
      <c r="F76" s="114">
        <v>5496.5458600000002</v>
      </c>
      <c r="G76" s="114">
        <v>-19220.285190000002</v>
      </c>
      <c r="H76" s="114">
        <v>-9864.9699199999995</v>
      </c>
      <c r="I76" s="114">
        <v>-12299.385980000001</v>
      </c>
      <c r="J76" s="114">
        <v>-5366.5519100000001</v>
      </c>
      <c r="K76" s="47"/>
      <c r="L76" s="47"/>
      <c r="M76" s="47"/>
    </row>
    <row r="77" spans="1:13" ht="15" customHeight="1">
      <c r="A77" s="149" t="s">
        <v>1118</v>
      </c>
      <c r="B77" s="114">
        <v>3.0449999999999999</v>
      </c>
      <c r="C77" s="114">
        <v>0.13</v>
      </c>
      <c r="D77" s="114">
        <v>0</v>
      </c>
      <c r="E77" s="114">
        <v>0</v>
      </c>
      <c r="F77" s="114">
        <v>0</v>
      </c>
      <c r="G77" s="114">
        <v>0</v>
      </c>
      <c r="H77" s="114">
        <v>0</v>
      </c>
      <c r="I77" s="114">
        <v>0</v>
      </c>
      <c r="J77" s="114">
        <v>0</v>
      </c>
      <c r="K77" s="47"/>
      <c r="L77" s="47"/>
      <c r="M77" s="47"/>
    </row>
    <row r="78" spans="1:13" ht="15" customHeight="1">
      <c r="A78" s="117" t="s">
        <v>727</v>
      </c>
      <c r="B78" s="114">
        <v>3023.3560000000002</v>
      </c>
      <c r="C78" s="114">
        <v>2166.0512899999999</v>
      </c>
      <c r="D78" s="114">
        <v>3366.7980200000002</v>
      </c>
      <c r="E78" s="114">
        <v>-6726.8218299999999</v>
      </c>
      <c r="F78" s="114">
        <v>5496.5458600000002</v>
      </c>
      <c r="G78" s="114">
        <v>-19220.285190000002</v>
      </c>
      <c r="H78" s="114">
        <v>-9864.9699199999995</v>
      </c>
      <c r="I78" s="114">
        <v>-12299.385980000001</v>
      </c>
      <c r="J78" s="114">
        <v>-5366.5519100000001</v>
      </c>
      <c r="K78" s="47"/>
      <c r="L78" s="47"/>
      <c r="M78" s="47"/>
    </row>
    <row r="79" spans="1:13" ht="15" customHeight="1">
      <c r="A79" s="116" t="s">
        <v>728</v>
      </c>
      <c r="B79" s="114">
        <v>-437.83922999999999</v>
      </c>
      <c r="C79" s="114">
        <v>-22.521519999999999</v>
      </c>
      <c r="D79" s="114">
        <v>128.76308</v>
      </c>
      <c r="E79" s="114">
        <v>6.6393999999999993</v>
      </c>
      <c r="F79" s="114">
        <v>-372.70565999999997</v>
      </c>
      <c r="G79" s="114">
        <v>38.327489999999997</v>
      </c>
      <c r="H79" s="114">
        <v>86.861940000000004</v>
      </c>
      <c r="I79" s="114">
        <v>-577.46183999999994</v>
      </c>
      <c r="J79" s="114">
        <v>131.45011</v>
      </c>
      <c r="K79" s="47"/>
      <c r="L79" s="47"/>
      <c r="M79" s="47"/>
    </row>
    <row r="80" spans="1:13" ht="15" customHeight="1">
      <c r="A80" s="147" t="s">
        <v>729</v>
      </c>
      <c r="B80" s="114">
        <v>2585.5167700000002</v>
      </c>
      <c r="C80" s="114">
        <v>2143.5297700000001</v>
      </c>
      <c r="D80" s="114">
        <v>3495.5610999999999</v>
      </c>
      <c r="E80" s="114">
        <v>-6720.1824299999998</v>
      </c>
      <c r="F80" s="114">
        <v>5123.8402000000006</v>
      </c>
      <c r="G80" s="114">
        <v>-19181.957699999999</v>
      </c>
      <c r="H80" s="114">
        <v>-9778.1079800000007</v>
      </c>
      <c r="I80" s="114">
        <v>-12876.847820000001</v>
      </c>
      <c r="J80" s="114">
        <v>-5235.1017999999995</v>
      </c>
      <c r="K80" s="47"/>
      <c r="L80" s="47"/>
      <c r="M80" s="47"/>
    </row>
    <row r="81" spans="1:13" ht="15" customHeight="1">
      <c r="A81" s="116" t="s">
        <v>730</v>
      </c>
      <c r="B81" s="114">
        <v>0</v>
      </c>
      <c r="C81" s="114">
        <v>0</v>
      </c>
      <c r="D81" s="114">
        <v>0</v>
      </c>
      <c r="E81" s="114">
        <v>0</v>
      </c>
      <c r="F81" s="114">
        <v>0</v>
      </c>
      <c r="G81" s="114">
        <v>0</v>
      </c>
      <c r="H81" s="114">
        <v>0</v>
      </c>
      <c r="I81" s="114">
        <v>0</v>
      </c>
      <c r="J81" s="114">
        <v>0</v>
      </c>
      <c r="K81" s="47"/>
      <c r="L81" s="47"/>
      <c r="M81" s="47"/>
    </row>
    <row r="82" spans="1:13" ht="15" customHeight="1">
      <c r="A82" s="147" t="s">
        <v>731</v>
      </c>
      <c r="B82" s="114">
        <v>2585.5167700000002</v>
      </c>
      <c r="C82" s="114">
        <v>2143.5297700000001</v>
      </c>
      <c r="D82" s="114">
        <v>3495.5610999999999</v>
      </c>
      <c r="E82" s="114">
        <v>-6720.1824299999998</v>
      </c>
      <c r="F82" s="114">
        <v>5123.8402000000006</v>
      </c>
      <c r="G82" s="114">
        <v>-19181.957699999999</v>
      </c>
      <c r="H82" s="114">
        <v>-9778.1079800000007</v>
      </c>
      <c r="I82" s="114">
        <v>-12876.847820000001</v>
      </c>
      <c r="J82" s="114">
        <v>-5235.1017999999995</v>
      </c>
      <c r="K82" s="47"/>
      <c r="L82" s="47"/>
      <c r="M82" s="47"/>
    </row>
    <row r="83" spans="1:13" ht="15" customHeight="1" thickBot="1">
      <c r="A83" s="116" t="s">
        <v>732</v>
      </c>
      <c r="B83" s="114">
        <v>0</v>
      </c>
      <c r="C83" s="114">
        <v>0</v>
      </c>
      <c r="D83" s="114">
        <v>0</v>
      </c>
      <c r="E83" s="114">
        <v>0</v>
      </c>
      <c r="F83" s="114">
        <v>0</v>
      </c>
      <c r="G83" s="114">
        <v>0</v>
      </c>
      <c r="H83" s="114">
        <v>0</v>
      </c>
      <c r="I83" s="114">
        <v>0</v>
      </c>
      <c r="J83" s="114">
        <v>0</v>
      </c>
      <c r="K83" s="47"/>
      <c r="L83" s="47"/>
      <c r="M83" s="47"/>
    </row>
    <row r="84" spans="1:13" ht="15" customHeight="1" thickTop="1" thickBot="1">
      <c r="A84" s="396" t="s">
        <v>733</v>
      </c>
      <c r="B84" s="397">
        <v>2585.5167700000002</v>
      </c>
      <c r="C84" s="397">
        <v>2143.5297700000001</v>
      </c>
      <c r="D84" s="397">
        <v>3495.5610999999999</v>
      </c>
      <c r="E84" s="397">
        <v>-6720.1824299999998</v>
      </c>
      <c r="F84" s="397">
        <v>5123.8402000000006</v>
      </c>
      <c r="G84" s="397">
        <v>-19181.957699999999</v>
      </c>
      <c r="H84" s="397">
        <v>-9778.1079800000007</v>
      </c>
      <c r="I84" s="397">
        <v>-12876.847820000001</v>
      </c>
      <c r="J84" s="397">
        <v>-5235.1017999999995</v>
      </c>
      <c r="K84" s="47"/>
      <c r="L84" s="47"/>
      <c r="M84" s="47"/>
    </row>
    <row r="85" spans="1:13" ht="3.75" customHeight="1" thickTop="1" thickBot="1">
      <c r="A85" s="118"/>
      <c r="B85" s="119"/>
      <c r="C85" s="119"/>
      <c r="D85" s="119"/>
      <c r="E85" s="119"/>
      <c r="F85" s="119"/>
      <c r="G85" s="119"/>
      <c r="H85" s="119"/>
      <c r="I85" s="119"/>
      <c r="J85" s="119"/>
      <c r="K85" s="47"/>
      <c r="L85" s="47"/>
      <c r="M85" s="47"/>
    </row>
    <row r="86" spans="1:13" ht="15" customHeight="1" thickTop="1">
      <c r="A86" s="70"/>
      <c r="B86" s="25"/>
      <c r="C86" s="25"/>
      <c r="D86" s="25"/>
      <c r="E86" s="25"/>
      <c r="F86" s="25"/>
      <c r="G86" s="25"/>
      <c r="H86" s="25"/>
      <c r="I86" s="25"/>
      <c r="J86" s="25"/>
      <c r="K86" s="47"/>
      <c r="L86" s="47"/>
      <c r="M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9" t="s">
        <v>475</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15" customHeight="1">
      <c r="A3" s="740" t="s">
        <v>1140</v>
      </c>
      <c r="B3" s="740"/>
      <c r="C3" s="740"/>
      <c r="D3" s="740"/>
      <c r="E3" s="740"/>
      <c r="F3" s="740"/>
      <c r="G3" s="740"/>
      <c r="H3" s="740"/>
      <c r="I3" s="740"/>
      <c r="J3" s="740"/>
    </row>
    <row r="4" spans="1:10" ht="30" customHeight="1">
      <c r="A4" s="741" t="s">
        <v>547</v>
      </c>
      <c r="B4" s="741"/>
      <c r="C4" s="741"/>
      <c r="D4" s="741"/>
      <c r="E4" s="741"/>
      <c r="F4" s="741"/>
      <c r="G4" s="741"/>
      <c r="H4" s="741"/>
      <c r="I4" s="741"/>
      <c r="J4" s="741"/>
    </row>
    <row r="5" spans="1:10" ht="3.75" customHeight="1" thickBot="1">
      <c r="A5" s="47"/>
      <c r="B5" s="47"/>
      <c r="C5" s="47"/>
      <c r="D5" s="47"/>
      <c r="E5" s="47"/>
      <c r="F5" s="47"/>
      <c r="G5" s="47"/>
      <c r="H5" s="47"/>
      <c r="I5" s="47"/>
      <c r="J5" s="47"/>
    </row>
    <row r="6" spans="1:10" s="15" customFormat="1" ht="30" customHeight="1" thickTop="1" thickBot="1">
      <c r="A6" s="560"/>
      <c r="B6" s="394" t="s">
        <v>670</v>
      </c>
      <c r="C6" s="394" t="s">
        <v>671</v>
      </c>
      <c r="D6" s="394" t="s">
        <v>672</v>
      </c>
      <c r="E6" s="394" t="s">
        <v>673</v>
      </c>
      <c r="F6" s="394" t="s">
        <v>674</v>
      </c>
      <c r="G6" s="394" t="s">
        <v>675</v>
      </c>
      <c r="H6" s="394" t="s">
        <v>1572</v>
      </c>
      <c r="I6" s="394" t="s">
        <v>1433</v>
      </c>
      <c r="J6" s="394" t="s">
        <v>1573</v>
      </c>
    </row>
    <row r="7" spans="1:10" ht="15" customHeight="1" thickTop="1" thickBot="1">
      <c r="A7" s="396" t="s">
        <v>676</v>
      </c>
      <c r="B7" s="397">
        <v>2617801.0359999998</v>
      </c>
      <c r="C7" s="397">
        <v>2942920.1361100003</v>
      </c>
      <c r="D7" s="397">
        <v>3343173.19539</v>
      </c>
      <c r="E7" s="397">
        <v>3420756.0660700002</v>
      </c>
      <c r="F7" s="397">
        <v>3655442.6066900003</v>
      </c>
      <c r="G7" s="397">
        <v>3871436.4313300001</v>
      </c>
      <c r="H7" s="397">
        <v>4302225.99976</v>
      </c>
      <c r="I7" s="397">
        <v>4539811.2889899993</v>
      </c>
      <c r="J7" s="397">
        <v>5118575.57345</v>
      </c>
    </row>
    <row r="8" spans="1:10" s="16" customFormat="1" ht="15" customHeight="1" thickTop="1">
      <c r="A8" s="147" t="s">
        <v>193</v>
      </c>
      <c r="B8" s="114">
        <v>124164.60539</v>
      </c>
      <c r="C8" s="114">
        <v>164598.07703000001</v>
      </c>
      <c r="D8" s="114">
        <v>301711.5442</v>
      </c>
      <c r="E8" s="114">
        <v>177296.3909</v>
      </c>
      <c r="F8" s="114">
        <v>256950.68463</v>
      </c>
      <c r="G8" s="114">
        <v>296256.77467000001</v>
      </c>
      <c r="H8" s="114">
        <v>338439.36381000001</v>
      </c>
      <c r="I8" s="114">
        <v>291857.77698000002</v>
      </c>
      <c r="J8" s="114">
        <v>638590.94283000007</v>
      </c>
    </row>
    <row r="9" spans="1:10" s="16" customFormat="1" ht="15" customHeight="1">
      <c r="A9" s="147" t="s">
        <v>202</v>
      </c>
      <c r="B9" s="114">
        <v>113597.42627</v>
      </c>
      <c r="C9" s="114">
        <v>93027.850539999999</v>
      </c>
      <c r="D9" s="114">
        <v>121892.82326</v>
      </c>
      <c r="E9" s="114">
        <v>152429.51761000001</v>
      </c>
      <c r="F9" s="114">
        <v>61542.297350000001</v>
      </c>
      <c r="G9" s="114">
        <v>81653.40340000001</v>
      </c>
      <c r="H9" s="114">
        <v>128914.82205</v>
      </c>
      <c r="I9" s="114">
        <v>191003.78096999999</v>
      </c>
      <c r="J9" s="114">
        <v>322115.02974000003</v>
      </c>
    </row>
    <row r="10" spans="1:10" s="16" customFormat="1" ht="15" customHeight="1">
      <c r="A10" s="147" t="s">
        <v>211</v>
      </c>
      <c r="B10" s="114">
        <v>2282998.1688299999</v>
      </c>
      <c r="C10" s="114">
        <v>2571384.9606999997</v>
      </c>
      <c r="D10" s="114">
        <v>2743960.5041499999</v>
      </c>
      <c r="E10" s="114">
        <v>2838923.6910399999</v>
      </c>
      <c r="F10" s="114">
        <v>3098050.2146700001</v>
      </c>
      <c r="G10" s="114">
        <v>3242975.6119899997</v>
      </c>
      <c r="H10" s="114">
        <v>3370680.3143600002</v>
      </c>
      <c r="I10" s="114">
        <v>3655642.41848</v>
      </c>
      <c r="J10" s="114">
        <v>3790090.5125100003</v>
      </c>
    </row>
    <row r="11" spans="1:10" s="16" customFormat="1" ht="15" customHeight="1">
      <c r="A11" s="148" t="s">
        <v>677</v>
      </c>
      <c r="B11" s="114">
        <v>2287530.91133</v>
      </c>
      <c r="C11" s="114">
        <v>2575004.7435999997</v>
      </c>
      <c r="D11" s="114">
        <v>2736393.1309499997</v>
      </c>
      <c r="E11" s="114">
        <v>2829824.9759999998</v>
      </c>
      <c r="F11" s="114">
        <v>3077284.2771000001</v>
      </c>
      <c r="G11" s="114">
        <v>3235623.20328</v>
      </c>
      <c r="H11" s="114">
        <v>3215032.6713800002</v>
      </c>
      <c r="I11" s="114">
        <v>3365412.10286</v>
      </c>
      <c r="J11" s="114">
        <v>3380301.3558400003</v>
      </c>
    </row>
    <row r="12" spans="1:10" s="16" customFormat="1" ht="15" customHeight="1">
      <c r="A12" s="148" t="s">
        <v>678</v>
      </c>
      <c r="B12" s="114">
        <v>2273540.2989899996</v>
      </c>
      <c r="C12" s="114">
        <v>2547374.0981000001</v>
      </c>
      <c r="D12" s="114">
        <v>2699144.5355100003</v>
      </c>
      <c r="E12" s="114">
        <v>2790211.6661900003</v>
      </c>
      <c r="F12" s="114">
        <v>3036603.0761500001</v>
      </c>
      <c r="G12" s="114">
        <v>3180719.4671100001</v>
      </c>
      <c r="H12" s="114">
        <v>3158308.7732299999</v>
      </c>
      <c r="I12" s="114">
        <v>3305508.2818899998</v>
      </c>
      <c r="J12" s="114">
        <v>3309596.83531</v>
      </c>
    </row>
    <row r="13" spans="1:10" s="16" customFormat="1" ht="15" customHeight="1">
      <c r="A13" s="148" t="s">
        <v>679</v>
      </c>
      <c r="B13" s="114">
        <v>13990.61234</v>
      </c>
      <c r="C13" s="114">
        <v>27630.645499999999</v>
      </c>
      <c r="D13" s="114">
        <v>37248.595439999997</v>
      </c>
      <c r="E13" s="114">
        <v>39613.309809999999</v>
      </c>
      <c r="F13" s="114">
        <v>40681.200950000006</v>
      </c>
      <c r="G13" s="114">
        <v>54903.736170000004</v>
      </c>
      <c r="H13" s="114">
        <v>56723.898150000001</v>
      </c>
      <c r="I13" s="114">
        <v>59903.820970000001</v>
      </c>
      <c r="J13" s="114">
        <v>70704.520529999994</v>
      </c>
    </row>
    <row r="14" spans="1:10" s="16" customFormat="1" ht="15" customHeight="1">
      <c r="A14" s="148" t="s">
        <v>680</v>
      </c>
      <c r="B14" s="114">
        <v>15803.948890000001</v>
      </c>
      <c r="C14" s="114">
        <v>16195.820109999999</v>
      </c>
      <c r="D14" s="114">
        <v>14759.79722</v>
      </c>
      <c r="E14" s="114">
        <v>12297.144689999999</v>
      </c>
      <c r="F14" s="114">
        <v>23511.06437</v>
      </c>
      <c r="G14" s="114">
        <v>16734.71357</v>
      </c>
      <c r="H14" s="114">
        <v>27373.156719999999</v>
      </c>
      <c r="I14" s="114">
        <v>12436.3963</v>
      </c>
      <c r="J14" s="114">
        <v>11968.16979</v>
      </c>
    </row>
    <row r="15" spans="1:10" s="16" customFormat="1" ht="15" customHeight="1">
      <c r="A15" s="148" t="s">
        <v>681</v>
      </c>
      <c r="B15" s="114">
        <v>15480.98144</v>
      </c>
      <c r="C15" s="114">
        <v>14567.283029999999</v>
      </c>
      <c r="D15" s="114">
        <v>13793.33251</v>
      </c>
      <c r="E15" s="114">
        <v>12146.51958</v>
      </c>
      <c r="F15" s="114">
        <v>22773.866409999999</v>
      </c>
      <c r="G15" s="114">
        <v>16400.78775</v>
      </c>
      <c r="H15" s="114">
        <v>25860.499469999999</v>
      </c>
      <c r="I15" s="114">
        <v>11930.007</v>
      </c>
      <c r="J15" s="114">
        <v>11651.690839999999</v>
      </c>
    </row>
    <row r="16" spans="1:10" s="16" customFormat="1" ht="15" customHeight="1">
      <c r="A16" s="148" t="s">
        <v>682</v>
      </c>
      <c r="B16" s="114">
        <v>322.96744999999999</v>
      </c>
      <c r="C16" s="114">
        <v>1628.5370800000001</v>
      </c>
      <c r="D16" s="114">
        <v>966.46470999999997</v>
      </c>
      <c r="E16" s="114">
        <v>150.62510999999998</v>
      </c>
      <c r="F16" s="114">
        <v>737.19795999999997</v>
      </c>
      <c r="G16" s="114">
        <v>333.92581999999999</v>
      </c>
      <c r="H16" s="114">
        <v>1512.65725</v>
      </c>
      <c r="I16" s="114">
        <v>506.38929999999999</v>
      </c>
      <c r="J16" s="114">
        <v>316.47895</v>
      </c>
    </row>
    <row r="17" spans="1:10" s="16" customFormat="1" ht="15" customHeight="1">
      <c r="A17" s="148" t="s">
        <v>683</v>
      </c>
      <c r="B17" s="114">
        <v>14274.664359999999</v>
      </c>
      <c r="C17" s="114">
        <v>26136.09316</v>
      </c>
      <c r="D17" s="114">
        <v>44112.171219999997</v>
      </c>
      <c r="E17" s="114">
        <v>48529.291420000001</v>
      </c>
      <c r="F17" s="114">
        <v>41955.550759999998</v>
      </c>
      <c r="G17" s="114">
        <v>47223.652630000004</v>
      </c>
      <c r="H17" s="114">
        <v>49465.158729999996</v>
      </c>
      <c r="I17" s="114">
        <v>46576.097829999999</v>
      </c>
      <c r="J17" s="114">
        <v>44068.812909999993</v>
      </c>
    </row>
    <row r="18" spans="1:10" s="16" customFormat="1" ht="15" customHeight="1">
      <c r="A18" s="148" t="s">
        <v>684</v>
      </c>
      <c r="B18" s="114">
        <v>14034.911039999999</v>
      </c>
      <c r="C18" s="114">
        <v>23381.933109999998</v>
      </c>
      <c r="D18" s="114">
        <v>41937.198710000004</v>
      </c>
      <c r="E18" s="114">
        <v>45529.343390000002</v>
      </c>
      <c r="F18" s="114">
        <v>40693.94601</v>
      </c>
      <c r="G18" s="114">
        <v>45580.07273</v>
      </c>
      <c r="H18" s="114">
        <v>47598.94414</v>
      </c>
      <c r="I18" s="114">
        <v>43739.510179999997</v>
      </c>
      <c r="J18" s="114">
        <v>42765.891950000005</v>
      </c>
    </row>
    <row r="19" spans="1:10" s="16" customFormat="1" ht="15" customHeight="1">
      <c r="A19" s="148" t="s">
        <v>685</v>
      </c>
      <c r="B19" s="114">
        <v>239.75332</v>
      </c>
      <c r="C19" s="114">
        <v>2754.16005</v>
      </c>
      <c r="D19" s="114">
        <v>2174.9725099999996</v>
      </c>
      <c r="E19" s="114">
        <v>2999.94803</v>
      </c>
      <c r="F19" s="114">
        <v>1261.60475</v>
      </c>
      <c r="G19" s="114">
        <v>1643.5799</v>
      </c>
      <c r="H19" s="114">
        <v>1866.21459</v>
      </c>
      <c r="I19" s="114">
        <v>2836.5876499999999</v>
      </c>
      <c r="J19" s="114">
        <v>1302.9209599999999</v>
      </c>
    </row>
    <row r="20" spans="1:10" s="16" customFormat="1" ht="15" customHeight="1">
      <c r="A20" s="148" t="s">
        <v>224</v>
      </c>
      <c r="B20" s="114">
        <v>38372.869960000004</v>
      </c>
      <c r="C20" s="114">
        <v>38766.04941</v>
      </c>
      <c r="D20" s="114">
        <v>41286.042289999998</v>
      </c>
      <c r="E20" s="114">
        <v>43827.151949999999</v>
      </c>
      <c r="F20" s="114">
        <v>46232.014280000003</v>
      </c>
      <c r="G20" s="114">
        <v>49677.034950000001</v>
      </c>
      <c r="H20" s="114">
        <v>203092.99377</v>
      </c>
      <c r="I20" s="114">
        <v>370176.27145999996</v>
      </c>
      <c r="J20" s="114">
        <v>477319.84572000004</v>
      </c>
    </row>
    <row r="21" spans="1:10" s="16" customFormat="1" ht="15" customHeight="1">
      <c r="A21" s="148" t="s">
        <v>686</v>
      </c>
      <c r="B21" s="114">
        <v>-72984.225709999999</v>
      </c>
      <c r="C21" s="114">
        <v>-84717.745580000003</v>
      </c>
      <c r="D21" s="114">
        <v>-92590.637530000007</v>
      </c>
      <c r="E21" s="114">
        <v>-95554.873019999999</v>
      </c>
      <c r="F21" s="114">
        <v>-90932.69184</v>
      </c>
      <c r="G21" s="114">
        <v>-106282.99244</v>
      </c>
      <c r="H21" s="114">
        <v>-124283.66623999999</v>
      </c>
      <c r="I21" s="114">
        <v>-138958.44996999999</v>
      </c>
      <c r="J21" s="114">
        <v>-123567.67174999999</v>
      </c>
    </row>
    <row r="22" spans="1:10" s="16" customFormat="1" ht="15" customHeight="1">
      <c r="A22" s="147" t="s">
        <v>237</v>
      </c>
      <c r="B22" s="114">
        <v>19516.115269999998</v>
      </c>
      <c r="C22" s="114">
        <v>23895.968570000001</v>
      </c>
      <c r="D22" s="114">
        <v>28951.98473</v>
      </c>
      <c r="E22" s="114">
        <v>39903.627260000001</v>
      </c>
      <c r="F22" s="114">
        <v>22033.82085</v>
      </c>
      <c r="G22" s="114">
        <v>35949.696020000003</v>
      </c>
      <c r="H22" s="114">
        <v>62131.632340000004</v>
      </c>
      <c r="I22" s="114">
        <v>65529.434719999997</v>
      </c>
      <c r="J22" s="114">
        <v>67995.862049999996</v>
      </c>
    </row>
    <row r="23" spans="1:10" s="16" customFormat="1" ht="15" customHeight="1">
      <c r="A23" s="147" t="s">
        <v>243</v>
      </c>
      <c r="B23" s="114">
        <v>1.0999999999999999E-2</v>
      </c>
      <c r="C23" s="114">
        <v>64.815269999999998</v>
      </c>
      <c r="D23" s="114">
        <v>2438.5225499999997</v>
      </c>
      <c r="E23" s="114">
        <v>8056.8140199999998</v>
      </c>
      <c r="F23" s="114">
        <v>8031.7045099999996</v>
      </c>
      <c r="G23" s="114">
        <v>3319.8590199999999</v>
      </c>
      <c r="H23" s="114">
        <v>1486.29232</v>
      </c>
      <c r="I23" s="114">
        <v>1429.6446299999998</v>
      </c>
      <c r="J23" s="114">
        <v>1138.85457</v>
      </c>
    </row>
    <row r="24" spans="1:10" s="16" customFormat="1" ht="15" customHeight="1">
      <c r="A24" s="147" t="s">
        <v>687</v>
      </c>
      <c r="B24" s="114">
        <v>387.89777000000004</v>
      </c>
      <c r="C24" s="114">
        <v>387.89777000000004</v>
      </c>
      <c r="D24" s="114">
        <v>34297.107590000007</v>
      </c>
      <c r="E24" s="114">
        <v>47058.10224</v>
      </c>
      <c r="F24" s="114">
        <v>43818.946040000003</v>
      </c>
      <c r="G24" s="114">
        <v>51385.32948</v>
      </c>
      <c r="H24" s="114">
        <v>223435.44344</v>
      </c>
      <c r="I24" s="114">
        <v>183868.54731999998</v>
      </c>
      <c r="J24" s="114">
        <v>143048.98535</v>
      </c>
    </row>
    <row r="25" spans="1:10" s="16" customFormat="1" ht="15" customHeight="1">
      <c r="A25" s="147" t="s">
        <v>254</v>
      </c>
      <c r="B25" s="114">
        <v>64745.07473</v>
      </c>
      <c r="C25" s="114">
        <v>77494.46802</v>
      </c>
      <c r="D25" s="114">
        <v>97889.376680000001</v>
      </c>
      <c r="E25" s="114">
        <v>141175.39791</v>
      </c>
      <c r="F25" s="114">
        <v>149343.88816</v>
      </c>
      <c r="G25" s="114">
        <v>142251.04428999999</v>
      </c>
      <c r="H25" s="114">
        <v>136224.27013999998</v>
      </c>
      <c r="I25" s="114">
        <v>134506.60490999999</v>
      </c>
      <c r="J25" s="114">
        <v>132322.603</v>
      </c>
    </row>
    <row r="26" spans="1:10" s="16" customFormat="1" ht="15" customHeight="1">
      <c r="A26" s="147" t="s">
        <v>688</v>
      </c>
      <c r="B26" s="114">
        <v>12391.73674</v>
      </c>
      <c r="C26" s="114">
        <v>12066.09821</v>
      </c>
      <c r="D26" s="114">
        <v>12031.33223</v>
      </c>
      <c r="E26" s="114">
        <v>15912.525089999999</v>
      </c>
      <c r="F26" s="114">
        <v>15671.05048</v>
      </c>
      <c r="G26" s="114">
        <v>17644.712460000002</v>
      </c>
      <c r="H26" s="114">
        <v>40913.861299999997</v>
      </c>
      <c r="I26" s="114">
        <v>15973.080980000001</v>
      </c>
      <c r="J26" s="114">
        <v>23272.7834</v>
      </c>
    </row>
    <row r="27" spans="1:10" s="17" customFormat="1" ht="15" customHeight="1" thickBot="1">
      <c r="A27" s="147" t="s">
        <v>270</v>
      </c>
      <c r="B27" s="114">
        <v>0</v>
      </c>
      <c r="C27" s="114">
        <v>0</v>
      </c>
      <c r="D27" s="114">
        <v>0</v>
      </c>
      <c r="E27" s="114">
        <v>0</v>
      </c>
      <c r="F27" s="114">
        <v>0</v>
      </c>
      <c r="G27" s="114">
        <v>0</v>
      </c>
      <c r="H27" s="114">
        <v>0</v>
      </c>
      <c r="I27" s="114">
        <v>0</v>
      </c>
      <c r="J27" s="114">
        <v>0</v>
      </c>
    </row>
    <row r="28" spans="1:10" ht="15" customHeight="1" thickTop="1" thickBot="1">
      <c r="A28" s="396" t="s">
        <v>689</v>
      </c>
      <c r="B28" s="397">
        <v>2424822.0438000001</v>
      </c>
      <c r="C28" s="397">
        <v>2725826.5228000004</v>
      </c>
      <c r="D28" s="397">
        <v>3108557.40381</v>
      </c>
      <c r="E28" s="397">
        <v>3171377.6573600001</v>
      </c>
      <c r="F28" s="397">
        <v>3409523.5293699997</v>
      </c>
      <c r="G28" s="397">
        <v>3557274.3309999998</v>
      </c>
      <c r="H28" s="397">
        <v>3984703.7136200001</v>
      </c>
      <c r="I28" s="397">
        <v>4206005.6270199995</v>
      </c>
      <c r="J28" s="397">
        <v>4768223.9706000006</v>
      </c>
    </row>
    <row r="29" spans="1:10" s="16" customFormat="1" ht="15" customHeight="1" thickTop="1">
      <c r="A29" s="147" t="s">
        <v>690</v>
      </c>
      <c r="B29" s="114">
        <v>2079137.2333900002</v>
      </c>
      <c r="C29" s="114">
        <v>2356369.03265</v>
      </c>
      <c r="D29" s="114">
        <v>2720624.48911</v>
      </c>
      <c r="E29" s="114">
        <v>2799240.3751399997</v>
      </c>
      <c r="F29" s="114">
        <v>2962069.3538600001</v>
      </c>
      <c r="G29" s="114">
        <v>3077884.6801999998</v>
      </c>
      <c r="H29" s="114">
        <v>3173145.7906900002</v>
      </c>
      <c r="I29" s="114">
        <v>3215663.3393699997</v>
      </c>
      <c r="J29" s="114">
        <v>3848589.7790399999</v>
      </c>
    </row>
    <row r="30" spans="1:10" s="16" customFormat="1" ht="15" customHeight="1">
      <c r="A30" s="148" t="s">
        <v>691</v>
      </c>
      <c r="B30" s="114">
        <v>13987.78001</v>
      </c>
      <c r="C30" s="114">
        <v>24819.116469999997</v>
      </c>
      <c r="D30" s="114">
        <v>41851.373890000003</v>
      </c>
      <c r="E30" s="114">
        <v>55765.342039999996</v>
      </c>
      <c r="F30" s="114">
        <v>65351.595829999998</v>
      </c>
      <c r="G30" s="114">
        <v>124456.3912</v>
      </c>
      <c r="H30" s="114">
        <v>246866.43977</v>
      </c>
      <c r="I30" s="114">
        <v>309287.70483999996</v>
      </c>
      <c r="J30" s="114">
        <v>501553.55147000001</v>
      </c>
    </row>
    <row r="31" spans="1:10" s="16" customFormat="1" ht="15" customHeight="1">
      <c r="A31" s="148" t="s">
        <v>692</v>
      </c>
      <c r="B31" s="114">
        <v>354026.26806000003</v>
      </c>
      <c r="C31" s="114">
        <v>348546.44702999998</v>
      </c>
      <c r="D31" s="114">
        <v>383852.04456000001</v>
      </c>
      <c r="E31" s="114">
        <v>408723.46737000003</v>
      </c>
      <c r="F31" s="114">
        <v>468725.52256999997</v>
      </c>
      <c r="G31" s="114">
        <v>487314.67287999997</v>
      </c>
      <c r="H31" s="114">
        <v>637243.0975700001</v>
      </c>
      <c r="I31" s="114">
        <v>728327.90285000007</v>
      </c>
      <c r="J31" s="114">
        <v>1000189.16613</v>
      </c>
    </row>
    <row r="32" spans="1:10" s="16" customFormat="1" ht="15" customHeight="1">
      <c r="A32" s="148" t="s">
        <v>693</v>
      </c>
      <c r="B32" s="114">
        <v>62791.574110000001</v>
      </c>
      <c r="C32" s="114">
        <v>11127.8897</v>
      </c>
      <c r="D32" s="114">
        <v>6051.1191699999999</v>
      </c>
      <c r="E32" s="114">
        <v>3874.8347400000002</v>
      </c>
      <c r="F32" s="114">
        <v>6172.2966100000003</v>
      </c>
      <c r="G32" s="114">
        <v>56831.34302</v>
      </c>
      <c r="H32" s="114">
        <v>55697.007140000002</v>
      </c>
      <c r="I32" s="114">
        <v>55382.358489999999</v>
      </c>
      <c r="J32" s="114">
        <v>52379.60845</v>
      </c>
    </row>
    <row r="33" spans="1:10" s="16" customFormat="1" ht="15" customHeight="1">
      <c r="A33" s="148" t="s">
        <v>694</v>
      </c>
      <c r="B33" s="114">
        <v>3913.56439</v>
      </c>
      <c r="C33" s="114">
        <v>3441.0439799999999</v>
      </c>
      <c r="D33" s="114">
        <v>3497.3060099999998</v>
      </c>
      <c r="E33" s="114">
        <v>6099.3832300000004</v>
      </c>
      <c r="F33" s="114">
        <v>9418.9530999999988</v>
      </c>
      <c r="G33" s="114">
        <v>7571.4543600000006</v>
      </c>
      <c r="H33" s="114">
        <v>8001.8348599999999</v>
      </c>
      <c r="I33" s="114">
        <v>9187.4818500000001</v>
      </c>
      <c r="J33" s="114">
        <v>9907.3943400000007</v>
      </c>
    </row>
    <row r="34" spans="1:10" s="16" customFormat="1" ht="15" customHeight="1">
      <c r="A34" s="148" t="s">
        <v>695</v>
      </c>
      <c r="B34" s="114">
        <v>1551940.7499300002</v>
      </c>
      <c r="C34" s="114">
        <v>1838942.8639</v>
      </c>
      <c r="D34" s="114">
        <v>2112504.2594900001</v>
      </c>
      <c r="E34" s="114">
        <v>2113567.4751900001</v>
      </c>
      <c r="F34" s="114">
        <v>2163320.3194499998</v>
      </c>
      <c r="G34" s="114">
        <v>2135019.0276500001</v>
      </c>
      <c r="H34" s="114">
        <v>1966066.9264</v>
      </c>
      <c r="I34" s="114">
        <v>1844570.9240299999</v>
      </c>
      <c r="J34" s="114">
        <v>2008577.8404000001</v>
      </c>
    </row>
    <row r="35" spans="1:10" s="16" customFormat="1" ht="15" customHeight="1">
      <c r="A35" s="148" t="s">
        <v>696</v>
      </c>
      <c r="B35" s="114">
        <v>92477.296889999998</v>
      </c>
      <c r="C35" s="114">
        <v>129491.67156999999</v>
      </c>
      <c r="D35" s="114">
        <v>172868.38599000001</v>
      </c>
      <c r="E35" s="114">
        <v>211209.87257000001</v>
      </c>
      <c r="F35" s="114">
        <v>249080.66630000001</v>
      </c>
      <c r="G35" s="114">
        <v>266691.79109000001</v>
      </c>
      <c r="H35" s="114">
        <v>259270.48494999998</v>
      </c>
      <c r="I35" s="114">
        <v>268906.96730999998</v>
      </c>
      <c r="J35" s="114">
        <v>275982.21824999998</v>
      </c>
    </row>
    <row r="36" spans="1:10" s="16" customFormat="1" ht="15" customHeight="1">
      <c r="A36" s="147" t="s">
        <v>697</v>
      </c>
      <c r="B36" s="114">
        <v>0</v>
      </c>
      <c r="C36" s="114">
        <v>0</v>
      </c>
      <c r="D36" s="114">
        <v>0.55749000000000004</v>
      </c>
      <c r="E36" s="114">
        <v>50.862699999999997</v>
      </c>
      <c r="F36" s="114">
        <v>55.264040000000001</v>
      </c>
      <c r="G36" s="114">
        <v>51.252559999999995</v>
      </c>
      <c r="H36" s="114">
        <v>109.51787</v>
      </c>
      <c r="I36" s="114">
        <v>83.004259999999988</v>
      </c>
      <c r="J36" s="114">
        <v>81.866029999999995</v>
      </c>
    </row>
    <row r="37" spans="1:10" s="16" customFormat="1" ht="15" customHeight="1">
      <c r="A37" s="147" t="s">
        <v>698</v>
      </c>
      <c r="B37" s="114">
        <v>82297.802689999997</v>
      </c>
      <c r="C37" s="114">
        <v>138292.99125999998</v>
      </c>
      <c r="D37" s="114">
        <v>165256.99258000002</v>
      </c>
      <c r="E37" s="114">
        <v>128324.5104</v>
      </c>
      <c r="F37" s="114">
        <v>214180.33887000001</v>
      </c>
      <c r="G37" s="114">
        <v>216624.90529</v>
      </c>
      <c r="H37" s="114">
        <v>328786.55514999997</v>
      </c>
      <c r="I37" s="114">
        <v>517524.40110000002</v>
      </c>
      <c r="J37" s="114">
        <v>623158.71150999994</v>
      </c>
    </row>
    <row r="38" spans="1:10" s="16" customFormat="1" ht="15" customHeight="1">
      <c r="A38" s="147" t="s">
        <v>699</v>
      </c>
      <c r="B38" s="114">
        <v>77897.626940000002</v>
      </c>
      <c r="C38" s="114">
        <v>65725.729269999996</v>
      </c>
      <c r="D38" s="114">
        <v>77923.574689999994</v>
      </c>
      <c r="E38" s="114">
        <v>91352.892219999994</v>
      </c>
      <c r="F38" s="114">
        <v>62127.036039999999</v>
      </c>
      <c r="G38" s="114">
        <v>102914.51715</v>
      </c>
      <c r="H38" s="114">
        <v>127667.37551000001</v>
      </c>
      <c r="I38" s="114">
        <v>133380.26691000001</v>
      </c>
      <c r="J38" s="114">
        <v>127057.71718000001</v>
      </c>
    </row>
    <row r="39" spans="1:10" s="16" customFormat="1" ht="15" customHeight="1">
      <c r="A39" s="147" t="s">
        <v>308</v>
      </c>
      <c r="B39" s="114">
        <v>36625.889340000002</v>
      </c>
      <c r="C39" s="114">
        <v>38482.664360000002</v>
      </c>
      <c r="D39" s="114">
        <v>40061.759789999996</v>
      </c>
      <c r="E39" s="114">
        <v>41943.028789999997</v>
      </c>
      <c r="F39" s="114">
        <v>46491.4283</v>
      </c>
      <c r="G39" s="114">
        <v>49590.010289999998</v>
      </c>
      <c r="H39" s="114">
        <v>50035.998970000001</v>
      </c>
      <c r="I39" s="114">
        <v>51604.266680000001</v>
      </c>
      <c r="J39" s="114">
        <v>52248.183840000005</v>
      </c>
    </row>
    <row r="40" spans="1:10" s="16" customFormat="1" ht="15" customHeight="1">
      <c r="A40" s="147" t="s">
        <v>314</v>
      </c>
      <c r="B40" s="114">
        <v>69900.427209999994</v>
      </c>
      <c r="C40" s="114">
        <v>48982.896280000001</v>
      </c>
      <c r="D40" s="114">
        <v>28042.460360000001</v>
      </c>
      <c r="E40" s="114">
        <v>21046.708579999999</v>
      </c>
      <c r="F40" s="114">
        <v>14041.048140000001</v>
      </c>
      <c r="G40" s="114">
        <v>7026.4693600000001</v>
      </c>
      <c r="H40" s="114">
        <v>0</v>
      </c>
      <c r="I40" s="114">
        <v>0</v>
      </c>
      <c r="J40" s="114">
        <v>0</v>
      </c>
    </row>
    <row r="41" spans="1:10" s="16" customFormat="1" ht="15" customHeight="1">
      <c r="A41" s="147" t="s">
        <v>700</v>
      </c>
      <c r="B41" s="114">
        <v>78963.064230000004</v>
      </c>
      <c r="C41" s="114">
        <v>77973.20898000001</v>
      </c>
      <c r="D41" s="114">
        <v>76647.569790000009</v>
      </c>
      <c r="E41" s="114">
        <v>89419.27953</v>
      </c>
      <c r="F41" s="114">
        <v>110559.06012000001</v>
      </c>
      <c r="G41" s="114">
        <v>98891.978109999996</v>
      </c>
      <c r="H41" s="114">
        <v>82301.357499999998</v>
      </c>
      <c r="I41" s="114">
        <v>83715.492469999997</v>
      </c>
      <c r="J41" s="114">
        <v>67494.210790000012</v>
      </c>
    </row>
    <row r="42" spans="1:10" s="17" customFormat="1" ht="15" customHeight="1" thickBot="1">
      <c r="A42" s="147" t="s">
        <v>489</v>
      </c>
      <c r="B42" s="114">
        <v>0</v>
      </c>
      <c r="C42" s="114">
        <v>0</v>
      </c>
      <c r="D42" s="114">
        <v>0</v>
      </c>
      <c r="E42" s="114">
        <v>0</v>
      </c>
      <c r="F42" s="114">
        <v>0</v>
      </c>
      <c r="G42" s="114">
        <v>4290.5180399999999</v>
      </c>
      <c r="H42" s="114">
        <v>222657.11793000001</v>
      </c>
      <c r="I42" s="114">
        <v>204034.85622999998</v>
      </c>
      <c r="J42" s="114">
        <v>49593.502209999999</v>
      </c>
    </row>
    <row r="43" spans="1:10" ht="15" customHeight="1" thickTop="1" thickBot="1">
      <c r="A43" s="396" t="s">
        <v>701</v>
      </c>
      <c r="B43" s="397">
        <v>192978.99219999998</v>
      </c>
      <c r="C43" s="397">
        <v>217093.61331000002</v>
      </c>
      <c r="D43" s="397">
        <v>234615.79158000002</v>
      </c>
      <c r="E43" s="397">
        <v>249378.40871000002</v>
      </c>
      <c r="F43" s="397">
        <v>245919.07731999998</v>
      </c>
      <c r="G43" s="397">
        <v>314162.10032999999</v>
      </c>
      <c r="H43" s="397">
        <v>317522.28613999998</v>
      </c>
      <c r="I43" s="397">
        <v>333805.66197000002</v>
      </c>
      <c r="J43" s="397">
        <v>350351.60285000002</v>
      </c>
    </row>
    <row r="44" spans="1:10" s="16" customFormat="1" ht="15" customHeight="1" thickTop="1">
      <c r="A44" s="147" t="s">
        <v>329</v>
      </c>
      <c r="B44" s="114">
        <v>139892.4</v>
      </c>
      <c r="C44" s="114">
        <v>168742.5</v>
      </c>
      <c r="D44" s="114">
        <v>180468.7</v>
      </c>
      <c r="E44" s="114">
        <v>194235.9</v>
      </c>
      <c r="F44" s="114">
        <v>208037.8</v>
      </c>
      <c r="G44" s="114">
        <v>247620.3</v>
      </c>
      <c r="H44" s="114">
        <v>266003.20000000001</v>
      </c>
      <c r="I44" s="114">
        <v>266003.20000000001</v>
      </c>
      <c r="J44" s="114">
        <v>294410.5</v>
      </c>
    </row>
    <row r="45" spans="1:10" s="16" customFormat="1" ht="15" customHeight="1">
      <c r="A45" s="147" t="s">
        <v>333</v>
      </c>
      <c r="B45" s="114">
        <v>883.29032999999993</v>
      </c>
      <c r="C45" s="114">
        <v>883.19180000000006</v>
      </c>
      <c r="D45" s="114">
        <v>883.09741000000008</v>
      </c>
      <c r="E45" s="114">
        <v>883.01370999999995</v>
      </c>
      <c r="F45" s="114">
        <v>882.28591000000006</v>
      </c>
      <c r="G45" s="114">
        <v>883.25976000000003</v>
      </c>
      <c r="H45" s="114">
        <v>883.62921999999992</v>
      </c>
      <c r="I45" s="114">
        <v>883.62921999999992</v>
      </c>
      <c r="J45" s="114">
        <v>883.85143000000005</v>
      </c>
    </row>
    <row r="46" spans="1:10" s="16" customFormat="1" ht="15" customHeight="1">
      <c r="A46" s="147" t="s">
        <v>337</v>
      </c>
      <c r="B46" s="114">
        <v>0</v>
      </c>
      <c r="C46" s="114">
        <v>0</v>
      </c>
      <c r="D46" s="114">
        <v>0</v>
      </c>
      <c r="E46" s="114">
        <v>0</v>
      </c>
      <c r="F46" s="114">
        <v>0</v>
      </c>
      <c r="G46" s="114">
        <v>0</v>
      </c>
      <c r="H46" s="114">
        <v>0</v>
      </c>
      <c r="I46" s="114">
        <v>0</v>
      </c>
      <c r="J46" s="114">
        <v>0</v>
      </c>
    </row>
    <row r="47" spans="1:10" s="16" customFormat="1" ht="15" customHeight="1">
      <c r="A47" s="147" t="s">
        <v>702</v>
      </c>
      <c r="B47" s="114">
        <v>15920.32474</v>
      </c>
      <c r="C47" s="114">
        <v>19548.622449999999</v>
      </c>
      <c r="D47" s="114">
        <v>22340.552359999998</v>
      </c>
      <c r="E47" s="114">
        <v>25432.896539999998</v>
      </c>
      <c r="F47" s="114">
        <v>28315.556390000002</v>
      </c>
      <c r="G47" s="114">
        <v>29183.799579999999</v>
      </c>
      <c r="H47" s="114">
        <v>33560.768499999998</v>
      </c>
      <c r="I47" s="114">
        <v>33560.768499999998</v>
      </c>
      <c r="J47" s="114">
        <v>36717.15986</v>
      </c>
    </row>
    <row r="48" spans="1:10" s="16" customFormat="1" ht="15" customHeight="1">
      <c r="A48" s="147" t="s">
        <v>343</v>
      </c>
      <c r="B48" s="114">
        <v>36282.977129999999</v>
      </c>
      <c r="C48" s="114">
        <v>27919.299059999998</v>
      </c>
      <c r="D48" s="114">
        <v>30923.44181</v>
      </c>
      <c r="E48" s="114">
        <v>28826.598460000001</v>
      </c>
      <c r="F48" s="114">
        <v>8683.435019999999</v>
      </c>
      <c r="G48" s="114">
        <v>36474.740990000006</v>
      </c>
      <c r="H48" s="114">
        <v>17074.688420000002</v>
      </c>
      <c r="I48" s="114">
        <v>33358.064250000003</v>
      </c>
      <c r="J48" s="114">
        <v>18340.091559999997</v>
      </c>
    </row>
    <row r="49" spans="1:10" s="16" customFormat="1" ht="15" customHeight="1">
      <c r="A49" s="148" t="s">
        <v>703</v>
      </c>
      <c r="B49" s="114">
        <v>0</v>
      </c>
      <c r="C49" s="114">
        <v>0</v>
      </c>
      <c r="D49" s="114">
        <v>0</v>
      </c>
      <c r="E49" s="114">
        <v>0</v>
      </c>
      <c r="F49" s="114">
        <v>1.0031399999999999</v>
      </c>
      <c r="G49" s="114">
        <v>0</v>
      </c>
      <c r="H49" s="114">
        <v>1794.15068</v>
      </c>
      <c r="I49" s="114">
        <v>1794.15068</v>
      </c>
      <c r="J49" s="114">
        <v>1794.15068</v>
      </c>
    </row>
    <row r="50" spans="1:10" s="17" customFormat="1" ht="15" customHeight="1" thickBot="1">
      <c r="A50" s="148" t="s">
        <v>704</v>
      </c>
      <c r="B50" s="114">
        <v>36282.977129999999</v>
      </c>
      <c r="C50" s="114">
        <v>27919.299059999998</v>
      </c>
      <c r="D50" s="114">
        <v>30923.44181</v>
      </c>
      <c r="E50" s="114">
        <v>28826.598460000001</v>
      </c>
      <c r="F50" s="114">
        <v>8682.4318800000001</v>
      </c>
      <c r="G50" s="114">
        <v>36474.740990000006</v>
      </c>
      <c r="H50" s="114">
        <v>15280.53774</v>
      </c>
      <c r="I50" s="114">
        <v>31563.913570000001</v>
      </c>
      <c r="J50" s="114">
        <v>16545.940880000002</v>
      </c>
    </row>
    <row r="51" spans="1:10" ht="15" customHeight="1" thickTop="1" thickBot="1">
      <c r="A51" s="396" t="s">
        <v>705</v>
      </c>
      <c r="B51" s="397">
        <v>2617801.0359999998</v>
      </c>
      <c r="C51" s="397">
        <v>2942920.1361100003</v>
      </c>
      <c r="D51" s="397">
        <v>3343173.19539</v>
      </c>
      <c r="E51" s="397">
        <v>3420756.0660700002</v>
      </c>
      <c r="F51" s="397">
        <v>3655442.6066900003</v>
      </c>
      <c r="G51" s="397">
        <v>3871436.4313300001</v>
      </c>
      <c r="H51" s="397">
        <v>4302225.99976</v>
      </c>
      <c r="I51" s="397">
        <v>4539811.2889899993</v>
      </c>
      <c r="J51" s="397">
        <v>5118575.57345</v>
      </c>
    </row>
    <row r="52" spans="1:10" s="16" customFormat="1" ht="15" customHeight="1" thickTop="1">
      <c r="A52" s="113" t="s">
        <v>706</v>
      </c>
      <c r="B52" s="114">
        <v>0</v>
      </c>
      <c r="C52" s="114">
        <v>436.40499999999997</v>
      </c>
      <c r="D52" s="114">
        <v>4087.8991499999997</v>
      </c>
      <c r="E52" s="114">
        <v>6761.6935199999998</v>
      </c>
      <c r="F52" s="114">
        <v>17582.83164</v>
      </c>
      <c r="G52" s="114">
        <v>29846.26197</v>
      </c>
      <c r="H52" s="114">
        <v>28449.861420000001</v>
      </c>
      <c r="I52" s="114">
        <v>33163.59042</v>
      </c>
      <c r="J52" s="114">
        <v>40707.00722</v>
      </c>
    </row>
    <row r="53" spans="1:10" s="17" customFormat="1" ht="15" customHeight="1">
      <c r="A53" s="148" t="s">
        <v>707</v>
      </c>
      <c r="B53" s="114">
        <v>0</v>
      </c>
      <c r="C53" s="114">
        <v>0</v>
      </c>
      <c r="D53" s="114">
        <v>0</v>
      </c>
      <c r="E53" s="114">
        <v>0</v>
      </c>
      <c r="F53" s="114">
        <v>0</v>
      </c>
      <c r="G53" s="114">
        <v>0</v>
      </c>
      <c r="H53" s="114">
        <v>0</v>
      </c>
      <c r="I53" s="114">
        <v>0</v>
      </c>
      <c r="J53" s="114">
        <v>0</v>
      </c>
    </row>
    <row r="54" spans="1:10" s="17" customFormat="1" ht="15" customHeight="1">
      <c r="A54" s="148" t="s">
        <v>708</v>
      </c>
      <c r="B54" s="114">
        <v>0</v>
      </c>
      <c r="C54" s="114">
        <v>0</v>
      </c>
      <c r="D54" s="114">
        <v>23.69838</v>
      </c>
      <c r="E54" s="114">
        <v>98.302999999999997</v>
      </c>
      <c r="F54" s="114">
        <v>4.5830000000000002</v>
      </c>
      <c r="G54" s="114">
        <v>0</v>
      </c>
      <c r="H54" s="114">
        <v>0</v>
      </c>
      <c r="I54" s="114">
        <v>0</v>
      </c>
      <c r="J54" s="114">
        <v>0</v>
      </c>
    </row>
    <row r="55" spans="1:10" s="17" customFormat="1" ht="15" customHeight="1">
      <c r="A55" s="148" t="s">
        <v>709</v>
      </c>
      <c r="B55" s="114">
        <v>0</v>
      </c>
      <c r="C55" s="114">
        <v>0</v>
      </c>
      <c r="D55" s="114">
        <v>0</v>
      </c>
      <c r="E55" s="114">
        <v>0</v>
      </c>
      <c r="F55" s="114">
        <v>0</v>
      </c>
      <c r="G55" s="114">
        <v>0</v>
      </c>
      <c r="H55" s="114">
        <v>0</v>
      </c>
      <c r="I55" s="114">
        <v>0</v>
      </c>
      <c r="J55" s="114">
        <v>0</v>
      </c>
    </row>
    <row r="56" spans="1:10" s="17" customFormat="1" ht="15" customHeight="1">
      <c r="A56" s="148" t="s">
        <v>710</v>
      </c>
      <c r="B56" s="114">
        <v>0</v>
      </c>
      <c r="C56" s="114">
        <v>436.40499999999997</v>
      </c>
      <c r="D56" s="114">
        <v>4064.2007699999999</v>
      </c>
      <c r="E56" s="114">
        <v>6663.3905199999999</v>
      </c>
      <c r="F56" s="114">
        <v>17578.248640000002</v>
      </c>
      <c r="G56" s="114">
        <v>29846.26197</v>
      </c>
      <c r="H56" s="114">
        <v>28449.861420000001</v>
      </c>
      <c r="I56" s="114">
        <v>33163.59042</v>
      </c>
      <c r="J56" s="114">
        <v>40707.00722</v>
      </c>
    </row>
    <row r="57" spans="1:10" s="17" customFormat="1" ht="15" customHeight="1">
      <c r="A57" s="148" t="s">
        <v>711</v>
      </c>
      <c r="B57" s="114">
        <v>0</v>
      </c>
      <c r="C57" s="114">
        <v>0</v>
      </c>
      <c r="D57" s="114">
        <v>0</v>
      </c>
      <c r="E57" s="114">
        <v>0</v>
      </c>
      <c r="F57" s="114">
        <v>0</v>
      </c>
      <c r="G57" s="114">
        <v>0</v>
      </c>
      <c r="H57" s="114">
        <v>0</v>
      </c>
      <c r="I57" s="114">
        <v>0</v>
      </c>
      <c r="J57" s="114">
        <v>0</v>
      </c>
    </row>
    <row r="58" spans="1:10" s="17" customFormat="1" ht="15" customHeight="1">
      <c r="A58" s="147" t="s">
        <v>712</v>
      </c>
      <c r="B58" s="114">
        <v>3783500.6345100002</v>
      </c>
      <c r="C58" s="114">
        <v>4520950.4311099993</v>
      </c>
      <c r="D58" s="114">
        <v>4977541.4337299997</v>
      </c>
      <c r="E58" s="114">
        <v>5308000.2936499994</v>
      </c>
      <c r="F58" s="114">
        <v>5246349.6653300002</v>
      </c>
      <c r="G58" s="114">
        <v>5614665.7180399997</v>
      </c>
      <c r="H58" s="114">
        <v>6910539.14482</v>
      </c>
      <c r="I58" s="114">
        <v>5853221.6508999998</v>
      </c>
      <c r="J58" s="114">
        <v>5831875.15546</v>
      </c>
    </row>
    <row r="59" spans="1:10" ht="30" customHeight="1">
      <c r="A59" s="398" t="s">
        <v>713</v>
      </c>
      <c r="B59" s="399">
        <v>365503.15304</v>
      </c>
      <c r="C59" s="399">
        <v>396978.78083999996</v>
      </c>
      <c r="D59" s="399">
        <v>420741.93552</v>
      </c>
      <c r="E59" s="399">
        <v>432863.32124000002</v>
      </c>
      <c r="F59" s="399">
        <v>444825.33827000001</v>
      </c>
      <c r="G59" s="399">
        <v>479486.03369999997</v>
      </c>
      <c r="H59" s="399">
        <v>303039.34013999999</v>
      </c>
      <c r="I59" s="399">
        <v>524709.28081999999</v>
      </c>
      <c r="J59" s="399">
        <v>282811.22337999998</v>
      </c>
    </row>
    <row r="60" spans="1:10" ht="15" customHeight="1">
      <c r="A60" s="148" t="s">
        <v>714</v>
      </c>
      <c r="B60" s="114">
        <v>-69539.580950000003</v>
      </c>
      <c r="C60" s="114">
        <v>-88844.819940000001</v>
      </c>
      <c r="D60" s="114">
        <v>-89420.43677</v>
      </c>
      <c r="E60" s="114">
        <v>-95573.187579999998</v>
      </c>
      <c r="F60" s="114">
        <v>-109875.87772</v>
      </c>
      <c r="G60" s="114">
        <v>-126891.32226</v>
      </c>
      <c r="H60" s="114">
        <v>-91955.266220000005</v>
      </c>
      <c r="I60" s="114">
        <v>-164833.33637999999</v>
      </c>
      <c r="J60" s="114">
        <v>-113505.27909</v>
      </c>
    </row>
    <row r="61" spans="1:10" ht="15" customHeight="1">
      <c r="A61" s="147" t="s">
        <v>715</v>
      </c>
      <c r="B61" s="114">
        <v>295963.57208999997</v>
      </c>
      <c r="C61" s="114">
        <v>308133.96089999995</v>
      </c>
      <c r="D61" s="114">
        <v>331321.49875000003</v>
      </c>
      <c r="E61" s="114">
        <v>337290.13366000005</v>
      </c>
      <c r="F61" s="114">
        <v>334949.46055000002</v>
      </c>
      <c r="G61" s="114">
        <v>352594.71143999998</v>
      </c>
      <c r="H61" s="114">
        <v>211084.07392</v>
      </c>
      <c r="I61" s="114">
        <v>359875.94443999999</v>
      </c>
      <c r="J61" s="114">
        <v>169305.94428999998</v>
      </c>
    </row>
    <row r="62" spans="1:10" ht="15" customHeight="1">
      <c r="A62" s="116" t="s">
        <v>716</v>
      </c>
      <c r="B62" s="114">
        <v>20486.47309</v>
      </c>
      <c r="C62" s="114">
        <v>30054.665710000001</v>
      </c>
      <c r="D62" s="114">
        <v>30313.104010000003</v>
      </c>
      <c r="E62" s="114">
        <v>38664.523289999997</v>
      </c>
      <c r="F62" s="114">
        <v>53957.525700000006</v>
      </c>
      <c r="G62" s="114">
        <v>77881.722810000007</v>
      </c>
      <c r="H62" s="114">
        <v>18721.76656</v>
      </c>
      <c r="I62" s="114">
        <v>38217.109039999996</v>
      </c>
      <c r="J62" s="114">
        <v>25733.735909999999</v>
      </c>
    </row>
    <row r="63" spans="1:10" ht="15" customHeight="1">
      <c r="A63" s="148" t="s">
        <v>717</v>
      </c>
      <c r="B63" s="114">
        <v>-10014.36743</v>
      </c>
      <c r="C63" s="114">
        <v>-13966.76505</v>
      </c>
      <c r="D63" s="114">
        <v>-17488.727070000001</v>
      </c>
      <c r="E63" s="114">
        <v>-26328.31769</v>
      </c>
      <c r="F63" s="114">
        <v>-36117.369070000001</v>
      </c>
      <c r="G63" s="114">
        <v>-42855.286020000007</v>
      </c>
      <c r="H63" s="114">
        <v>-8328.7897300000004</v>
      </c>
      <c r="I63" s="114">
        <v>-19009.21285</v>
      </c>
      <c r="J63" s="114">
        <v>-10995.134</v>
      </c>
    </row>
    <row r="64" spans="1:10" ht="15" customHeight="1">
      <c r="A64" s="117" t="s">
        <v>718</v>
      </c>
      <c r="B64" s="114">
        <v>306435.67774999997</v>
      </c>
      <c r="C64" s="114">
        <v>324221.86155999999</v>
      </c>
      <c r="D64" s="114">
        <v>344145.87569000002</v>
      </c>
      <c r="E64" s="114">
        <v>349626.33925999998</v>
      </c>
      <c r="F64" s="114">
        <v>352789.61718</v>
      </c>
      <c r="G64" s="114">
        <v>387621.14822999999</v>
      </c>
      <c r="H64" s="114">
        <v>221477.05074999999</v>
      </c>
      <c r="I64" s="114">
        <v>379083.84062999999</v>
      </c>
      <c r="J64" s="114">
        <v>184044.54619999998</v>
      </c>
    </row>
    <row r="65" spans="1:10" ht="15" customHeight="1">
      <c r="A65" s="116" t="s">
        <v>719</v>
      </c>
      <c r="B65" s="114">
        <v>70498.054390000005</v>
      </c>
      <c r="C65" s="114">
        <v>56391.707040000001</v>
      </c>
      <c r="D65" s="114">
        <v>70770.988750000004</v>
      </c>
      <c r="E65" s="114">
        <v>74956.013619999998</v>
      </c>
      <c r="F65" s="114">
        <v>89375.176080000005</v>
      </c>
      <c r="G65" s="114">
        <v>81760.817190000002</v>
      </c>
      <c r="H65" s="114">
        <v>23527.113980000002</v>
      </c>
      <c r="I65" s="114">
        <v>58238.821779999998</v>
      </c>
      <c r="J65" s="114">
        <v>46136.485829999998</v>
      </c>
    </row>
    <row r="66" spans="1:10" ht="15" customHeight="1">
      <c r="A66" s="116" t="s">
        <v>720</v>
      </c>
      <c r="B66" s="114">
        <v>-87742.186400000006</v>
      </c>
      <c r="C66" s="114">
        <v>-82105.478489999994</v>
      </c>
      <c r="D66" s="114">
        <v>-107402.86147</v>
      </c>
      <c r="E66" s="114">
        <v>-117062.23931999999</v>
      </c>
      <c r="F66" s="114">
        <v>-137369.07496</v>
      </c>
      <c r="G66" s="114">
        <v>-131373.19759</v>
      </c>
      <c r="H66" s="114">
        <v>-54194.290659999999</v>
      </c>
      <c r="I66" s="114">
        <v>-108182.99135</v>
      </c>
      <c r="J66" s="114">
        <v>-44656.631959999999</v>
      </c>
    </row>
    <row r="67" spans="1:10" ht="15" customHeight="1">
      <c r="A67" s="147" t="s">
        <v>721</v>
      </c>
      <c r="B67" s="114">
        <v>289191.54574000003</v>
      </c>
      <c r="C67" s="114">
        <v>298508.09010999999</v>
      </c>
      <c r="D67" s="114">
        <v>307514.00297000003</v>
      </c>
      <c r="E67" s="114">
        <v>307520.11356000003</v>
      </c>
      <c r="F67" s="114">
        <v>304795.71830000001</v>
      </c>
      <c r="G67" s="114">
        <v>338008.76782999997</v>
      </c>
      <c r="H67" s="114">
        <v>190809.87406999999</v>
      </c>
      <c r="I67" s="114">
        <v>329139.67106000002</v>
      </c>
      <c r="J67" s="114">
        <v>185524.40007</v>
      </c>
    </row>
    <row r="68" spans="1:10" ht="15" customHeight="1">
      <c r="A68" s="148" t="s">
        <v>722</v>
      </c>
      <c r="B68" s="114">
        <v>-231383.79308</v>
      </c>
      <c r="C68" s="114">
        <v>-254265.50349999999</v>
      </c>
      <c r="D68" s="114">
        <v>-249158.42794999998</v>
      </c>
      <c r="E68" s="114">
        <v>-251763.36419999998</v>
      </c>
      <c r="F68" s="114">
        <v>-286494.35371</v>
      </c>
      <c r="G68" s="114">
        <v>-274720.81617000001</v>
      </c>
      <c r="H68" s="114">
        <v>-164373.12865</v>
      </c>
      <c r="I68" s="114">
        <v>-250180.95300000001</v>
      </c>
      <c r="J68" s="114">
        <v>-157504.54512</v>
      </c>
    </row>
    <row r="69" spans="1:10" ht="15" customHeight="1">
      <c r="A69" s="117" t="s">
        <v>723</v>
      </c>
      <c r="B69" s="114">
        <v>57807.752659999998</v>
      </c>
      <c r="C69" s="114">
        <v>44242.586609999998</v>
      </c>
      <c r="D69" s="114">
        <v>58355.575020000004</v>
      </c>
      <c r="E69" s="114">
        <v>55756.749360000002</v>
      </c>
      <c r="F69" s="114">
        <v>18301.364590000001</v>
      </c>
      <c r="G69" s="114">
        <v>63287.951659999999</v>
      </c>
      <c r="H69" s="114">
        <v>26436.745420000003</v>
      </c>
      <c r="I69" s="114">
        <v>78958.718059999999</v>
      </c>
      <c r="J69" s="114">
        <v>28019.854950000001</v>
      </c>
    </row>
    <row r="70" spans="1:10" ht="15" customHeight="1">
      <c r="A70" s="117" t="s">
        <v>724</v>
      </c>
      <c r="B70" s="114">
        <v>34.817920000000001</v>
      </c>
      <c r="C70" s="114">
        <v>24.506790000000002</v>
      </c>
      <c r="D70" s="114">
        <v>19.050990000000002</v>
      </c>
      <c r="E70" s="114">
        <v>211.90089</v>
      </c>
      <c r="F70" s="114">
        <v>23.326930000000001</v>
      </c>
      <c r="G70" s="114">
        <v>19.06664</v>
      </c>
      <c r="H70" s="114">
        <v>8.5747199999999992</v>
      </c>
      <c r="I70" s="114">
        <v>15.012799999999999</v>
      </c>
      <c r="J70" s="114">
        <v>7.2320099999999998</v>
      </c>
    </row>
    <row r="71" spans="1:10" ht="15" customHeight="1">
      <c r="A71" s="115" t="s">
        <v>1127</v>
      </c>
      <c r="B71" s="114">
        <v>7.0000000000000007E-5</v>
      </c>
      <c r="C71" s="114">
        <v>1.298E-2</v>
      </c>
      <c r="D71" s="114">
        <v>1.1480000000000001E-2</v>
      </c>
      <c r="E71" s="114">
        <v>198.9495</v>
      </c>
      <c r="F71" s="114">
        <v>-2.9363999999999999</v>
      </c>
      <c r="G71" s="114">
        <v>-0.30982999999999999</v>
      </c>
      <c r="H71" s="114">
        <v>-0.68214999999999992</v>
      </c>
      <c r="I71" s="114">
        <v>-0.68123</v>
      </c>
      <c r="J71" s="114">
        <v>0.36841000000000002</v>
      </c>
    </row>
    <row r="72" spans="1:10" ht="15" customHeight="1">
      <c r="A72" s="115" t="s">
        <v>1128</v>
      </c>
      <c r="B72" s="114">
        <v>34.81785</v>
      </c>
      <c r="C72" s="114">
        <v>24.49381</v>
      </c>
      <c r="D72" s="114">
        <v>19.03951</v>
      </c>
      <c r="E72" s="114">
        <v>12.95139</v>
      </c>
      <c r="F72" s="114">
        <v>26.263330000000003</v>
      </c>
      <c r="G72" s="114">
        <v>19.376470000000001</v>
      </c>
      <c r="H72" s="114">
        <v>9.256870000000001</v>
      </c>
      <c r="I72" s="114">
        <v>15.694030000000001</v>
      </c>
      <c r="J72" s="114">
        <v>6.8635999999999999</v>
      </c>
    </row>
    <row r="73" spans="1:10" ht="15" customHeight="1">
      <c r="A73" s="147" t="s">
        <v>725</v>
      </c>
      <c r="B73" s="114">
        <v>-3.8656299999999999</v>
      </c>
      <c r="C73" s="114">
        <v>-0.92315000000000003</v>
      </c>
      <c r="D73" s="114">
        <v>-0.69571000000000005</v>
      </c>
      <c r="E73" s="114">
        <v>-9.5681100000000008</v>
      </c>
      <c r="F73" s="114">
        <v>-9.7877399999999994</v>
      </c>
      <c r="G73" s="114">
        <v>-0.38949</v>
      </c>
      <c r="H73" s="114">
        <v>-13.628740000000001</v>
      </c>
      <c r="I73" s="114">
        <v>-49.4604</v>
      </c>
      <c r="J73" s="114">
        <v>-62.056330000000003</v>
      </c>
    </row>
    <row r="74" spans="1:10" ht="15" customHeight="1">
      <c r="A74" s="147" t="s">
        <v>1559</v>
      </c>
      <c r="B74" s="114">
        <v>2.7059999999999997E-2</v>
      </c>
      <c r="C74" s="114">
        <v>-3.5749999999999997E-2</v>
      </c>
      <c r="D74" s="114">
        <v>0.13574</v>
      </c>
      <c r="E74" s="114">
        <v>-8.7843799999999987</v>
      </c>
      <c r="F74" s="114">
        <v>-9.2690300000000008</v>
      </c>
      <c r="G74" s="114">
        <v>5.2719999999999996E-2</v>
      </c>
      <c r="H74" s="114">
        <v>-2.00345</v>
      </c>
      <c r="I74" s="114">
        <v>-1.95417</v>
      </c>
      <c r="J74" s="114">
        <v>-3.288E-2</v>
      </c>
    </row>
    <row r="75" spans="1:10" ht="15" customHeight="1">
      <c r="A75" s="148" t="s">
        <v>467</v>
      </c>
      <c r="B75" s="114">
        <v>-3.89269</v>
      </c>
      <c r="C75" s="114">
        <v>-0.88739999999999997</v>
      </c>
      <c r="D75" s="114">
        <v>-0.83145000000000002</v>
      </c>
      <c r="E75" s="114">
        <v>-0.78373000000000004</v>
      </c>
      <c r="F75" s="114">
        <v>-0.51871</v>
      </c>
      <c r="G75" s="114">
        <v>-0.44220999999999999</v>
      </c>
      <c r="H75" s="114">
        <v>-11.625290000000001</v>
      </c>
      <c r="I75" s="114">
        <v>-47.506230000000002</v>
      </c>
      <c r="J75" s="114">
        <v>-62.023449999999997</v>
      </c>
    </row>
    <row r="76" spans="1:10" ht="15" customHeight="1">
      <c r="A76" s="147" t="s">
        <v>726</v>
      </c>
      <c r="B76" s="114">
        <v>57838.704949999999</v>
      </c>
      <c r="C76" s="114">
        <v>44266.170250000003</v>
      </c>
      <c r="D76" s="114">
        <v>58373.9303</v>
      </c>
      <c r="E76" s="114">
        <v>55959.082139999999</v>
      </c>
      <c r="F76" s="114">
        <v>18314.903780000001</v>
      </c>
      <c r="G76" s="114">
        <v>63306.628810000002</v>
      </c>
      <c r="H76" s="114">
        <v>26431.6914</v>
      </c>
      <c r="I76" s="114">
        <v>78924.27046</v>
      </c>
      <c r="J76" s="114">
        <v>27965.030629999997</v>
      </c>
    </row>
    <row r="77" spans="1:10" ht="15" customHeight="1">
      <c r="A77" s="149" t="s">
        <v>1118</v>
      </c>
      <c r="B77" s="114">
        <v>229.49342999999999</v>
      </c>
      <c r="C77" s="114">
        <v>118.56693</v>
      </c>
      <c r="D77" s="114">
        <v>205.54554000000002</v>
      </c>
      <c r="E77" s="114">
        <v>5586.2416499999999</v>
      </c>
      <c r="F77" s="114">
        <v>174.64964000000001</v>
      </c>
      <c r="G77" s="114">
        <v>764.08882999999992</v>
      </c>
      <c r="H77" s="114">
        <v>216.19588000000002</v>
      </c>
      <c r="I77" s="114">
        <v>2140.3906499999998</v>
      </c>
      <c r="J77" s="114">
        <v>582.48827000000006</v>
      </c>
    </row>
    <row r="78" spans="1:10" ht="15" customHeight="1">
      <c r="A78" s="117" t="s">
        <v>727</v>
      </c>
      <c r="B78" s="114">
        <v>58068.198380000002</v>
      </c>
      <c r="C78" s="114">
        <v>44384.737179999996</v>
      </c>
      <c r="D78" s="114">
        <v>58579.475840000006</v>
      </c>
      <c r="E78" s="114">
        <v>61545.323790000002</v>
      </c>
      <c r="F78" s="114">
        <v>18489.55342</v>
      </c>
      <c r="G78" s="114">
        <v>64070.717640000003</v>
      </c>
      <c r="H78" s="114">
        <v>26647.887280000003</v>
      </c>
      <c r="I78" s="114">
        <v>81064.661110000001</v>
      </c>
      <c r="J78" s="114">
        <v>28547.518899999999</v>
      </c>
    </row>
    <row r="79" spans="1:10" ht="15" customHeight="1">
      <c r="A79" s="116" t="s">
        <v>728</v>
      </c>
      <c r="B79" s="114">
        <v>228.97076000000001</v>
      </c>
      <c r="C79" s="114">
        <v>693.07687999999996</v>
      </c>
      <c r="D79" s="114">
        <v>-610.18702000000008</v>
      </c>
      <c r="E79" s="114">
        <v>-783.99932999999999</v>
      </c>
      <c r="F79" s="114">
        <v>-3964.0118499999999</v>
      </c>
      <c r="G79" s="114">
        <v>770.47198000000003</v>
      </c>
      <c r="H79" s="114">
        <v>298.97062</v>
      </c>
      <c r="I79" s="114">
        <v>391.58315999999996</v>
      </c>
      <c r="J79" s="114">
        <v>-423.90062</v>
      </c>
    </row>
    <row r="80" spans="1:10" ht="15" customHeight="1">
      <c r="A80" s="147" t="s">
        <v>729</v>
      </c>
      <c r="B80" s="114">
        <v>58297.169139999998</v>
      </c>
      <c r="C80" s="114">
        <v>45077.814060000004</v>
      </c>
      <c r="D80" s="114">
        <v>57969.288820000002</v>
      </c>
      <c r="E80" s="114">
        <v>60761.324460000003</v>
      </c>
      <c r="F80" s="114">
        <v>14525.541569999999</v>
      </c>
      <c r="G80" s="114">
        <v>64841.189619999997</v>
      </c>
      <c r="H80" s="114">
        <v>26946.857899999999</v>
      </c>
      <c r="I80" s="114">
        <v>81456.244269999996</v>
      </c>
      <c r="J80" s="114">
        <v>28123.618280000002</v>
      </c>
    </row>
    <row r="81" spans="1:10" ht="15" customHeight="1">
      <c r="A81" s="116" t="s">
        <v>730</v>
      </c>
      <c r="B81" s="114">
        <v>0</v>
      </c>
      <c r="C81" s="114">
        <v>0</v>
      </c>
      <c r="D81" s="114">
        <v>0</v>
      </c>
      <c r="E81" s="114">
        <v>0</v>
      </c>
      <c r="F81" s="114">
        <v>0</v>
      </c>
      <c r="G81" s="114">
        <v>0</v>
      </c>
      <c r="H81" s="114">
        <v>0</v>
      </c>
      <c r="I81" s="114">
        <v>0</v>
      </c>
      <c r="J81" s="114">
        <v>0</v>
      </c>
    </row>
    <row r="82" spans="1:10" ht="15" customHeight="1">
      <c r="A82" s="147" t="s">
        <v>731</v>
      </c>
      <c r="B82" s="114">
        <v>58297.169139999998</v>
      </c>
      <c r="C82" s="114">
        <v>45077.814060000004</v>
      </c>
      <c r="D82" s="114">
        <v>57969.288820000002</v>
      </c>
      <c r="E82" s="114">
        <v>60761.324460000003</v>
      </c>
      <c r="F82" s="114">
        <v>14525.541569999999</v>
      </c>
      <c r="G82" s="114">
        <v>64841.189619999997</v>
      </c>
      <c r="H82" s="114">
        <v>26946.857899999999</v>
      </c>
      <c r="I82" s="114">
        <v>81456.244269999996</v>
      </c>
      <c r="J82" s="114">
        <v>28123.618280000002</v>
      </c>
    </row>
    <row r="83" spans="1:10" ht="15" customHeight="1" thickBot="1">
      <c r="A83" s="116" t="s">
        <v>732</v>
      </c>
      <c r="B83" s="114">
        <v>-22014.191999999999</v>
      </c>
      <c r="C83" s="114">
        <v>-17158.514999999999</v>
      </c>
      <c r="D83" s="114">
        <v>-27045.847000000002</v>
      </c>
      <c r="E83" s="114">
        <v>-31934.725999999999</v>
      </c>
      <c r="F83" s="114">
        <v>-5843.1096900000002</v>
      </c>
      <c r="G83" s="114">
        <v>-28366.448629999999</v>
      </c>
      <c r="H83" s="114">
        <v>-11666.320159999999</v>
      </c>
      <c r="I83" s="114">
        <v>-49892.330700000006</v>
      </c>
      <c r="J83" s="114">
        <v>-11577.6774</v>
      </c>
    </row>
    <row r="84" spans="1:10" ht="15" customHeight="1" thickTop="1" thickBot="1">
      <c r="A84" s="396" t="s">
        <v>733</v>
      </c>
      <c r="B84" s="397">
        <v>36282.977140000003</v>
      </c>
      <c r="C84" s="397">
        <v>27919.299059999998</v>
      </c>
      <c r="D84" s="397">
        <v>30923.44182</v>
      </c>
      <c r="E84" s="397">
        <v>28826.598460000001</v>
      </c>
      <c r="F84" s="397">
        <v>8682.4318800000001</v>
      </c>
      <c r="G84" s="397">
        <v>36474.740990000006</v>
      </c>
      <c r="H84" s="397">
        <v>15280.53774</v>
      </c>
      <c r="I84" s="397">
        <v>31563.913570000001</v>
      </c>
      <c r="J84" s="397">
        <v>16545.940880000002</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3" width="20.140625" style="642" customWidth="1"/>
    <col min="4" max="4" width="26.140625" style="642" customWidth="1"/>
    <col min="5" max="256" width="9.140625" style="642"/>
    <col min="257" max="257" width="89.140625" style="642" customWidth="1"/>
    <col min="258" max="259" width="20.140625" style="642" customWidth="1"/>
    <col min="260" max="260" width="26.140625" style="642" customWidth="1"/>
    <col min="261" max="512" width="9.140625" style="642"/>
    <col min="513" max="513" width="89.140625" style="642" customWidth="1"/>
    <col min="514" max="515" width="20.140625" style="642" customWidth="1"/>
    <col min="516" max="516" width="26.140625" style="642" customWidth="1"/>
    <col min="517" max="768" width="9.140625" style="642"/>
    <col min="769" max="769" width="89.140625" style="642" customWidth="1"/>
    <col min="770" max="771" width="20.140625" style="642" customWidth="1"/>
    <col min="772" max="772" width="26.140625" style="642" customWidth="1"/>
    <col min="773" max="1024" width="9.140625" style="642"/>
    <col min="1025" max="1025" width="89.140625" style="642" customWidth="1"/>
    <col min="1026" max="1027" width="20.140625" style="642" customWidth="1"/>
    <col min="1028" max="1028" width="26.140625" style="642" customWidth="1"/>
    <col min="1029" max="1280" width="9.140625" style="642"/>
    <col min="1281" max="1281" width="89.140625" style="642" customWidth="1"/>
    <col min="1282" max="1283" width="20.140625" style="642" customWidth="1"/>
    <col min="1284" max="1284" width="26.140625" style="642" customWidth="1"/>
    <col min="1285" max="1536" width="9.140625" style="642"/>
    <col min="1537" max="1537" width="89.140625" style="642" customWidth="1"/>
    <col min="1538" max="1539" width="20.140625" style="642" customWidth="1"/>
    <col min="1540" max="1540" width="26.140625" style="642" customWidth="1"/>
    <col min="1541" max="1792" width="9.140625" style="642"/>
    <col min="1793" max="1793" width="89.140625" style="642" customWidth="1"/>
    <col min="1794" max="1795" width="20.140625" style="642" customWidth="1"/>
    <col min="1796" max="1796" width="26.140625" style="642" customWidth="1"/>
    <col min="1797" max="2048" width="9.140625" style="642"/>
    <col min="2049" max="2049" width="89.140625" style="642" customWidth="1"/>
    <col min="2050" max="2051" width="20.140625" style="642" customWidth="1"/>
    <col min="2052" max="2052" width="26.140625" style="642" customWidth="1"/>
    <col min="2053" max="2304" width="9.140625" style="642"/>
    <col min="2305" max="2305" width="89.140625" style="642" customWidth="1"/>
    <col min="2306" max="2307" width="20.140625" style="642" customWidth="1"/>
    <col min="2308" max="2308" width="26.140625" style="642" customWidth="1"/>
    <col min="2309" max="2560" width="9.140625" style="642"/>
    <col min="2561" max="2561" width="89.140625" style="642" customWidth="1"/>
    <col min="2562" max="2563" width="20.140625" style="642" customWidth="1"/>
    <col min="2564" max="2564" width="26.140625" style="642" customWidth="1"/>
    <col min="2565" max="2816" width="9.140625" style="642"/>
    <col min="2817" max="2817" width="89.140625" style="642" customWidth="1"/>
    <col min="2818" max="2819" width="20.140625" style="642" customWidth="1"/>
    <col min="2820" max="2820" width="26.140625" style="642" customWidth="1"/>
    <col min="2821" max="3072" width="9.140625" style="642"/>
    <col min="3073" max="3073" width="89.140625" style="642" customWidth="1"/>
    <col min="3074" max="3075" width="20.140625" style="642" customWidth="1"/>
    <col min="3076" max="3076" width="26.140625" style="642" customWidth="1"/>
    <col min="3077" max="3328" width="9.140625" style="642"/>
    <col min="3329" max="3329" width="89.140625" style="642" customWidth="1"/>
    <col min="3330" max="3331" width="20.140625" style="642" customWidth="1"/>
    <col min="3332" max="3332" width="26.140625" style="642" customWidth="1"/>
    <col min="3333" max="3584" width="9.140625" style="642"/>
    <col min="3585" max="3585" width="89.140625" style="642" customWidth="1"/>
    <col min="3586" max="3587" width="20.140625" style="642" customWidth="1"/>
    <col min="3588" max="3588" width="26.140625" style="642" customWidth="1"/>
    <col min="3589" max="3840" width="9.140625" style="642"/>
    <col min="3841" max="3841" width="89.140625" style="642" customWidth="1"/>
    <col min="3842" max="3843" width="20.140625" style="642" customWidth="1"/>
    <col min="3844" max="3844" width="26.140625" style="642" customWidth="1"/>
    <col min="3845" max="4096" width="9.140625" style="642"/>
    <col min="4097" max="4097" width="89.140625" style="642" customWidth="1"/>
    <col min="4098" max="4099" width="20.140625" style="642" customWidth="1"/>
    <col min="4100" max="4100" width="26.140625" style="642" customWidth="1"/>
    <col min="4101" max="4352" width="9.140625" style="642"/>
    <col min="4353" max="4353" width="89.140625" style="642" customWidth="1"/>
    <col min="4354" max="4355" width="20.140625" style="642" customWidth="1"/>
    <col min="4356" max="4356" width="26.140625" style="642" customWidth="1"/>
    <col min="4357" max="4608" width="9.140625" style="642"/>
    <col min="4609" max="4609" width="89.140625" style="642" customWidth="1"/>
    <col min="4610" max="4611" width="20.140625" style="642" customWidth="1"/>
    <col min="4612" max="4612" width="26.140625" style="642" customWidth="1"/>
    <col min="4613" max="4864" width="9.140625" style="642"/>
    <col min="4865" max="4865" width="89.140625" style="642" customWidth="1"/>
    <col min="4866" max="4867" width="20.140625" style="642" customWidth="1"/>
    <col min="4868" max="4868" width="26.140625" style="642" customWidth="1"/>
    <col min="4869" max="5120" width="9.140625" style="642"/>
    <col min="5121" max="5121" width="89.140625" style="642" customWidth="1"/>
    <col min="5122" max="5123" width="20.140625" style="642" customWidth="1"/>
    <col min="5124" max="5124" width="26.140625" style="642" customWidth="1"/>
    <col min="5125" max="5376" width="9.140625" style="642"/>
    <col min="5377" max="5377" width="89.140625" style="642" customWidth="1"/>
    <col min="5378" max="5379" width="20.140625" style="642" customWidth="1"/>
    <col min="5380" max="5380" width="26.140625" style="642" customWidth="1"/>
    <col min="5381" max="5632" width="9.140625" style="642"/>
    <col min="5633" max="5633" width="89.140625" style="642" customWidth="1"/>
    <col min="5634" max="5635" width="20.140625" style="642" customWidth="1"/>
    <col min="5636" max="5636" width="26.140625" style="642" customWidth="1"/>
    <col min="5637" max="5888" width="9.140625" style="642"/>
    <col min="5889" max="5889" width="89.140625" style="642" customWidth="1"/>
    <col min="5890" max="5891" width="20.140625" style="642" customWidth="1"/>
    <col min="5892" max="5892" width="26.140625" style="642" customWidth="1"/>
    <col min="5893" max="6144" width="9.140625" style="642"/>
    <col min="6145" max="6145" width="89.140625" style="642" customWidth="1"/>
    <col min="6146" max="6147" width="20.140625" style="642" customWidth="1"/>
    <col min="6148" max="6148" width="26.140625" style="642" customWidth="1"/>
    <col min="6149" max="6400" width="9.140625" style="642"/>
    <col min="6401" max="6401" width="89.140625" style="642" customWidth="1"/>
    <col min="6402" max="6403" width="20.140625" style="642" customWidth="1"/>
    <col min="6404" max="6404" width="26.140625" style="642" customWidth="1"/>
    <col min="6405" max="6656" width="9.140625" style="642"/>
    <col min="6657" max="6657" width="89.140625" style="642" customWidth="1"/>
    <col min="6658" max="6659" width="20.140625" style="642" customWidth="1"/>
    <col min="6660" max="6660" width="26.140625" style="642" customWidth="1"/>
    <col min="6661" max="6912" width="9.140625" style="642"/>
    <col min="6913" max="6913" width="89.140625" style="642" customWidth="1"/>
    <col min="6914" max="6915" width="20.140625" style="642" customWidth="1"/>
    <col min="6916" max="6916" width="26.140625" style="642" customWidth="1"/>
    <col min="6917" max="7168" width="9.140625" style="642"/>
    <col min="7169" max="7169" width="89.140625" style="642" customWidth="1"/>
    <col min="7170" max="7171" width="20.140625" style="642" customWidth="1"/>
    <col min="7172" max="7172" width="26.140625" style="642" customWidth="1"/>
    <col min="7173" max="7424" width="9.140625" style="642"/>
    <col min="7425" max="7425" width="89.140625" style="642" customWidth="1"/>
    <col min="7426" max="7427" width="20.140625" style="642" customWidth="1"/>
    <col min="7428" max="7428" width="26.140625" style="642" customWidth="1"/>
    <col min="7429" max="7680" width="9.140625" style="642"/>
    <col min="7681" max="7681" width="89.140625" style="642" customWidth="1"/>
    <col min="7682" max="7683" width="20.140625" style="642" customWidth="1"/>
    <col min="7684" max="7684" width="26.140625" style="642" customWidth="1"/>
    <col min="7685" max="7936" width="9.140625" style="642"/>
    <col min="7937" max="7937" width="89.140625" style="642" customWidth="1"/>
    <col min="7938" max="7939" width="20.140625" style="642" customWidth="1"/>
    <col min="7940" max="7940" width="26.140625" style="642" customWidth="1"/>
    <col min="7941" max="8192" width="9.140625" style="642"/>
    <col min="8193" max="8193" width="89.140625" style="642" customWidth="1"/>
    <col min="8194" max="8195" width="20.140625" style="642" customWidth="1"/>
    <col min="8196" max="8196" width="26.140625" style="642" customWidth="1"/>
    <col min="8197" max="8448" width="9.140625" style="642"/>
    <col min="8449" max="8449" width="89.140625" style="642" customWidth="1"/>
    <col min="8450" max="8451" width="20.140625" style="642" customWidth="1"/>
    <col min="8452" max="8452" width="26.140625" style="642" customWidth="1"/>
    <col min="8453" max="8704" width="9.140625" style="642"/>
    <col min="8705" max="8705" width="89.140625" style="642" customWidth="1"/>
    <col min="8706" max="8707" width="20.140625" style="642" customWidth="1"/>
    <col min="8708" max="8708" width="26.140625" style="642" customWidth="1"/>
    <col min="8709" max="8960" width="9.140625" style="642"/>
    <col min="8961" max="8961" width="89.140625" style="642" customWidth="1"/>
    <col min="8962" max="8963" width="20.140625" style="642" customWidth="1"/>
    <col min="8964" max="8964" width="26.140625" style="642" customWidth="1"/>
    <col min="8965" max="9216" width="9.140625" style="642"/>
    <col min="9217" max="9217" width="89.140625" style="642" customWidth="1"/>
    <col min="9218" max="9219" width="20.140625" style="642" customWidth="1"/>
    <col min="9220" max="9220" width="26.140625" style="642" customWidth="1"/>
    <col min="9221" max="9472" width="9.140625" style="642"/>
    <col min="9473" max="9473" width="89.140625" style="642" customWidth="1"/>
    <col min="9474" max="9475" width="20.140625" style="642" customWidth="1"/>
    <col min="9476" max="9476" width="26.140625" style="642" customWidth="1"/>
    <col min="9477" max="9728" width="9.140625" style="642"/>
    <col min="9729" max="9729" width="89.140625" style="642" customWidth="1"/>
    <col min="9730" max="9731" width="20.140625" style="642" customWidth="1"/>
    <col min="9732" max="9732" width="26.140625" style="642" customWidth="1"/>
    <col min="9733" max="9984" width="9.140625" style="642"/>
    <col min="9985" max="9985" width="89.140625" style="642" customWidth="1"/>
    <col min="9986" max="9987" width="20.140625" style="642" customWidth="1"/>
    <col min="9988" max="9988" width="26.140625" style="642" customWidth="1"/>
    <col min="9989" max="10240" width="9.140625" style="642"/>
    <col min="10241" max="10241" width="89.140625" style="642" customWidth="1"/>
    <col min="10242" max="10243" width="20.140625" style="642" customWidth="1"/>
    <col min="10244" max="10244" width="26.140625" style="642" customWidth="1"/>
    <col min="10245" max="10496" width="9.140625" style="642"/>
    <col min="10497" max="10497" width="89.140625" style="642" customWidth="1"/>
    <col min="10498" max="10499" width="20.140625" style="642" customWidth="1"/>
    <col min="10500" max="10500" width="26.140625" style="642" customWidth="1"/>
    <col min="10501" max="10752" width="9.140625" style="642"/>
    <col min="10753" max="10753" width="89.140625" style="642" customWidth="1"/>
    <col min="10754" max="10755" width="20.140625" style="642" customWidth="1"/>
    <col min="10756" max="10756" width="26.140625" style="642" customWidth="1"/>
    <col min="10757" max="11008" width="9.140625" style="642"/>
    <col min="11009" max="11009" width="89.140625" style="642" customWidth="1"/>
    <col min="11010" max="11011" width="20.140625" style="642" customWidth="1"/>
    <col min="11012" max="11012" width="26.140625" style="642" customWidth="1"/>
    <col min="11013" max="11264" width="9.140625" style="642"/>
    <col min="11265" max="11265" width="89.140625" style="642" customWidth="1"/>
    <col min="11266" max="11267" width="20.140625" style="642" customWidth="1"/>
    <col min="11268" max="11268" width="26.140625" style="642" customWidth="1"/>
    <col min="11269" max="11520" width="9.140625" style="642"/>
    <col min="11521" max="11521" width="89.140625" style="642" customWidth="1"/>
    <col min="11522" max="11523" width="20.140625" style="642" customWidth="1"/>
    <col min="11524" max="11524" width="26.140625" style="642" customWidth="1"/>
    <col min="11525" max="11776" width="9.140625" style="642"/>
    <col min="11777" max="11777" width="89.140625" style="642" customWidth="1"/>
    <col min="11778" max="11779" width="20.140625" style="642" customWidth="1"/>
    <col min="11780" max="11780" width="26.140625" style="642" customWidth="1"/>
    <col min="11781" max="12032" width="9.140625" style="642"/>
    <col min="12033" max="12033" width="89.140625" style="642" customWidth="1"/>
    <col min="12034" max="12035" width="20.140625" style="642" customWidth="1"/>
    <col min="12036" max="12036" width="26.140625" style="642" customWidth="1"/>
    <col min="12037" max="12288" width="9.140625" style="642"/>
    <col min="12289" max="12289" width="89.140625" style="642" customWidth="1"/>
    <col min="12290" max="12291" width="20.140625" style="642" customWidth="1"/>
    <col min="12292" max="12292" width="26.140625" style="642" customWidth="1"/>
    <col min="12293" max="12544" width="9.140625" style="642"/>
    <col min="12545" max="12545" width="89.140625" style="642" customWidth="1"/>
    <col min="12546" max="12547" width="20.140625" style="642" customWidth="1"/>
    <col min="12548" max="12548" width="26.140625" style="642" customWidth="1"/>
    <col min="12549" max="12800" width="9.140625" style="642"/>
    <col min="12801" max="12801" width="89.140625" style="642" customWidth="1"/>
    <col min="12802" max="12803" width="20.140625" style="642" customWidth="1"/>
    <col min="12804" max="12804" width="26.140625" style="642" customWidth="1"/>
    <col min="12805" max="13056" width="9.140625" style="642"/>
    <col min="13057" max="13057" width="89.140625" style="642" customWidth="1"/>
    <col min="13058" max="13059" width="20.140625" style="642" customWidth="1"/>
    <col min="13060" max="13060" width="26.140625" style="642" customWidth="1"/>
    <col min="13061" max="13312" width="9.140625" style="642"/>
    <col min="13313" max="13313" width="89.140625" style="642" customWidth="1"/>
    <col min="13314" max="13315" width="20.140625" style="642" customWidth="1"/>
    <col min="13316" max="13316" width="26.140625" style="642" customWidth="1"/>
    <col min="13317" max="13568" width="9.140625" style="642"/>
    <col min="13569" max="13569" width="89.140625" style="642" customWidth="1"/>
    <col min="13570" max="13571" width="20.140625" style="642" customWidth="1"/>
    <col min="13572" max="13572" width="26.140625" style="642" customWidth="1"/>
    <col min="13573" max="13824" width="9.140625" style="642"/>
    <col min="13825" max="13825" width="89.140625" style="642" customWidth="1"/>
    <col min="13826" max="13827" width="20.140625" style="642" customWidth="1"/>
    <col min="13828" max="13828" width="26.140625" style="642" customWidth="1"/>
    <col min="13829" max="14080" width="9.140625" style="642"/>
    <col min="14081" max="14081" width="89.140625" style="642" customWidth="1"/>
    <col min="14082" max="14083" width="20.140625" style="642" customWidth="1"/>
    <col min="14084" max="14084" width="26.140625" style="642" customWidth="1"/>
    <col min="14085" max="14336" width="9.140625" style="642"/>
    <col min="14337" max="14337" width="89.140625" style="642" customWidth="1"/>
    <col min="14338" max="14339" width="20.140625" style="642" customWidth="1"/>
    <col min="14340" max="14340" width="26.140625" style="642" customWidth="1"/>
    <col min="14341" max="14592" width="9.140625" style="642"/>
    <col min="14593" max="14593" width="89.140625" style="642" customWidth="1"/>
    <col min="14594" max="14595" width="20.140625" style="642" customWidth="1"/>
    <col min="14596" max="14596" width="26.140625" style="642" customWidth="1"/>
    <col min="14597" max="14848" width="9.140625" style="642"/>
    <col min="14849" max="14849" width="89.140625" style="642" customWidth="1"/>
    <col min="14850" max="14851" width="20.140625" style="642" customWidth="1"/>
    <col min="14852" max="14852" width="26.140625" style="642" customWidth="1"/>
    <col min="14853" max="15104" width="9.140625" style="642"/>
    <col min="15105" max="15105" width="89.140625" style="642" customWidth="1"/>
    <col min="15106" max="15107" width="20.140625" style="642" customWidth="1"/>
    <col min="15108" max="15108" width="26.140625" style="642" customWidth="1"/>
    <col min="15109" max="15360" width="9.140625" style="642"/>
    <col min="15361" max="15361" width="89.140625" style="642" customWidth="1"/>
    <col min="15362" max="15363" width="20.140625" style="642" customWidth="1"/>
    <col min="15364" max="15364" width="26.140625" style="642" customWidth="1"/>
    <col min="15365" max="15616" width="9.140625" style="642"/>
    <col min="15617" max="15617" width="89.140625" style="642" customWidth="1"/>
    <col min="15618" max="15619" width="20.140625" style="642" customWidth="1"/>
    <col min="15620" max="15620" width="26.140625" style="642" customWidth="1"/>
    <col min="15621" max="15872" width="9.140625" style="642"/>
    <col min="15873" max="15873" width="89.140625" style="642" customWidth="1"/>
    <col min="15874" max="15875" width="20.140625" style="642" customWidth="1"/>
    <col min="15876" max="15876" width="26.140625" style="642" customWidth="1"/>
    <col min="15877" max="16128" width="9.140625" style="642"/>
    <col min="16129" max="16129" width="89.140625" style="642" customWidth="1"/>
    <col min="16130" max="16131" width="20.140625" style="642" customWidth="1"/>
    <col min="16132" max="16132" width="26.140625" style="642" customWidth="1"/>
    <col min="16133" max="16384" width="9.140625" style="642"/>
  </cols>
  <sheetData>
    <row r="1" spans="1:4" ht="30" customHeight="1">
      <c r="A1" s="739" t="s">
        <v>475</v>
      </c>
      <c r="B1" s="749"/>
      <c r="C1" s="749"/>
      <c r="D1" s="749"/>
    </row>
    <row r="2" spans="1:4" ht="15" customHeight="1">
      <c r="A2" s="740" t="s">
        <v>746</v>
      </c>
      <c r="B2" s="750"/>
      <c r="C2" s="750"/>
      <c r="D2" s="750"/>
    </row>
    <row r="3" spans="1:4" ht="15" customHeight="1">
      <c r="A3" s="751" t="s">
        <v>1569</v>
      </c>
      <c r="B3" s="752"/>
      <c r="C3" s="752"/>
      <c r="D3" s="752"/>
    </row>
    <row r="4" spans="1:4" s="78" customFormat="1" ht="30" customHeight="1">
      <c r="A4" s="741" t="s">
        <v>747</v>
      </c>
      <c r="B4" s="753"/>
      <c r="C4" s="753"/>
      <c r="D4" s="753"/>
    </row>
    <row r="5" spans="1:4" ht="3.75" customHeight="1">
      <c r="A5" s="47"/>
      <c r="B5" s="47"/>
      <c r="C5" s="47"/>
      <c r="D5" s="47"/>
    </row>
    <row r="6" spans="1:4" s="19" customFormat="1" ht="30" customHeight="1">
      <c r="A6" s="239"/>
      <c r="B6" s="240" t="s">
        <v>61</v>
      </c>
      <c r="C6" s="240" t="s">
        <v>59</v>
      </c>
      <c r="D6" s="240" t="s">
        <v>554</v>
      </c>
    </row>
    <row r="7" spans="1:4" s="20" customFormat="1" ht="15" customHeight="1">
      <c r="A7" s="241" t="s">
        <v>748</v>
      </c>
      <c r="B7" s="242">
        <v>0.1154</v>
      </c>
      <c r="C7" s="242">
        <v>0.127</v>
      </c>
      <c r="D7" s="242">
        <v>0.1171</v>
      </c>
    </row>
    <row r="8" spans="1:4" s="78" customFormat="1" ht="15" customHeight="1">
      <c r="A8" s="120" t="s">
        <v>749</v>
      </c>
      <c r="B8" s="121">
        <v>1112697461.1900001</v>
      </c>
      <c r="C8" s="121">
        <v>127627210.36</v>
      </c>
      <c r="D8" s="121">
        <v>1240324671.55</v>
      </c>
    </row>
    <row r="9" spans="1:4" s="78" customFormat="1" ht="15" customHeight="1">
      <c r="A9" s="120" t="s">
        <v>750</v>
      </c>
      <c r="B9" s="121">
        <v>0</v>
      </c>
      <c r="C9" s="121">
        <v>0</v>
      </c>
      <c r="D9" s="121">
        <v>0</v>
      </c>
    </row>
    <row r="10" spans="1:4" s="21" customFormat="1" ht="15" customHeight="1">
      <c r="A10" s="120" t="s">
        <v>751</v>
      </c>
      <c r="B10" s="121">
        <v>267976594.93000001</v>
      </c>
      <c r="C10" s="121">
        <v>60456521.560000002</v>
      </c>
      <c r="D10" s="121">
        <v>328433116.49000001</v>
      </c>
    </row>
    <row r="11" spans="1:4" s="21" customFormat="1" ht="15" customHeight="1">
      <c r="A11" s="120" t="s">
        <v>752</v>
      </c>
      <c r="B11" s="121">
        <v>134186256.26000001</v>
      </c>
      <c r="C11" s="121">
        <v>71983524.390000001</v>
      </c>
      <c r="D11" s="121">
        <v>206169780.65000001</v>
      </c>
    </row>
    <row r="12" spans="1:4" s="21" customFormat="1" ht="15" customHeight="1">
      <c r="A12" s="120" t="s">
        <v>753</v>
      </c>
      <c r="B12" s="121">
        <v>916181615.05999994</v>
      </c>
      <c r="C12" s="121">
        <v>337905515.83999997</v>
      </c>
      <c r="D12" s="121">
        <v>1254087130.9000001</v>
      </c>
    </row>
    <row r="13" spans="1:4" s="21" customFormat="1" ht="15" customHeight="1">
      <c r="A13" s="120" t="s">
        <v>754</v>
      </c>
      <c r="B13" s="121">
        <v>2759183391.3400002</v>
      </c>
      <c r="C13" s="121">
        <v>318651656.55000001</v>
      </c>
      <c r="D13" s="121">
        <v>3077835047.8899999</v>
      </c>
    </row>
    <row r="14" spans="1:4" s="21" customFormat="1" ht="15" customHeight="1">
      <c r="A14" s="243" t="s">
        <v>755</v>
      </c>
      <c r="B14" s="122">
        <v>5190225318.7799997</v>
      </c>
      <c r="C14" s="122">
        <v>916624428.70000005</v>
      </c>
      <c r="D14" s="122">
        <v>6106849747.4799995</v>
      </c>
    </row>
    <row r="15" spans="1:4" s="22" customFormat="1" ht="15" customHeight="1">
      <c r="A15" s="120" t="s">
        <v>756</v>
      </c>
      <c r="B15" s="121">
        <v>3567008049.7509999</v>
      </c>
      <c r="C15" s="121">
        <v>620163859.93700004</v>
      </c>
      <c r="D15" s="121">
        <v>4187171909.6880002</v>
      </c>
    </row>
    <row r="16" spans="1:4" s="23" customFormat="1" ht="15" customHeight="1">
      <c r="A16" s="244" t="s">
        <v>757</v>
      </c>
      <c r="B16" s="123">
        <v>0.68730000000000002</v>
      </c>
      <c r="C16" s="123">
        <v>0.67659999999999998</v>
      </c>
      <c r="D16" s="123">
        <v>0.68569999999999998</v>
      </c>
    </row>
    <row r="17" spans="1:4" s="21" customFormat="1" ht="15" customHeight="1">
      <c r="A17" s="243" t="s">
        <v>758</v>
      </c>
      <c r="B17" s="122">
        <v>356700804.97509998</v>
      </c>
      <c r="C17" s="122">
        <v>62016385.993699998</v>
      </c>
      <c r="D17" s="122">
        <v>418717190.96880001</v>
      </c>
    </row>
    <row r="18" spans="1:4" s="21" customFormat="1" ht="15" customHeight="1">
      <c r="A18" s="120" t="s">
        <v>759</v>
      </c>
      <c r="B18" s="121">
        <v>318135075</v>
      </c>
      <c r="C18" s="121">
        <v>107064288</v>
      </c>
      <c r="D18" s="121">
        <v>425199363</v>
      </c>
    </row>
    <row r="19" spans="1:4" s="21" customFormat="1" ht="15" customHeight="1">
      <c r="A19" s="120" t="s">
        <v>760</v>
      </c>
      <c r="B19" s="121">
        <v>0</v>
      </c>
      <c r="C19" s="121">
        <v>440</v>
      </c>
      <c r="D19" s="121">
        <v>440</v>
      </c>
    </row>
    <row r="20" spans="1:4" s="21" customFormat="1" ht="15" customHeight="1">
      <c r="A20" s="244" t="s">
        <v>761</v>
      </c>
      <c r="B20" s="121">
        <v>0</v>
      </c>
      <c r="C20" s="121">
        <v>0</v>
      </c>
      <c r="D20" s="121">
        <v>0</v>
      </c>
    </row>
    <row r="21" spans="1:4" s="21" customFormat="1" ht="15" customHeight="1">
      <c r="A21" s="120" t="s">
        <v>762</v>
      </c>
      <c r="B21" s="121">
        <v>1419139</v>
      </c>
      <c r="C21" s="121">
        <v>37357782</v>
      </c>
      <c r="D21" s="121">
        <v>38776921</v>
      </c>
    </row>
    <row r="22" spans="1:4" s="21" customFormat="1" ht="15" customHeight="1">
      <c r="A22" s="243" t="s">
        <v>763</v>
      </c>
      <c r="B22" s="122">
        <v>316715936</v>
      </c>
      <c r="C22" s="122">
        <v>69706066</v>
      </c>
      <c r="D22" s="122">
        <v>386422002</v>
      </c>
    </row>
    <row r="23" spans="1:4" s="21" customFormat="1" ht="15" customHeight="1">
      <c r="A23" s="120" t="s">
        <v>764</v>
      </c>
      <c r="B23" s="121">
        <v>79737397</v>
      </c>
      <c r="C23" s="121">
        <v>6769280</v>
      </c>
      <c r="D23" s="121">
        <v>86506677</v>
      </c>
    </row>
    <row r="24" spans="1:4" s="21" customFormat="1" ht="15" customHeight="1">
      <c r="A24" s="120" t="s">
        <v>765</v>
      </c>
      <c r="B24" s="121">
        <v>0</v>
      </c>
      <c r="C24" s="121">
        <v>0</v>
      </c>
      <c r="D24" s="121">
        <v>0</v>
      </c>
    </row>
    <row r="25" spans="1:4" s="24" customFormat="1" ht="15" customHeight="1">
      <c r="A25" s="120" t="s">
        <v>766</v>
      </c>
      <c r="B25" s="121">
        <v>0</v>
      </c>
      <c r="C25" s="121">
        <v>0</v>
      </c>
      <c r="D25" s="121">
        <v>0</v>
      </c>
    </row>
    <row r="26" spans="1:4" s="21" customFormat="1" ht="15" customHeight="1">
      <c r="A26" s="120" t="s">
        <v>767</v>
      </c>
      <c r="B26" s="121">
        <v>79737397</v>
      </c>
      <c r="C26" s="121">
        <v>6769280</v>
      </c>
      <c r="D26" s="121">
        <v>86506677</v>
      </c>
    </row>
    <row r="27" spans="1:4" s="25" customFormat="1" ht="15" customHeight="1">
      <c r="A27" s="244" t="s">
        <v>768</v>
      </c>
      <c r="B27" s="121">
        <v>15707602</v>
      </c>
      <c r="C27" s="121">
        <v>2309153</v>
      </c>
      <c r="D27" s="121">
        <v>18016755</v>
      </c>
    </row>
    <row r="28" spans="1:4" s="26" customFormat="1" ht="15" customHeight="1">
      <c r="A28" s="244" t="s">
        <v>769</v>
      </c>
      <c r="B28" s="121">
        <v>0</v>
      </c>
      <c r="C28" s="121">
        <v>0</v>
      </c>
      <c r="D28" s="121">
        <v>0</v>
      </c>
    </row>
    <row r="29" spans="1:4" s="21" customFormat="1" ht="15" customHeight="1">
      <c r="A29" s="245" t="s">
        <v>770</v>
      </c>
      <c r="B29" s="122">
        <v>95444999</v>
      </c>
      <c r="C29" s="122">
        <v>9078433</v>
      </c>
      <c r="D29" s="122">
        <v>104523432</v>
      </c>
    </row>
    <row r="30" spans="1:4" s="21" customFormat="1" ht="15" customHeight="1">
      <c r="A30" s="244" t="s">
        <v>771</v>
      </c>
      <c r="B30" s="121">
        <v>0</v>
      </c>
      <c r="C30" s="121">
        <v>0</v>
      </c>
      <c r="D30" s="121">
        <v>0</v>
      </c>
    </row>
    <row r="31" spans="1:4" s="21" customFormat="1" ht="15" customHeight="1">
      <c r="A31" s="244" t="s">
        <v>772</v>
      </c>
      <c r="B31" s="121">
        <v>424644</v>
      </c>
      <c r="C31" s="121">
        <v>0</v>
      </c>
      <c r="D31" s="121">
        <v>424644</v>
      </c>
    </row>
    <row r="32" spans="1:4" s="21" customFormat="1" ht="15" customHeight="1">
      <c r="A32" s="243" t="s">
        <v>773</v>
      </c>
      <c r="B32" s="122">
        <v>411736291</v>
      </c>
      <c r="C32" s="122">
        <v>78784499</v>
      </c>
      <c r="D32" s="122">
        <v>490520790</v>
      </c>
    </row>
    <row r="33" spans="1:4" s="78" customFormat="1" ht="15" customHeight="1">
      <c r="A33" s="120" t="s">
        <v>774</v>
      </c>
      <c r="B33" s="121">
        <v>55035486.024899997</v>
      </c>
      <c r="C33" s="121">
        <v>16768113.0063</v>
      </c>
      <c r="D33" s="121">
        <v>71803599.031200007</v>
      </c>
    </row>
    <row r="34" spans="1:4" s="27" customFormat="1" ht="15" customHeight="1">
      <c r="A34" s="120" t="s">
        <v>775</v>
      </c>
      <c r="B34" s="246">
        <v>0.33929999999999999</v>
      </c>
      <c r="C34" s="246">
        <v>0.18110000000000001</v>
      </c>
      <c r="D34" s="246">
        <v>0.31390000000000001</v>
      </c>
    </row>
    <row r="35" spans="1:4" ht="3.75" customHeight="1" thickBot="1">
      <c r="A35" s="118"/>
      <c r="B35" s="118"/>
      <c r="C35" s="118"/>
      <c r="D35" s="118"/>
    </row>
    <row r="36" spans="1:4" ht="15" customHeight="1" thickTop="1">
      <c r="A36" s="124" t="s">
        <v>776</v>
      </c>
      <c r="B36" s="47"/>
      <c r="C36" s="47"/>
      <c r="D36" s="47"/>
    </row>
    <row r="37" spans="1:4" ht="15" customHeight="1">
      <c r="A37" s="120"/>
      <c r="B37" s="47"/>
      <c r="C37" s="47"/>
      <c r="D37" s="47"/>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13.85546875" style="642" customWidth="1"/>
    <col min="3" max="3" width="13.7109375" style="642" customWidth="1"/>
    <col min="4" max="4" width="15.140625" style="642" customWidth="1"/>
    <col min="5" max="5" width="12.140625" style="642" customWidth="1"/>
    <col min="6" max="16384" width="9.140625" style="642"/>
  </cols>
  <sheetData>
    <row r="1" spans="1:7" s="28" customFormat="1" ht="30" customHeight="1">
      <c r="A1" s="739" t="s">
        <v>475</v>
      </c>
      <c r="B1" s="739"/>
      <c r="C1" s="739"/>
      <c r="D1" s="739"/>
      <c r="E1" s="739"/>
      <c r="F1" s="47"/>
      <c r="G1" s="47"/>
    </row>
    <row r="2" spans="1:7" s="28" customFormat="1" ht="15" customHeight="1">
      <c r="A2" s="740" t="s">
        <v>777</v>
      </c>
      <c r="B2" s="740"/>
      <c r="C2" s="740"/>
      <c r="D2" s="740"/>
      <c r="E2" s="740"/>
      <c r="F2" s="47"/>
      <c r="G2" s="47"/>
    </row>
    <row r="3" spans="1:7" s="28" customFormat="1" ht="15" customHeight="1">
      <c r="A3" s="751" t="s">
        <v>1569</v>
      </c>
      <c r="B3" s="751"/>
      <c r="C3" s="751"/>
      <c r="D3" s="751"/>
      <c r="E3" s="751"/>
      <c r="F3" s="47"/>
      <c r="G3" s="47"/>
    </row>
    <row r="4" spans="1:7" s="29" customFormat="1" ht="30" customHeight="1">
      <c r="A4" s="741" t="s">
        <v>547</v>
      </c>
      <c r="B4" s="741"/>
      <c r="C4" s="741"/>
      <c r="D4" s="741"/>
      <c r="E4" s="741"/>
      <c r="F4" s="47"/>
      <c r="G4" s="47"/>
    </row>
    <row r="5" spans="1:7" ht="15" customHeight="1">
      <c r="A5" s="125"/>
      <c r="B5" s="126"/>
      <c r="C5" s="126"/>
      <c r="D5" s="47"/>
      <c r="E5" s="47"/>
      <c r="F5" s="47"/>
      <c r="G5" s="47"/>
    </row>
    <row r="6" spans="1:7" ht="30" customHeight="1">
      <c r="A6" s="150"/>
      <c r="B6" s="127" t="s">
        <v>61</v>
      </c>
      <c r="C6" s="127" t="s">
        <v>59</v>
      </c>
      <c r="D6" s="128" t="s">
        <v>554</v>
      </c>
      <c r="E6" s="129" t="s">
        <v>778</v>
      </c>
      <c r="F6" s="47"/>
      <c r="G6" s="47"/>
    </row>
    <row r="7" spans="1:7" ht="15" customHeight="1">
      <c r="A7" s="179" t="s">
        <v>779</v>
      </c>
      <c r="B7" s="340">
        <v>3408408.7292600004</v>
      </c>
      <c r="C7" s="340">
        <v>625377.79098000005</v>
      </c>
      <c r="D7" s="340">
        <v>4033786.5202400004</v>
      </c>
      <c r="E7" s="130">
        <v>0.95993069074804316</v>
      </c>
      <c r="F7" s="47"/>
      <c r="G7" s="47"/>
    </row>
    <row r="8" spans="1:7" ht="15" customHeight="1">
      <c r="A8" s="179" t="s">
        <v>780</v>
      </c>
      <c r="B8" s="340">
        <v>16179.35108</v>
      </c>
      <c r="C8" s="340">
        <v>1729.12231</v>
      </c>
      <c r="D8" s="340">
        <v>17908.473389999999</v>
      </c>
      <c r="E8" s="130">
        <v>4.2617260842259036E-3</v>
      </c>
      <c r="F8" s="47"/>
      <c r="G8" s="47"/>
    </row>
    <row r="9" spans="1:7" ht="15" customHeight="1">
      <c r="A9" s="179" t="s">
        <v>781</v>
      </c>
      <c r="B9" s="340">
        <v>2207.8490099999999</v>
      </c>
      <c r="C9" s="340">
        <v>10301.61766</v>
      </c>
      <c r="D9" s="340">
        <v>12509.46667</v>
      </c>
      <c r="E9" s="130">
        <v>2.9769103846150648E-3</v>
      </c>
      <c r="F9" s="47"/>
      <c r="G9" s="47"/>
    </row>
    <row r="10" spans="1:7" ht="15" customHeight="1">
      <c r="A10" s="179" t="s">
        <v>782</v>
      </c>
      <c r="B10" s="340">
        <v>83.002350000000007</v>
      </c>
      <c r="C10" s="340">
        <v>231.10057</v>
      </c>
      <c r="D10" s="340">
        <v>314.10292000000004</v>
      </c>
      <c r="E10" s="130">
        <v>7.4747890461897287E-5</v>
      </c>
      <c r="F10" s="47"/>
      <c r="G10" s="47"/>
    </row>
    <row r="11" spans="1:7" ht="15" customHeight="1">
      <c r="A11" s="179" t="s">
        <v>783</v>
      </c>
      <c r="B11" s="340">
        <v>3553.7144399999997</v>
      </c>
      <c r="C11" s="340">
        <v>1176.5862500000001</v>
      </c>
      <c r="D11" s="340">
        <v>4730.30069</v>
      </c>
      <c r="E11" s="130">
        <v>1.1256819829244412E-3</v>
      </c>
      <c r="F11" s="47"/>
      <c r="G11" s="47"/>
    </row>
    <row r="12" spans="1:7" ht="15" customHeight="1">
      <c r="A12" s="179" t="s">
        <v>784</v>
      </c>
      <c r="B12" s="340">
        <v>453.10415</v>
      </c>
      <c r="C12" s="340">
        <v>128.23827</v>
      </c>
      <c r="D12" s="340">
        <v>581.34241999999995</v>
      </c>
      <c r="E12" s="130">
        <v>1.383435707347588E-4</v>
      </c>
      <c r="F12" s="47"/>
      <c r="G12" s="47"/>
    </row>
    <row r="13" spans="1:7" ht="15" customHeight="1">
      <c r="A13" s="179" t="s">
        <v>785</v>
      </c>
      <c r="B13" s="340">
        <v>1290.5878700000001</v>
      </c>
      <c r="C13" s="340">
        <v>637.99666000000002</v>
      </c>
      <c r="D13" s="340">
        <v>1928.5845300000001</v>
      </c>
      <c r="E13" s="130">
        <v>4.589502867243312E-4</v>
      </c>
      <c r="F13" s="47"/>
      <c r="G13" s="47"/>
    </row>
    <row r="14" spans="1:7" ht="15" customHeight="1">
      <c r="A14" s="179" t="s">
        <v>786</v>
      </c>
      <c r="B14" s="340">
        <v>357.74748</v>
      </c>
      <c r="C14" s="340">
        <v>183.26492000000002</v>
      </c>
      <c r="D14" s="340">
        <v>541.01240000000007</v>
      </c>
      <c r="E14" s="130">
        <v>1.2874613077053904E-4</v>
      </c>
      <c r="F14" s="47"/>
      <c r="G14" s="47"/>
    </row>
    <row r="15" spans="1:7" ht="15" customHeight="1">
      <c r="A15" s="179" t="s">
        <v>787</v>
      </c>
      <c r="B15" s="340">
        <v>654.08864000000005</v>
      </c>
      <c r="C15" s="340">
        <v>19387.718010000001</v>
      </c>
      <c r="D15" s="340">
        <v>20041.806650000002</v>
      </c>
      <c r="E15" s="130">
        <v>4.7694009598278318E-3</v>
      </c>
      <c r="F15" s="47"/>
      <c r="G15" s="47"/>
    </row>
    <row r="16" spans="1:7" ht="15" customHeight="1">
      <c r="A16" s="179" t="s">
        <v>788</v>
      </c>
      <c r="B16" s="340">
        <v>407.67695000000003</v>
      </c>
      <c r="C16" s="340">
        <v>8777.6745900000005</v>
      </c>
      <c r="D16" s="340">
        <v>9185.3515399999997</v>
      </c>
      <c r="E16" s="130">
        <v>2.1858620440903241E-3</v>
      </c>
      <c r="F16" s="47"/>
      <c r="G16" s="47"/>
    </row>
    <row r="17" spans="1:7" ht="15" customHeight="1">
      <c r="A17" s="179" t="s">
        <v>789</v>
      </c>
      <c r="B17" s="340">
        <v>60930.377200000003</v>
      </c>
      <c r="C17" s="340">
        <v>68237.286840000001</v>
      </c>
      <c r="D17" s="340">
        <v>129167.66404</v>
      </c>
      <c r="E17" s="130">
        <v>3.0738365637865032E-2</v>
      </c>
      <c r="F17" s="47"/>
      <c r="G17" s="47"/>
    </row>
    <row r="18" spans="1:7" ht="15" customHeight="1">
      <c r="A18" s="179" t="s">
        <v>790</v>
      </c>
      <c r="B18" s="340">
        <v>45713.172570000002</v>
      </c>
      <c r="C18" s="340">
        <v>43308.530319999998</v>
      </c>
      <c r="D18" s="340">
        <v>89021.70289</v>
      </c>
      <c r="E18" s="130">
        <v>2.1184726637858968E-2</v>
      </c>
      <c r="F18" s="47"/>
      <c r="G18" s="47"/>
    </row>
    <row r="19" spans="1:7" ht="15" customHeight="1">
      <c r="A19" s="180" t="s">
        <v>791</v>
      </c>
      <c r="B19" s="341">
        <v>3477045.3464200003</v>
      </c>
      <c r="C19" s="341">
        <v>725118.99639999995</v>
      </c>
      <c r="D19" s="341">
        <v>4202164.3428200008</v>
      </c>
      <c r="E19" s="131">
        <v>1</v>
      </c>
      <c r="F19" s="47"/>
      <c r="G19" s="47"/>
    </row>
    <row r="20" spans="1:7" ht="15" customHeight="1">
      <c r="A20" s="181" t="s">
        <v>792</v>
      </c>
      <c r="B20" s="340">
        <v>63194.054580000004</v>
      </c>
      <c r="C20" s="340">
        <v>54357.930979999997</v>
      </c>
      <c r="D20" s="340">
        <v>117551.98556</v>
      </c>
      <c r="E20" s="130"/>
      <c r="F20" s="47"/>
      <c r="G20" s="47"/>
    </row>
    <row r="21" spans="1:7" s="30" customFormat="1" ht="15" customHeight="1" thickBot="1">
      <c r="A21" s="182" t="s">
        <v>793</v>
      </c>
      <c r="B21" s="132">
        <v>0.82744154268050696</v>
      </c>
      <c r="C21" s="132">
        <v>0.17255845731949288</v>
      </c>
      <c r="D21" s="132">
        <v>1</v>
      </c>
      <c r="E21" s="132"/>
      <c r="F21" s="308"/>
      <c r="G21" s="308"/>
    </row>
    <row r="22" spans="1:7" ht="15" customHeight="1" thickTop="1">
      <c r="A22" s="133" t="s">
        <v>794</v>
      </c>
      <c r="B22" s="134"/>
      <c r="C22" s="134"/>
      <c r="D22" s="135"/>
      <c r="E22" s="135"/>
      <c r="F22" s="47"/>
      <c r="G22" s="47"/>
    </row>
    <row r="23" spans="1:7" ht="114" customHeight="1">
      <c r="A23" s="754" t="s">
        <v>599</v>
      </c>
      <c r="B23" s="756"/>
      <c r="C23" s="756"/>
      <c r="D23" s="756"/>
      <c r="E23" s="756"/>
      <c r="F23" s="47"/>
      <c r="G23" s="47"/>
    </row>
    <row r="24" spans="1:7" ht="114" customHeight="1">
      <c r="A24" s="754" t="s">
        <v>1402</v>
      </c>
      <c r="B24" s="755"/>
      <c r="C24" s="755"/>
      <c r="D24" s="755"/>
      <c r="E24" s="755"/>
      <c r="F24" s="47"/>
      <c r="G24" s="47"/>
    </row>
    <row r="25" spans="1:7" ht="15" customHeight="1">
      <c r="A25" s="133" t="s">
        <v>795</v>
      </c>
      <c r="B25" s="136"/>
      <c r="C25" s="136"/>
      <c r="D25" s="133"/>
      <c r="E25" s="133"/>
      <c r="F25" s="47"/>
      <c r="G25" s="47"/>
    </row>
    <row r="26" spans="1:7" ht="15" customHeight="1">
      <c r="A26" s="558"/>
      <c r="B26" s="286"/>
      <c r="C26" s="286"/>
      <c r="D26" s="640"/>
      <c r="E26" s="640"/>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42" customWidth="1"/>
    <col min="3" max="3" width="12.140625" style="642" bestFit="1" customWidth="1"/>
    <col min="4" max="7" width="10.7109375" style="642" customWidth="1"/>
    <col min="8" max="8" width="6.140625" style="642" customWidth="1"/>
    <col min="9" max="15" width="10.7109375" style="642" customWidth="1"/>
    <col min="16" max="256" width="9.140625" style="642"/>
    <col min="257" max="258" width="10.7109375" style="642" customWidth="1"/>
    <col min="259" max="259" width="12.140625" style="642" bestFit="1" customWidth="1"/>
    <col min="260" max="263" width="10.7109375" style="642" customWidth="1"/>
    <col min="264" max="264" width="6.140625" style="642" customWidth="1"/>
    <col min="265" max="271" width="10.7109375" style="642" customWidth="1"/>
    <col min="272" max="512" width="9.140625" style="642"/>
    <col min="513" max="514" width="10.7109375" style="642" customWidth="1"/>
    <col min="515" max="515" width="12.140625" style="642" bestFit="1" customWidth="1"/>
    <col min="516" max="519" width="10.7109375" style="642" customWidth="1"/>
    <col min="520" max="520" width="6.140625" style="642" customWidth="1"/>
    <col min="521" max="527" width="10.7109375" style="642" customWidth="1"/>
    <col min="528" max="768" width="9.140625" style="642"/>
    <col min="769" max="770" width="10.7109375" style="642" customWidth="1"/>
    <col min="771" max="771" width="12.140625" style="642" bestFit="1" customWidth="1"/>
    <col min="772" max="775" width="10.7109375" style="642" customWidth="1"/>
    <col min="776" max="776" width="6.140625" style="642" customWidth="1"/>
    <col min="777" max="783" width="10.7109375" style="642" customWidth="1"/>
    <col min="784" max="1024" width="9.140625" style="642"/>
    <col min="1025" max="1026" width="10.7109375" style="642" customWidth="1"/>
    <col min="1027" max="1027" width="12.140625" style="642" bestFit="1" customWidth="1"/>
    <col min="1028" max="1031" width="10.7109375" style="642" customWidth="1"/>
    <col min="1032" max="1032" width="6.140625" style="642" customWidth="1"/>
    <col min="1033" max="1039" width="10.7109375" style="642" customWidth="1"/>
    <col min="1040" max="1280" width="9.140625" style="642"/>
    <col min="1281" max="1282" width="10.7109375" style="642" customWidth="1"/>
    <col min="1283" max="1283" width="12.140625" style="642" bestFit="1" customWidth="1"/>
    <col min="1284" max="1287" width="10.7109375" style="642" customWidth="1"/>
    <col min="1288" max="1288" width="6.140625" style="642" customWidth="1"/>
    <col min="1289" max="1295" width="10.7109375" style="642" customWidth="1"/>
    <col min="1296" max="1536" width="9.140625" style="642"/>
    <col min="1537" max="1538" width="10.7109375" style="642" customWidth="1"/>
    <col min="1539" max="1539" width="12.140625" style="642" bestFit="1" customWidth="1"/>
    <col min="1540" max="1543" width="10.7109375" style="642" customWidth="1"/>
    <col min="1544" max="1544" width="6.140625" style="642" customWidth="1"/>
    <col min="1545" max="1551" width="10.7109375" style="642" customWidth="1"/>
    <col min="1552" max="1792" width="9.140625" style="642"/>
    <col min="1793" max="1794" width="10.7109375" style="642" customWidth="1"/>
    <col min="1795" max="1795" width="12.140625" style="642" bestFit="1" customWidth="1"/>
    <col min="1796" max="1799" width="10.7109375" style="642" customWidth="1"/>
    <col min="1800" max="1800" width="6.140625" style="642" customWidth="1"/>
    <col min="1801" max="1807" width="10.7109375" style="642" customWidth="1"/>
    <col min="1808" max="2048" width="9.140625" style="642"/>
    <col min="2049" max="2050" width="10.7109375" style="642" customWidth="1"/>
    <col min="2051" max="2051" width="12.140625" style="642" bestFit="1" customWidth="1"/>
    <col min="2052" max="2055" width="10.7109375" style="642" customWidth="1"/>
    <col min="2056" max="2056" width="6.140625" style="642" customWidth="1"/>
    <col min="2057" max="2063" width="10.7109375" style="642" customWidth="1"/>
    <col min="2064" max="2304" width="9.140625" style="642"/>
    <col min="2305" max="2306" width="10.7109375" style="642" customWidth="1"/>
    <col min="2307" max="2307" width="12.140625" style="642" bestFit="1" customWidth="1"/>
    <col min="2308" max="2311" width="10.7109375" style="642" customWidth="1"/>
    <col min="2312" max="2312" width="6.140625" style="642" customWidth="1"/>
    <col min="2313" max="2319" width="10.7109375" style="642" customWidth="1"/>
    <col min="2320" max="2560" width="9.140625" style="642"/>
    <col min="2561" max="2562" width="10.7109375" style="642" customWidth="1"/>
    <col min="2563" max="2563" width="12.140625" style="642" bestFit="1" customWidth="1"/>
    <col min="2564" max="2567" width="10.7109375" style="642" customWidth="1"/>
    <col min="2568" max="2568" width="6.140625" style="642" customWidth="1"/>
    <col min="2569" max="2575" width="10.7109375" style="642" customWidth="1"/>
    <col min="2576" max="2816" width="9.140625" style="642"/>
    <col min="2817" max="2818" width="10.7109375" style="642" customWidth="1"/>
    <col min="2819" max="2819" width="12.140625" style="642" bestFit="1" customWidth="1"/>
    <col min="2820" max="2823" width="10.7109375" style="642" customWidth="1"/>
    <col min="2824" max="2824" width="6.140625" style="642" customWidth="1"/>
    <col min="2825" max="2831" width="10.7109375" style="642" customWidth="1"/>
    <col min="2832" max="3072" width="9.140625" style="642"/>
    <col min="3073" max="3074" width="10.7109375" style="642" customWidth="1"/>
    <col min="3075" max="3075" width="12.140625" style="642" bestFit="1" customWidth="1"/>
    <col min="3076" max="3079" width="10.7109375" style="642" customWidth="1"/>
    <col min="3080" max="3080" width="6.140625" style="642" customWidth="1"/>
    <col min="3081" max="3087" width="10.7109375" style="642" customWidth="1"/>
    <col min="3088" max="3328" width="9.140625" style="642"/>
    <col min="3329" max="3330" width="10.7109375" style="642" customWidth="1"/>
    <col min="3331" max="3331" width="12.140625" style="642" bestFit="1" customWidth="1"/>
    <col min="3332" max="3335" width="10.7109375" style="642" customWidth="1"/>
    <col min="3336" max="3336" width="6.140625" style="642" customWidth="1"/>
    <col min="3337" max="3343" width="10.7109375" style="642" customWidth="1"/>
    <col min="3344" max="3584" width="9.140625" style="642"/>
    <col min="3585" max="3586" width="10.7109375" style="642" customWidth="1"/>
    <col min="3587" max="3587" width="12.140625" style="642" bestFit="1" customWidth="1"/>
    <col min="3588" max="3591" width="10.7109375" style="642" customWidth="1"/>
    <col min="3592" max="3592" width="6.140625" style="642" customWidth="1"/>
    <col min="3593" max="3599" width="10.7109375" style="642" customWidth="1"/>
    <col min="3600" max="3840" width="9.140625" style="642"/>
    <col min="3841" max="3842" width="10.7109375" style="642" customWidth="1"/>
    <col min="3843" max="3843" width="12.140625" style="642" bestFit="1" customWidth="1"/>
    <col min="3844" max="3847" width="10.7109375" style="642" customWidth="1"/>
    <col min="3848" max="3848" width="6.140625" style="642" customWidth="1"/>
    <col min="3849" max="3855" width="10.7109375" style="642" customWidth="1"/>
    <col min="3856" max="4096" width="9.140625" style="642"/>
    <col min="4097" max="4098" width="10.7109375" style="642" customWidth="1"/>
    <col min="4099" max="4099" width="12.140625" style="642" bestFit="1" customWidth="1"/>
    <col min="4100" max="4103" width="10.7109375" style="642" customWidth="1"/>
    <col min="4104" max="4104" width="6.140625" style="642" customWidth="1"/>
    <col min="4105" max="4111" width="10.7109375" style="642" customWidth="1"/>
    <col min="4112" max="4352" width="9.140625" style="642"/>
    <col min="4353" max="4354" width="10.7109375" style="642" customWidth="1"/>
    <col min="4355" max="4355" width="12.140625" style="642" bestFit="1" customWidth="1"/>
    <col min="4356" max="4359" width="10.7109375" style="642" customWidth="1"/>
    <col min="4360" max="4360" width="6.140625" style="642" customWidth="1"/>
    <col min="4361" max="4367" width="10.7109375" style="642" customWidth="1"/>
    <col min="4368" max="4608" width="9.140625" style="642"/>
    <col min="4609" max="4610" width="10.7109375" style="642" customWidth="1"/>
    <col min="4611" max="4611" width="12.140625" style="642" bestFit="1" customWidth="1"/>
    <col min="4612" max="4615" width="10.7109375" style="642" customWidth="1"/>
    <col min="4616" max="4616" width="6.140625" style="642" customWidth="1"/>
    <col min="4617" max="4623" width="10.7109375" style="642" customWidth="1"/>
    <col min="4624" max="4864" width="9.140625" style="642"/>
    <col min="4865" max="4866" width="10.7109375" style="642" customWidth="1"/>
    <col min="4867" max="4867" width="12.140625" style="642" bestFit="1" customWidth="1"/>
    <col min="4868" max="4871" width="10.7109375" style="642" customWidth="1"/>
    <col min="4872" max="4872" width="6.140625" style="642" customWidth="1"/>
    <col min="4873" max="4879" width="10.7109375" style="642" customWidth="1"/>
    <col min="4880" max="5120" width="9.140625" style="642"/>
    <col min="5121" max="5122" width="10.7109375" style="642" customWidth="1"/>
    <col min="5123" max="5123" width="12.140625" style="642" bestFit="1" customWidth="1"/>
    <col min="5124" max="5127" width="10.7109375" style="642" customWidth="1"/>
    <col min="5128" max="5128" width="6.140625" style="642" customWidth="1"/>
    <col min="5129" max="5135" width="10.7109375" style="642" customWidth="1"/>
    <col min="5136" max="5376" width="9.140625" style="642"/>
    <col min="5377" max="5378" width="10.7109375" style="642" customWidth="1"/>
    <col min="5379" max="5379" width="12.140625" style="642" bestFit="1" customWidth="1"/>
    <col min="5380" max="5383" width="10.7109375" style="642" customWidth="1"/>
    <col min="5384" max="5384" width="6.140625" style="642" customWidth="1"/>
    <col min="5385" max="5391" width="10.7109375" style="642" customWidth="1"/>
    <col min="5392" max="5632" width="9.140625" style="642"/>
    <col min="5633" max="5634" width="10.7109375" style="642" customWidth="1"/>
    <col min="5635" max="5635" width="12.140625" style="642" bestFit="1" customWidth="1"/>
    <col min="5636" max="5639" width="10.7109375" style="642" customWidth="1"/>
    <col min="5640" max="5640" width="6.140625" style="642" customWidth="1"/>
    <col min="5641" max="5647" width="10.7109375" style="642" customWidth="1"/>
    <col min="5648" max="5888" width="9.140625" style="642"/>
    <col min="5889" max="5890" width="10.7109375" style="642" customWidth="1"/>
    <col min="5891" max="5891" width="12.140625" style="642" bestFit="1" customWidth="1"/>
    <col min="5892" max="5895" width="10.7109375" style="642" customWidth="1"/>
    <col min="5896" max="5896" width="6.140625" style="642" customWidth="1"/>
    <col min="5897" max="5903" width="10.7109375" style="642" customWidth="1"/>
    <col min="5904" max="6144" width="9.140625" style="642"/>
    <col min="6145" max="6146" width="10.7109375" style="642" customWidth="1"/>
    <col min="6147" max="6147" width="12.140625" style="642" bestFit="1" customWidth="1"/>
    <col min="6148" max="6151" width="10.7109375" style="642" customWidth="1"/>
    <col min="6152" max="6152" width="6.140625" style="642" customWidth="1"/>
    <col min="6153" max="6159" width="10.7109375" style="642" customWidth="1"/>
    <col min="6160" max="6400" width="9.140625" style="642"/>
    <col min="6401" max="6402" width="10.7109375" style="642" customWidth="1"/>
    <col min="6403" max="6403" width="12.140625" style="642" bestFit="1" customWidth="1"/>
    <col min="6404" max="6407" width="10.7109375" style="642" customWidth="1"/>
    <col min="6408" max="6408" width="6.140625" style="642" customWidth="1"/>
    <col min="6409" max="6415" width="10.7109375" style="642" customWidth="1"/>
    <col min="6416" max="6656" width="9.140625" style="642"/>
    <col min="6657" max="6658" width="10.7109375" style="642" customWidth="1"/>
    <col min="6659" max="6659" width="12.140625" style="642" bestFit="1" customWidth="1"/>
    <col min="6660" max="6663" width="10.7109375" style="642" customWidth="1"/>
    <col min="6664" max="6664" width="6.140625" style="642" customWidth="1"/>
    <col min="6665" max="6671" width="10.7109375" style="642" customWidth="1"/>
    <col min="6672" max="6912" width="9.140625" style="642"/>
    <col min="6913" max="6914" width="10.7109375" style="642" customWidth="1"/>
    <col min="6915" max="6915" width="12.140625" style="642" bestFit="1" customWidth="1"/>
    <col min="6916" max="6919" width="10.7109375" style="642" customWidth="1"/>
    <col min="6920" max="6920" width="6.140625" style="642" customWidth="1"/>
    <col min="6921" max="6927" width="10.7109375" style="642" customWidth="1"/>
    <col min="6928" max="7168" width="9.140625" style="642"/>
    <col min="7169" max="7170" width="10.7109375" style="642" customWidth="1"/>
    <col min="7171" max="7171" width="12.140625" style="642" bestFit="1" customWidth="1"/>
    <col min="7172" max="7175" width="10.7109375" style="642" customWidth="1"/>
    <col min="7176" max="7176" width="6.140625" style="642" customWidth="1"/>
    <col min="7177" max="7183" width="10.7109375" style="642" customWidth="1"/>
    <col min="7184" max="7424" width="9.140625" style="642"/>
    <col min="7425" max="7426" width="10.7109375" style="642" customWidth="1"/>
    <col min="7427" max="7427" width="12.140625" style="642" bestFit="1" customWidth="1"/>
    <col min="7428" max="7431" width="10.7109375" style="642" customWidth="1"/>
    <col min="7432" max="7432" width="6.140625" style="642" customWidth="1"/>
    <col min="7433" max="7439" width="10.7109375" style="642" customWidth="1"/>
    <col min="7440" max="7680" width="9.140625" style="642"/>
    <col min="7681" max="7682" width="10.7109375" style="642" customWidth="1"/>
    <col min="7683" max="7683" width="12.140625" style="642" bestFit="1" customWidth="1"/>
    <col min="7684" max="7687" width="10.7109375" style="642" customWidth="1"/>
    <col min="7688" max="7688" width="6.140625" style="642" customWidth="1"/>
    <col min="7689" max="7695" width="10.7109375" style="642" customWidth="1"/>
    <col min="7696" max="7936" width="9.140625" style="642"/>
    <col min="7937" max="7938" width="10.7109375" style="642" customWidth="1"/>
    <col min="7939" max="7939" width="12.140625" style="642" bestFit="1" customWidth="1"/>
    <col min="7940" max="7943" width="10.7109375" style="642" customWidth="1"/>
    <col min="7944" max="7944" width="6.140625" style="642" customWidth="1"/>
    <col min="7945" max="7951" width="10.7109375" style="642" customWidth="1"/>
    <col min="7952" max="8192" width="9.140625" style="642"/>
    <col min="8193" max="8194" width="10.7109375" style="642" customWidth="1"/>
    <col min="8195" max="8195" width="12.140625" style="642" bestFit="1" customWidth="1"/>
    <col min="8196" max="8199" width="10.7109375" style="642" customWidth="1"/>
    <col min="8200" max="8200" width="6.140625" style="642" customWidth="1"/>
    <col min="8201" max="8207" width="10.7109375" style="642" customWidth="1"/>
    <col min="8208" max="8448" width="9.140625" style="642"/>
    <col min="8449" max="8450" width="10.7109375" style="642" customWidth="1"/>
    <col min="8451" max="8451" width="12.140625" style="642" bestFit="1" customWidth="1"/>
    <col min="8452" max="8455" width="10.7109375" style="642" customWidth="1"/>
    <col min="8456" max="8456" width="6.140625" style="642" customWidth="1"/>
    <col min="8457" max="8463" width="10.7109375" style="642" customWidth="1"/>
    <col min="8464" max="8704" width="9.140625" style="642"/>
    <col min="8705" max="8706" width="10.7109375" style="642" customWidth="1"/>
    <col min="8707" max="8707" width="12.140625" style="642" bestFit="1" customWidth="1"/>
    <col min="8708" max="8711" width="10.7109375" style="642" customWidth="1"/>
    <col min="8712" max="8712" width="6.140625" style="642" customWidth="1"/>
    <col min="8713" max="8719" width="10.7109375" style="642" customWidth="1"/>
    <col min="8720" max="8960" width="9.140625" style="642"/>
    <col min="8961" max="8962" width="10.7109375" style="642" customWidth="1"/>
    <col min="8963" max="8963" width="12.140625" style="642" bestFit="1" customWidth="1"/>
    <col min="8964" max="8967" width="10.7109375" style="642" customWidth="1"/>
    <col min="8968" max="8968" width="6.140625" style="642" customWidth="1"/>
    <col min="8969" max="8975" width="10.7109375" style="642" customWidth="1"/>
    <col min="8976" max="9216" width="9.140625" style="642"/>
    <col min="9217" max="9218" width="10.7109375" style="642" customWidth="1"/>
    <col min="9219" max="9219" width="12.140625" style="642" bestFit="1" customWidth="1"/>
    <col min="9220" max="9223" width="10.7109375" style="642" customWidth="1"/>
    <col min="9224" max="9224" width="6.140625" style="642" customWidth="1"/>
    <col min="9225" max="9231" width="10.7109375" style="642" customWidth="1"/>
    <col min="9232" max="9472" width="9.140625" style="642"/>
    <col min="9473" max="9474" width="10.7109375" style="642" customWidth="1"/>
    <col min="9475" max="9475" width="12.140625" style="642" bestFit="1" customWidth="1"/>
    <col min="9476" max="9479" width="10.7109375" style="642" customWidth="1"/>
    <col min="9480" max="9480" width="6.140625" style="642" customWidth="1"/>
    <col min="9481" max="9487" width="10.7109375" style="642" customWidth="1"/>
    <col min="9488" max="9728" width="9.140625" style="642"/>
    <col min="9729" max="9730" width="10.7109375" style="642" customWidth="1"/>
    <col min="9731" max="9731" width="12.140625" style="642" bestFit="1" customWidth="1"/>
    <col min="9732" max="9735" width="10.7109375" style="642" customWidth="1"/>
    <col min="9736" max="9736" width="6.140625" style="642" customWidth="1"/>
    <col min="9737" max="9743" width="10.7109375" style="642" customWidth="1"/>
    <col min="9744" max="9984" width="9.140625" style="642"/>
    <col min="9985" max="9986" width="10.7109375" style="642" customWidth="1"/>
    <col min="9987" max="9987" width="12.140625" style="642" bestFit="1" customWidth="1"/>
    <col min="9988" max="9991" width="10.7109375" style="642" customWidth="1"/>
    <col min="9992" max="9992" width="6.140625" style="642" customWidth="1"/>
    <col min="9993" max="9999" width="10.7109375" style="642" customWidth="1"/>
    <col min="10000" max="10240" width="9.140625" style="642"/>
    <col min="10241" max="10242" width="10.7109375" style="642" customWidth="1"/>
    <col min="10243" max="10243" width="12.140625" style="642" bestFit="1" customWidth="1"/>
    <col min="10244" max="10247" width="10.7109375" style="642" customWidth="1"/>
    <col min="10248" max="10248" width="6.140625" style="642" customWidth="1"/>
    <col min="10249" max="10255" width="10.7109375" style="642" customWidth="1"/>
    <col min="10256" max="10496" width="9.140625" style="642"/>
    <col min="10497" max="10498" width="10.7109375" style="642" customWidth="1"/>
    <col min="10499" max="10499" width="12.140625" style="642" bestFit="1" customWidth="1"/>
    <col min="10500" max="10503" width="10.7109375" style="642" customWidth="1"/>
    <col min="10504" max="10504" width="6.140625" style="642" customWidth="1"/>
    <col min="10505" max="10511" width="10.7109375" style="642" customWidth="1"/>
    <col min="10512" max="10752" width="9.140625" style="642"/>
    <col min="10753" max="10754" width="10.7109375" style="642" customWidth="1"/>
    <col min="10755" max="10755" width="12.140625" style="642" bestFit="1" customWidth="1"/>
    <col min="10756" max="10759" width="10.7109375" style="642" customWidth="1"/>
    <col min="10760" max="10760" width="6.140625" style="642" customWidth="1"/>
    <col min="10761" max="10767" width="10.7109375" style="642" customWidth="1"/>
    <col min="10768" max="11008" width="9.140625" style="642"/>
    <col min="11009" max="11010" width="10.7109375" style="642" customWidth="1"/>
    <col min="11011" max="11011" width="12.140625" style="642" bestFit="1" customWidth="1"/>
    <col min="11012" max="11015" width="10.7109375" style="642" customWidth="1"/>
    <col min="11016" max="11016" width="6.140625" style="642" customWidth="1"/>
    <col min="11017" max="11023" width="10.7109375" style="642" customWidth="1"/>
    <col min="11024" max="11264" width="9.140625" style="642"/>
    <col min="11265" max="11266" width="10.7109375" style="642" customWidth="1"/>
    <col min="11267" max="11267" width="12.140625" style="642" bestFit="1" customWidth="1"/>
    <col min="11268" max="11271" width="10.7109375" style="642" customWidth="1"/>
    <col min="11272" max="11272" width="6.140625" style="642" customWidth="1"/>
    <col min="11273" max="11279" width="10.7109375" style="642" customWidth="1"/>
    <col min="11280" max="11520" width="9.140625" style="642"/>
    <col min="11521" max="11522" width="10.7109375" style="642" customWidth="1"/>
    <col min="11523" max="11523" width="12.140625" style="642" bestFit="1" customWidth="1"/>
    <col min="11524" max="11527" width="10.7109375" style="642" customWidth="1"/>
    <col min="11528" max="11528" width="6.140625" style="642" customWidth="1"/>
    <col min="11529" max="11535" width="10.7109375" style="642" customWidth="1"/>
    <col min="11536" max="11776" width="9.140625" style="642"/>
    <col min="11777" max="11778" width="10.7109375" style="642" customWidth="1"/>
    <col min="11779" max="11779" width="12.140625" style="642" bestFit="1" customWidth="1"/>
    <col min="11780" max="11783" width="10.7109375" style="642" customWidth="1"/>
    <col min="11784" max="11784" width="6.140625" style="642" customWidth="1"/>
    <col min="11785" max="11791" width="10.7109375" style="642" customWidth="1"/>
    <col min="11792" max="12032" width="9.140625" style="642"/>
    <col min="12033" max="12034" width="10.7109375" style="642" customWidth="1"/>
    <col min="12035" max="12035" width="12.140625" style="642" bestFit="1" customWidth="1"/>
    <col min="12036" max="12039" width="10.7109375" style="642" customWidth="1"/>
    <col min="12040" max="12040" width="6.140625" style="642" customWidth="1"/>
    <col min="12041" max="12047" width="10.7109375" style="642" customWidth="1"/>
    <col min="12048" max="12288" width="9.140625" style="642"/>
    <col min="12289" max="12290" width="10.7109375" style="642" customWidth="1"/>
    <col min="12291" max="12291" width="12.140625" style="642" bestFit="1" customWidth="1"/>
    <col min="12292" max="12295" width="10.7109375" style="642" customWidth="1"/>
    <col min="12296" max="12296" width="6.140625" style="642" customWidth="1"/>
    <col min="12297" max="12303" width="10.7109375" style="642" customWidth="1"/>
    <col min="12304" max="12544" width="9.140625" style="642"/>
    <col min="12545" max="12546" width="10.7109375" style="642" customWidth="1"/>
    <col min="12547" max="12547" width="12.140625" style="642" bestFit="1" customWidth="1"/>
    <col min="12548" max="12551" width="10.7109375" style="642" customWidth="1"/>
    <col min="12552" max="12552" width="6.140625" style="642" customWidth="1"/>
    <col min="12553" max="12559" width="10.7109375" style="642" customWidth="1"/>
    <col min="12560" max="12800" width="9.140625" style="642"/>
    <col min="12801" max="12802" width="10.7109375" style="642" customWidth="1"/>
    <col min="12803" max="12803" width="12.140625" style="642" bestFit="1" customWidth="1"/>
    <col min="12804" max="12807" width="10.7109375" style="642" customWidth="1"/>
    <col min="12808" max="12808" width="6.140625" style="642" customWidth="1"/>
    <col min="12809" max="12815" width="10.7109375" style="642" customWidth="1"/>
    <col min="12816" max="13056" width="9.140625" style="642"/>
    <col min="13057" max="13058" width="10.7109375" style="642" customWidth="1"/>
    <col min="13059" max="13059" width="12.140625" style="642" bestFit="1" customWidth="1"/>
    <col min="13060" max="13063" width="10.7109375" style="642" customWidth="1"/>
    <col min="13064" max="13064" width="6.140625" style="642" customWidth="1"/>
    <col min="13065" max="13071" width="10.7109375" style="642" customWidth="1"/>
    <col min="13072" max="13312" width="9.140625" style="642"/>
    <col min="13313" max="13314" width="10.7109375" style="642" customWidth="1"/>
    <col min="13315" max="13315" width="12.140625" style="642" bestFit="1" customWidth="1"/>
    <col min="13316" max="13319" width="10.7109375" style="642" customWidth="1"/>
    <col min="13320" max="13320" width="6.140625" style="642" customWidth="1"/>
    <col min="13321" max="13327" width="10.7109375" style="642" customWidth="1"/>
    <col min="13328" max="13568" width="9.140625" style="642"/>
    <col min="13569" max="13570" width="10.7109375" style="642" customWidth="1"/>
    <col min="13571" max="13571" width="12.140625" style="642" bestFit="1" customWidth="1"/>
    <col min="13572" max="13575" width="10.7109375" style="642" customWidth="1"/>
    <col min="13576" max="13576" width="6.140625" style="642" customWidth="1"/>
    <col min="13577" max="13583" width="10.7109375" style="642" customWidth="1"/>
    <col min="13584" max="13824" width="9.140625" style="642"/>
    <col min="13825" max="13826" width="10.7109375" style="642" customWidth="1"/>
    <col min="13827" max="13827" width="12.140625" style="642" bestFit="1" customWidth="1"/>
    <col min="13828" max="13831" width="10.7109375" style="642" customWidth="1"/>
    <col min="13832" max="13832" width="6.140625" style="642" customWidth="1"/>
    <col min="13833" max="13839" width="10.7109375" style="642" customWidth="1"/>
    <col min="13840" max="14080" width="9.140625" style="642"/>
    <col min="14081" max="14082" width="10.7109375" style="642" customWidth="1"/>
    <col min="14083" max="14083" width="12.140625" style="642" bestFit="1" customWidth="1"/>
    <col min="14084" max="14087" width="10.7109375" style="642" customWidth="1"/>
    <col min="14088" max="14088" width="6.140625" style="642" customWidth="1"/>
    <col min="14089" max="14095" width="10.7109375" style="642" customWidth="1"/>
    <col min="14096" max="14336" width="9.140625" style="642"/>
    <col min="14337" max="14338" width="10.7109375" style="642" customWidth="1"/>
    <col min="14339" max="14339" width="12.140625" style="642" bestFit="1" customWidth="1"/>
    <col min="14340" max="14343" width="10.7109375" style="642" customWidth="1"/>
    <col min="14344" max="14344" width="6.140625" style="642" customWidth="1"/>
    <col min="14345" max="14351" width="10.7109375" style="642" customWidth="1"/>
    <col min="14352" max="14592" width="9.140625" style="642"/>
    <col min="14593" max="14594" width="10.7109375" style="642" customWidth="1"/>
    <col min="14595" max="14595" width="12.140625" style="642" bestFit="1" customWidth="1"/>
    <col min="14596" max="14599" width="10.7109375" style="642" customWidth="1"/>
    <col min="14600" max="14600" width="6.140625" style="642" customWidth="1"/>
    <col min="14601" max="14607" width="10.7109375" style="642" customWidth="1"/>
    <col min="14608" max="14848" width="9.140625" style="642"/>
    <col min="14849" max="14850" width="10.7109375" style="642" customWidth="1"/>
    <col min="14851" max="14851" width="12.140625" style="642" bestFit="1" customWidth="1"/>
    <col min="14852" max="14855" width="10.7109375" style="642" customWidth="1"/>
    <col min="14856" max="14856" width="6.140625" style="642" customWidth="1"/>
    <col min="14857" max="14863" width="10.7109375" style="642" customWidth="1"/>
    <col min="14864" max="15104" width="9.140625" style="642"/>
    <col min="15105" max="15106" width="10.7109375" style="642" customWidth="1"/>
    <col min="15107" max="15107" width="12.140625" style="642" bestFit="1" customWidth="1"/>
    <col min="15108" max="15111" width="10.7109375" style="642" customWidth="1"/>
    <col min="15112" max="15112" width="6.140625" style="642" customWidth="1"/>
    <col min="15113" max="15119" width="10.7109375" style="642" customWidth="1"/>
    <col min="15120" max="15360" width="9.140625" style="642"/>
    <col min="15361" max="15362" width="10.7109375" style="642" customWidth="1"/>
    <col min="15363" max="15363" width="12.140625" style="642" bestFit="1" customWidth="1"/>
    <col min="15364" max="15367" width="10.7109375" style="642" customWidth="1"/>
    <col min="15368" max="15368" width="6.140625" style="642" customWidth="1"/>
    <col min="15369" max="15375" width="10.7109375" style="642" customWidth="1"/>
    <col min="15376" max="15616" width="9.140625" style="642"/>
    <col min="15617" max="15618" width="10.7109375" style="642" customWidth="1"/>
    <col min="15619" max="15619" width="12.140625" style="642" bestFit="1" customWidth="1"/>
    <col min="15620" max="15623" width="10.7109375" style="642" customWidth="1"/>
    <col min="15624" max="15624" width="6.140625" style="642" customWidth="1"/>
    <col min="15625" max="15631" width="10.7109375" style="642" customWidth="1"/>
    <col min="15632" max="15872" width="9.140625" style="642"/>
    <col min="15873" max="15874" width="10.7109375" style="642" customWidth="1"/>
    <col min="15875" max="15875" width="12.140625" style="642" bestFit="1" customWidth="1"/>
    <col min="15876" max="15879" width="10.7109375" style="642" customWidth="1"/>
    <col min="15880" max="15880" width="6.140625" style="642" customWidth="1"/>
    <col min="15881" max="15887" width="10.7109375" style="642" customWidth="1"/>
    <col min="15888" max="16128" width="9.140625" style="642"/>
    <col min="16129" max="16130" width="10.7109375" style="642" customWidth="1"/>
    <col min="16131" max="16131" width="12.140625" style="642" bestFit="1" customWidth="1"/>
    <col min="16132" max="16135" width="10.7109375" style="642" customWidth="1"/>
    <col min="16136" max="16136" width="6.140625" style="642" customWidth="1"/>
    <col min="16137" max="16143" width="10.7109375" style="642" customWidth="1"/>
    <col min="16144" max="16384" width="9.140625" style="642"/>
  </cols>
  <sheetData>
    <row r="1" spans="1:15" ht="30" customHeight="1">
      <c r="A1" s="739" t="s">
        <v>475</v>
      </c>
      <c r="B1" s="739"/>
      <c r="C1" s="739"/>
      <c r="D1" s="739"/>
      <c r="E1" s="739"/>
      <c r="F1" s="739"/>
      <c r="G1" s="739"/>
      <c r="H1" s="739"/>
      <c r="I1" s="739"/>
      <c r="J1" s="739"/>
      <c r="K1" s="739"/>
      <c r="L1" s="739"/>
      <c r="M1" s="739"/>
      <c r="N1" s="739"/>
      <c r="O1" s="739"/>
    </row>
    <row r="2" spans="1:15" ht="15" customHeight="1">
      <c r="A2" s="740" t="s">
        <v>1115</v>
      </c>
      <c r="B2" s="740"/>
      <c r="C2" s="740"/>
      <c r="D2" s="740"/>
      <c r="E2" s="740"/>
      <c r="F2" s="740"/>
      <c r="G2" s="740"/>
      <c r="H2" s="740"/>
      <c r="I2" s="740"/>
      <c r="J2" s="740"/>
      <c r="K2" s="740"/>
      <c r="L2" s="740"/>
      <c r="M2" s="740"/>
      <c r="N2" s="740"/>
      <c r="O2" s="740"/>
    </row>
    <row r="3" spans="1:15" ht="15" customHeight="1">
      <c r="A3" s="751" t="s">
        <v>1569</v>
      </c>
      <c r="B3" s="751"/>
      <c r="C3" s="751"/>
      <c r="D3" s="751"/>
      <c r="E3" s="751"/>
      <c r="F3" s="751"/>
      <c r="G3" s="751"/>
      <c r="H3" s="751"/>
      <c r="I3" s="751"/>
      <c r="J3" s="751"/>
      <c r="K3" s="751"/>
      <c r="L3" s="751"/>
      <c r="M3" s="751"/>
      <c r="N3" s="751"/>
      <c r="O3" s="751"/>
    </row>
    <row r="4" spans="1:15" ht="30" customHeight="1">
      <c r="A4" s="741" t="s">
        <v>547</v>
      </c>
      <c r="B4" s="741"/>
      <c r="C4" s="741"/>
      <c r="D4" s="741"/>
      <c r="E4" s="741"/>
      <c r="F4" s="741"/>
      <c r="G4" s="741"/>
      <c r="H4" s="741"/>
      <c r="I4" s="741"/>
      <c r="J4" s="741"/>
      <c r="K4" s="741"/>
      <c r="L4" s="741"/>
      <c r="M4" s="741"/>
      <c r="N4" s="741"/>
      <c r="O4" s="741"/>
    </row>
    <row r="5" spans="1:15" ht="15" customHeight="1">
      <c r="A5" s="47"/>
      <c r="B5" s="47"/>
      <c r="C5" s="47"/>
      <c r="D5" s="47"/>
      <c r="E5" s="47"/>
      <c r="F5" s="47"/>
      <c r="G5" s="47"/>
      <c r="H5" s="47"/>
      <c r="I5" s="47"/>
      <c r="J5" s="47"/>
      <c r="K5" s="47"/>
      <c r="L5" s="47"/>
      <c r="M5" s="47"/>
      <c r="N5" s="47"/>
      <c r="O5" s="47"/>
    </row>
    <row r="6" spans="1:15" s="34" customFormat="1" ht="30" customHeight="1">
      <c r="A6" s="758" t="s">
        <v>1126</v>
      </c>
      <c r="B6" s="758"/>
      <c r="C6" s="758"/>
      <c r="D6" s="758"/>
      <c r="E6" s="758"/>
      <c r="F6" s="758"/>
      <c r="G6" s="758"/>
      <c r="H6" s="22"/>
      <c r="I6" s="758" t="s">
        <v>796</v>
      </c>
      <c r="J6" s="758"/>
      <c r="K6" s="758"/>
      <c r="L6" s="758"/>
      <c r="M6" s="758"/>
      <c r="N6" s="758"/>
      <c r="O6" s="758"/>
    </row>
    <row r="7" spans="1:15" s="34" customFormat="1" ht="15" customHeight="1">
      <c r="A7" s="223" t="s">
        <v>797</v>
      </c>
      <c r="B7" s="224" t="s">
        <v>798</v>
      </c>
      <c r="C7" s="224" t="s">
        <v>799</v>
      </c>
      <c r="D7" s="224" t="s">
        <v>800</v>
      </c>
      <c r="E7" s="224" t="s">
        <v>191</v>
      </c>
      <c r="F7" s="224" t="s">
        <v>778</v>
      </c>
      <c r="G7" s="225"/>
      <c r="H7" s="22"/>
      <c r="I7" s="223" t="s">
        <v>797</v>
      </c>
      <c r="J7" s="226" t="s">
        <v>187</v>
      </c>
      <c r="K7" s="226" t="s">
        <v>188</v>
      </c>
      <c r="L7" s="226" t="s">
        <v>189</v>
      </c>
      <c r="M7" s="226" t="s">
        <v>801</v>
      </c>
      <c r="N7" s="226" t="s">
        <v>191</v>
      </c>
      <c r="O7" s="226" t="s">
        <v>778</v>
      </c>
    </row>
    <row r="8" spans="1:15" s="34" customFormat="1" ht="15" customHeight="1">
      <c r="A8" s="227" t="s">
        <v>1141</v>
      </c>
      <c r="B8" s="228">
        <v>501442.77280999999</v>
      </c>
      <c r="C8" s="228">
        <v>1000189.16613</v>
      </c>
      <c r="D8" s="228">
        <v>2109008.5682999999</v>
      </c>
      <c r="E8" s="228">
        <v>3610640.5072399997</v>
      </c>
      <c r="F8" s="229">
        <v>0.89409746411617563</v>
      </c>
      <c r="G8" s="166"/>
      <c r="H8" s="22"/>
      <c r="I8" s="227" t="s">
        <v>1141</v>
      </c>
      <c r="J8" s="228">
        <v>488711.02047000005</v>
      </c>
      <c r="K8" s="228">
        <v>12731.752339999999</v>
      </c>
      <c r="L8" s="232">
        <v>0</v>
      </c>
      <c r="M8" s="232">
        <v>0</v>
      </c>
      <c r="N8" s="228">
        <v>501442.77280999999</v>
      </c>
      <c r="O8" s="229">
        <v>0.98384544558799381</v>
      </c>
    </row>
    <row r="9" spans="1:15" s="34" customFormat="1" ht="15" customHeight="1">
      <c r="A9" s="227" t="s">
        <v>1142</v>
      </c>
      <c r="B9" s="228">
        <v>8233.5946100000001</v>
      </c>
      <c r="C9" s="228">
        <v>171613.51610000001</v>
      </c>
      <c r="D9" s="228">
        <v>247819.89566000001</v>
      </c>
      <c r="E9" s="228">
        <v>427667.00637000002</v>
      </c>
      <c r="F9" s="229">
        <v>0.10590253588382421</v>
      </c>
      <c r="G9" s="166"/>
      <c r="H9" s="22"/>
      <c r="I9" s="227" t="s">
        <v>1142</v>
      </c>
      <c r="J9" s="228">
        <v>7491.9375199999995</v>
      </c>
      <c r="K9" s="228">
        <v>741.65708999999993</v>
      </c>
      <c r="L9" s="232">
        <v>0</v>
      </c>
      <c r="M9" s="232">
        <v>0</v>
      </c>
      <c r="N9" s="228">
        <v>8233.5946100000001</v>
      </c>
      <c r="O9" s="229">
        <v>1.6154554412006094E-2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815</v>
      </c>
      <c r="B11" s="517">
        <v>509676.36742000002</v>
      </c>
      <c r="C11" s="517">
        <v>1171802.6822299999</v>
      </c>
      <c r="D11" s="517">
        <v>2356828.4639599998</v>
      </c>
      <c r="E11" s="517">
        <v>4038307.5136100003</v>
      </c>
      <c r="F11" s="518">
        <v>1</v>
      </c>
      <c r="G11" s="225"/>
      <c r="H11" s="22"/>
      <c r="I11" s="223" t="s">
        <v>815</v>
      </c>
      <c r="J11" s="226">
        <v>496202.95799000002</v>
      </c>
      <c r="K11" s="226">
        <v>13473.40943</v>
      </c>
      <c r="L11" s="226">
        <v>0</v>
      </c>
      <c r="M11" s="226">
        <v>0</v>
      </c>
      <c r="N11" s="226">
        <v>509676.36742000002</v>
      </c>
      <c r="O11" s="518">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57" t="s">
        <v>816</v>
      </c>
      <c r="B13" s="757"/>
      <c r="C13" s="757"/>
      <c r="D13" s="757"/>
      <c r="E13" s="757"/>
      <c r="F13" s="757"/>
      <c r="G13" s="757"/>
      <c r="H13" s="22"/>
      <c r="I13" s="757" t="s">
        <v>817</v>
      </c>
      <c r="J13" s="757"/>
      <c r="K13" s="757"/>
      <c r="L13" s="757"/>
      <c r="M13" s="757"/>
      <c r="N13" s="757"/>
      <c r="O13" s="757"/>
    </row>
    <row r="14" spans="1:15" s="34" customFormat="1" ht="15" customHeight="1">
      <c r="A14" s="223" t="s">
        <v>797</v>
      </c>
      <c r="B14" s="226" t="s">
        <v>187</v>
      </c>
      <c r="C14" s="226" t="s">
        <v>188</v>
      </c>
      <c r="D14" s="226" t="s">
        <v>189</v>
      </c>
      <c r="E14" s="226" t="s">
        <v>801</v>
      </c>
      <c r="F14" s="226" t="s">
        <v>191</v>
      </c>
      <c r="G14" s="226" t="s">
        <v>778</v>
      </c>
      <c r="H14" s="22"/>
      <c r="I14" s="231" t="s">
        <v>797</v>
      </c>
      <c r="J14" s="226" t="s">
        <v>187</v>
      </c>
      <c r="K14" s="226" t="s">
        <v>188</v>
      </c>
      <c r="L14" s="226" t="s">
        <v>189</v>
      </c>
      <c r="M14" s="226" t="s">
        <v>801</v>
      </c>
      <c r="N14" s="226" t="s">
        <v>191</v>
      </c>
      <c r="O14" s="226" t="s">
        <v>778</v>
      </c>
    </row>
    <row r="15" spans="1:15" s="34" customFormat="1" ht="15" customHeight="1">
      <c r="A15" s="227" t="s">
        <v>1141</v>
      </c>
      <c r="B15" s="228">
        <v>974801.56155999994</v>
      </c>
      <c r="C15" s="228">
        <v>25387.60457</v>
      </c>
      <c r="D15" s="232">
        <v>0</v>
      </c>
      <c r="E15" s="220">
        <v>0</v>
      </c>
      <c r="F15" s="228">
        <v>1000189.16613</v>
      </c>
      <c r="G15" s="229">
        <v>0.85354742850271459</v>
      </c>
      <c r="H15" s="22"/>
      <c r="I15" s="227" t="s">
        <v>1141</v>
      </c>
      <c r="J15" s="228">
        <v>2043847.3777100001</v>
      </c>
      <c r="K15" s="228">
        <v>50947.610590000004</v>
      </c>
      <c r="L15" s="232">
        <v>0</v>
      </c>
      <c r="M15" s="228">
        <v>14213.58</v>
      </c>
      <c r="N15" s="228">
        <v>2109008.5682999999</v>
      </c>
      <c r="O15" s="229">
        <v>0.89485026193055772</v>
      </c>
    </row>
    <row r="16" spans="1:15" s="34" customFormat="1" ht="15" customHeight="1">
      <c r="A16" s="227" t="s">
        <v>1142</v>
      </c>
      <c r="B16" s="220">
        <v>131285.67937</v>
      </c>
      <c r="C16" s="220">
        <v>40327.836729999995</v>
      </c>
      <c r="D16" s="220">
        <v>0</v>
      </c>
      <c r="E16" s="220">
        <v>0</v>
      </c>
      <c r="F16" s="220">
        <v>171613.51610000001</v>
      </c>
      <c r="G16" s="229">
        <v>0.14645257149728552</v>
      </c>
      <c r="H16" s="22"/>
      <c r="I16" s="227" t="s">
        <v>1142</v>
      </c>
      <c r="J16" s="228">
        <v>180667.29609000002</v>
      </c>
      <c r="K16" s="228">
        <v>67152.599569999991</v>
      </c>
      <c r="L16" s="232">
        <v>0</v>
      </c>
      <c r="M16" s="232">
        <v>0</v>
      </c>
      <c r="N16" s="228">
        <v>247819.89566000001</v>
      </c>
      <c r="O16" s="229">
        <v>0.10514973806944229</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818</v>
      </c>
      <c r="B18" s="226">
        <v>1106087.2409300001</v>
      </c>
      <c r="C18" s="226">
        <v>65715.441299999991</v>
      </c>
      <c r="D18" s="226">
        <v>0</v>
      </c>
      <c r="E18" s="226">
        <v>0</v>
      </c>
      <c r="F18" s="226">
        <v>1171802.6822299999</v>
      </c>
      <c r="G18" s="518">
        <v>1</v>
      </c>
      <c r="H18" s="22"/>
      <c r="I18" s="223" t="s">
        <v>818</v>
      </c>
      <c r="J18" s="517">
        <v>2224514.6738</v>
      </c>
      <c r="K18" s="517">
        <v>118100.21016</v>
      </c>
      <c r="L18" s="226">
        <v>0</v>
      </c>
      <c r="M18" s="517">
        <v>14213.58</v>
      </c>
      <c r="N18" s="517">
        <v>2356828.4639599998</v>
      </c>
      <c r="O18" s="518">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9" t="s">
        <v>819</v>
      </c>
      <c r="B20" s="520"/>
      <c r="C20" s="520"/>
      <c r="D20" s="520"/>
      <c r="E20" s="520"/>
      <c r="F20" s="521"/>
      <c r="G20" s="522"/>
      <c r="H20" s="523"/>
      <c r="I20" s="522"/>
      <c r="J20" s="524"/>
      <c r="K20" s="520"/>
      <c r="L20" s="520"/>
      <c r="M20" s="520"/>
      <c r="N20" s="520"/>
      <c r="O20" s="520"/>
    </row>
    <row r="21" spans="1:15" s="34" customFormat="1" ht="15" customHeight="1">
      <c r="A21" s="640" t="s">
        <v>820</v>
      </c>
      <c r="B21" s="251"/>
      <c r="C21" s="251"/>
      <c r="D21" s="251"/>
      <c r="E21" s="251"/>
      <c r="F21" s="138"/>
      <c r="G21" s="47"/>
      <c r="H21" s="47"/>
      <c r="I21" s="47"/>
      <c r="J21" s="110"/>
      <c r="K21" s="251"/>
      <c r="L21" s="251"/>
      <c r="M21" s="251"/>
      <c r="N21" s="251"/>
      <c r="O21" s="251"/>
    </row>
    <row r="22" spans="1:15" s="34" customFormat="1" ht="15" customHeight="1">
      <c r="A22" s="640" t="s">
        <v>821</v>
      </c>
      <c r="B22" s="251"/>
      <c r="C22" s="251"/>
      <c r="D22" s="251"/>
      <c r="E22" s="251"/>
      <c r="F22" s="138"/>
      <c r="G22" s="47"/>
      <c r="H22" s="47"/>
      <c r="I22" s="47"/>
      <c r="J22" s="110"/>
      <c r="K22" s="251"/>
      <c r="L22" s="251"/>
      <c r="M22" s="251"/>
      <c r="N22" s="251"/>
      <c r="O22" s="251"/>
    </row>
    <row r="23" spans="1:15" s="34" customFormat="1" ht="15" customHeight="1">
      <c r="A23" s="640" t="s">
        <v>822</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J23"/>
  <sheetViews>
    <sheetView topLeftCell="C1" zoomScaleNormal="100" workbookViewId="0">
      <selection activeCell="C3" sqref="C3:J3"/>
    </sheetView>
  </sheetViews>
  <sheetFormatPr defaultRowHeight="12.75"/>
  <cols>
    <col min="1" max="2" width="31.140625" style="642" hidden="1" customWidth="1"/>
    <col min="3" max="3" width="64.5703125" style="33" customWidth="1"/>
    <col min="4" max="4" width="17.28515625" style="642" customWidth="1"/>
    <col min="5" max="5" width="19" style="642" customWidth="1"/>
    <col min="6" max="9" width="19.5703125" style="642" customWidth="1"/>
    <col min="10" max="10" width="19.5703125" style="578" customWidth="1"/>
    <col min="11" max="256" width="9.140625" style="642"/>
    <col min="257" max="258" width="0" style="642" hidden="1" customWidth="1"/>
    <col min="259" max="259" width="64.5703125" style="642" customWidth="1"/>
    <col min="260" max="260" width="17.28515625" style="642" customWidth="1"/>
    <col min="261" max="261" width="19" style="642" customWidth="1"/>
    <col min="262" max="266" width="19.5703125" style="642" customWidth="1"/>
    <col min="267" max="512" width="9.140625" style="642"/>
    <col min="513" max="514" width="0" style="642" hidden="1" customWidth="1"/>
    <col min="515" max="515" width="64.5703125" style="642" customWidth="1"/>
    <col min="516" max="516" width="17.28515625" style="642" customWidth="1"/>
    <col min="517" max="517" width="19" style="642" customWidth="1"/>
    <col min="518" max="522" width="19.5703125" style="642" customWidth="1"/>
    <col min="523" max="768" width="9.140625" style="642"/>
    <col min="769" max="770" width="0" style="642" hidden="1" customWidth="1"/>
    <col min="771" max="771" width="64.5703125" style="642" customWidth="1"/>
    <col min="772" max="772" width="17.28515625" style="642" customWidth="1"/>
    <col min="773" max="773" width="19" style="642" customWidth="1"/>
    <col min="774" max="778" width="19.5703125" style="642" customWidth="1"/>
    <col min="779" max="1024" width="9.140625" style="642"/>
    <col min="1025" max="1026" width="0" style="642" hidden="1" customWidth="1"/>
    <col min="1027" max="1027" width="64.5703125" style="642" customWidth="1"/>
    <col min="1028" max="1028" width="17.28515625" style="642" customWidth="1"/>
    <col min="1029" max="1029" width="19" style="642" customWidth="1"/>
    <col min="1030" max="1034" width="19.5703125" style="642" customWidth="1"/>
    <col min="1035" max="1280" width="9.140625" style="642"/>
    <col min="1281" max="1282" width="0" style="642" hidden="1" customWidth="1"/>
    <col min="1283" max="1283" width="64.5703125" style="642" customWidth="1"/>
    <col min="1284" max="1284" width="17.28515625" style="642" customWidth="1"/>
    <col min="1285" max="1285" width="19" style="642" customWidth="1"/>
    <col min="1286" max="1290" width="19.5703125" style="642" customWidth="1"/>
    <col min="1291" max="1536" width="9.140625" style="642"/>
    <col min="1537" max="1538" width="0" style="642" hidden="1" customWidth="1"/>
    <col min="1539" max="1539" width="64.5703125" style="642" customWidth="1"/>
    <col min="1540" max="1540" width="17.28515625" style="642" customWidth="1"/>
    <col min="1541" max="1541" width="19" style="642" customWidth="1"/>
    <col min="1542" max="1546" width="19.5703125" style="642" customWidth="1"/>
    <col min="1547" max="1792" width="9.140625" style="642"/>
    <col min="1793" max="1794" width="0" style="642" hidden="1" customWidth="1"/>
    <col min="1795" max="1795" width="64.5703125" style="642" customWidth="1"/>
    <col min="1796" max="1796" width="17.28515625" style="642" customWidth="1"/>
    <col min="1797" max="1797" width="19" style="642" customWidth="1"/>
    <col min="1798" max="1802" width="19.5703125" style="642" customWidth="1"/>
    <col min="1803" max="2048" width="9.140625" style="642"/>
    <col min="2049" max="2050" width="0" style="642" hidden="1" customWidth="1"/>
    <col min="2051" max="2051" width="64.5703125" style="642" customWidth="1"/>
    <col min="2052" max="2052" width="17.28515625" style="642" customWidth="1"/>
    <col min="2053" max="2053" width="19" style="642" customWidth="1"/>
    <col min="2054" max="2058" width="19.5703125" style="642" customWidth="1"/>
    <col min="2059" max="2304" width="9.140625" style="642"/>
    <col min="2305" max="2306" width="0" style="642" hidden="1" customWidth="1"/>
    <col min="2307" max="2307" width="64.5703125" style="642" customWidth="1"/>
    <col min="2308" max="2308" width="17.28515625" style="642" customWidth="1"/>
    <col min="2309" max="2309" width="19" style="642" customWidth="1"/>
    <col min="2310" max="2314" width="19.5703125" style="642" customWidth="1"/>
    <col min="2315" max="2560" width="9.140625" style="642"/>
    <col min="2561" max="2562" width="0" style="642" hidden="1" customWidth="1"/>
    <col min="2563" max="2563" width="64.5703125" style="642" customWidth="1"/>
    <col min="2564" max="2564" width="17.28515625" style="642" customWidth="1"/>
    <col min="2565" max="2565" width="19" style="642" customWidth="1"/>
    <col min="2566" max="2570" width="19.5703125" style="642" customWidth="1"/>
    <col min="2571" max="2816" width="9.140625" style="642"/>
    <col min="2817" max="2818" width="0" style="642" hidden="1" customWidth="1"/>
    <col min="2819" max="2819" width="64.5703125" style="642" customWidth="1"/>
    <col min="2820" max="2820" width="17.28515625" style="642" customWidth="1"/>
    <col min="2821" max="2821" width="19" style="642" customWidth="1"/>
    <col min="2822" max="2826" width="19.5703125" style="642" customWidth="1"/>
    <col min="2827" max="3072" width="9.140625" style="642"/>
    <col min="3073" max="3074" width="0" style="642" hidden="1" customWidth="1"/>
    <col min="3075" max="3075" width="64.5703125" style="642" customWidth="1"/>
    <col min="3076" max="3076" width="17.28515625" style="642" customWidth="1"/>
    <col min="3077" max="3077" width="19" style="642" customWidth="1"/>
    <col min="3078" max="3082" width="19.5703125" style="642" customWidth="1"/>
    <col min="3083" max="3328" width="9.140625" style="642"/>
    <col min="3329" max="3330" width="0" style="642" hidden="1" customWidth="1"/>
    <col min="3331" max="3331" width="64.5703125" style="642" customWidth="1"/>
    <col min="3332" max="3332" width="17.28515625" style="642" customWidth="1"/>
    <col min="3333" max="3333" width="19" style="642" customWidth="1"/>
    <col min="3334" max="3338" width="19.5703125" style="642" customWidth="1"/>
    <col min="3339" max="3584" width="9.140625" style="642"/>
    <col min="3585" max="3586" width="0" style="642" hidden="1" customWidth="1"/>
    <col min="3587" max="3587" width="64.5703125" style="642" customWidth="1"/>
    <col min="3588" max="3588" width="17.28515625" style="642" customWidth="1"/>
    <col min="3589" max="3589" width="19" style="642" customWidth="1"/>
    <col min="3590" max="3594" width="19.5703125" style="642" customWidth="1"/>
    <col min="3595" max="3840" width="9.140625" style="642"/>
    <col min="3841" max="3842" width="0" style="642" hidden="1" customWidth="1"/>
    <col min="3843" max="3843" width="64.5703125" style="642" customWidth="1"/>
    <col min="3844" max="3844" width="17.28515625" style="642" customWidth="1"/>
    <col min="3845" max="3845" width="19" style="642" customWidth="1"/>
    <col min="3846" max="3850" width="19.5703125" style="642" customWidth="1"/>
    <col min="3851" max="4096" width="9.140625" style="642"/>
    <col min="4097" max="4098" width="0" style="642" hidden="1" customWidth="1"/>
    <col min="4099" max="4099" width="64.5703125" style="642" customWidth="1"/>
    <col min="4100" max="4100" width="17.28515625" style="642" customWidth="1"/>
    <col min="4101" max="4101" width="19" style="642" customWidth="1"/>
    <col min="4102" max="4106" width="19.5703125" style="642" customWidth="1"/>
    <col min="4107" max="4352" width="9.140625" style="642"/>
    <col min="4353" max="4354" width="0" style="642" hidden="1" customWidth="1"/>
    <col min="4355" max="4355" width="64.5703125" style="642" customWidth="1"/>
    <col min="4356" max="4356" width="17.28515625" style="642" customWidth="1"/>
    <col min="4357" max="4357" width="19" style="642" customWidth="1"/>
    <col min="4358" max="4362" width="19.5703125" style="642" customWidth="1"/>
    <col min="4363" max="4608" width="9.140625" style="642"/>
    <col min="4609" max="4610" width="0" style="642" hidden="1" customWidth="1"/>
    <col min="4611" max="4611" width="64.5703125" style="642" customWidth="1"/>
    <col min="4612" max="4612" width="17.28515625" style="642" customWidth="1"/>
    <col min="4613" max="4613" width="19" style="642" customWidth="1"/>
    <col min="4614" max="4618" width="19.5703125" style="642" customWidth="1"/>
    <col min="4619" max="4864" width="9.140625" style="642"/>
    <col min="4865" max="4866" width="0" style="642" hidden="1" customWidth="1"/>
    <col min="4867" max="4867" width="64.5703125" style="642" customWidth="1"/>
    <col min="4868" max="4868" width="17.28515625" style="642" customWidth="1"/>
    <col min="4869" max="4869" width="19" style="642" customWidth="1"/>
    <col min="4870" max="4874" width="19.5703125" style="642" customWidth="1"/>
    <col min="4875" max="5120" width="9.140625" style="642"/>
    <col min="5121" max="5122" width="0" style="642" hidden="1" customWidth="1"/>
    <col min="5123" max="5123" width="64.5703125" style="642" customWidth="1"/>
    <col min="5124" max="5124" width="17.28515625" style="642" customWidth="1"/>
    <col min="5125" max="5125" width="19" style="642" customWidth="1"/>
    <col min="5126" max="5130" width="19.5703125" style="642" customWidth="1"/>
    <col min="5131" max="5376" width="9.140625" style="642"/>
    <col min="5377" max="5378" width="0" style="642" hidden="1" customWidth="1"/>
    <col min="5379" max="5379" width="64.5703125" style="642" customWidth="1"/>
    <col min="5380" max="5380" width="17.28515625" style="642" customWidth="1"/>
    <col min="5381" max="5381" width="19" style="642" customWidth="1"/>
    <col min="5382" max="5386" width="19.5703125" style="642" customWidth="1"/>
    <col min="5387" max="5632" width="9.140625" style="642"/>
    <col min="5633" max="5634" width="0" style="642" hidden="1" customWidth="1"/>
    <col min="5635" max="5635" width="64.5703125" style="642" customWidth="1"/>
    <col min="5636" max="5636" width="17.28515625" style="642" customWidth="1"/>
    <col min="5637" max="5637" width="19" style="642" customWidth="1"/>
    <col min="5638" max="5642" width="19.5703125" style="642" customWidth="1"/>
    <col min="5643" max="5888" width="9.140625" style="642"/>
    <col min="5889" max="5890" width="0" style="642" hidden="1" customWidth="1"/>
    <col min="5891" max="5891" width="64.5703125" style="642" customWidth="1"/>
    <col min="5892" max="5892" width="17.28515625" style="642" customWidth="1"/>
    <col min="5893" max="5893" width="19" style="642" customWidth="1"/>
    <col min="5894" max="5898" width="19.5703125" style="642" customWidth="1"/>
    <col min="5899" max="6144" width="9.140625" style="642"/>
    <col min="6145" max="6146" width="0" style="642" hidden="1" customWidth="1"/>
    <col min="6147" max="6147" width="64.5703125" style="642" customWidth="1"/>
    <col min="6148" max="6148" width="17.28515625" style="642" customWidth="1"/>
    <col min="6149" max="6149" width="19" style="642" customWidth="1"/>
    <col min="6150" max="6154" width="19.5703125" style="642" customWidth="1"/>
    <col min="6155" max="6400" width="9.140625" style="642"/>
    <col min="6401" max="6402" width="0" style="642" hidden="1" customWidth="1"/>
    <col min="6403" max="6403" width="64.5703125" style="642" customWidth="1"/>
    <col min="6404" max="6404" width="17.28515625" style="642" customWidth="1"/>
    <col min="6405" max="6405" width="19" style="642" customWidth="1"/>
    <col min="6406" max="6410" width="19.5703125" style="642" customWidth="1"/>
    <col min="6411" max="6656" width="9.140625" style="642"/>
    <col min="6657" max="6658" width="0" style="642" hidden="1" customWidth="1"/>
    <col min="6659" max="6659" width="64.5703125" style="642" customWidth="1"/>
    <col min="6660" max="6660" width="17.28515625" style="642" customWidth="1"/>
    <col min="6661" max="6661" width="19" style="642" customWidth="1"/>
    <col min="6662" max="6666" width="19.5703125" style="642" customWidth="1"/>
    <col min="6667" max="6912" width="9.140625" style="642"/>
    <col min="6913" max="6914" width="0" style="642" hidden="1" customWidth="1"/>
    <col min="6915" max="6915" width="64.5703125" style="642" customWidth="1"/>
    <col min="6916" max="6916" width="17.28515625" style="642" customWidth="1"/>
    <col min="6917" max="6917" width="19" style="642" customWidth="1"/>
    <col min="6918" max="6922" width="19.5703125" style="642" customWidth="1"/>
    <col min="6923" max="7168" width="9.140625" style="642"/>
    <col min="7169" max="7170" width="0" style="642" hidden="1" customWidth="1"/>
    <col min="7171" max="7171" width="64.5703125" style="642" customWidth="1"/>
    <col min="7172" max="7172" width="17.28515625" style="642" customWidth="1"/>
    <col min="7173" max="7173" width="19" style="642" customWidth="1"/>
    <col min="7174" max="7178" width="19.5703125" style="642" customWidth="1"/>
    <col min="7179" max="7424" width="9.140625" style="642"/>
    <col min="7425" max="7426" width="0" style="642" hidden="1" customWidth="1"/>
    <col min="7427" max="7427" width="64.5703125" style="642" customWidth="1"/>
    <col min="7428" max="7428" width="17.28515625" style="642" customWidth="1"/>
    <col min="7429" max="7429" width="19" style="642" customWidth="1"/>
    <col min="7430" max="7434" width="19.5703125" style="642" customWidth="1"/>
    <col min="7435" max="7680" width="9.140625" style="642"/>
    <col min="7681" max="7682" width="0" style="642" hidden="1" customWidth="1"/>
    <col min="7683" max="7683" width="64.5703125" style="642" customWidth="1"/>
    <col min="7684" max="7684" width="17.28515625" style="642" customWidth="1"/>
    <col min="7685" max="7685" width="19" style="642" customWidth="1"/>
    <col min="7686" max="7690" width="19.5703125" style="642" customWidth="1"/>
    <col min="7691" max="7936" width="9.140625" style="642"/>
    <col min="7937" max="7938" width="0" style="642" hidden="1" customWidth="1"/>
    <col min="7939" max="7939" width="64.5703125" style="642" customWidth="1"/>
    <col min="7940" max="7940" width="17.28515625" style="642" customWidth="1"/>
    <col min="7941" max="7941" width="19" style="642" customWidth="1"/>
    <col min="7942" max="7946" width="19.5703125" style="642" customWidth="1"/>
    <col min="7947" max="8192" width="9.140625" style="642"/>
    <col min="8193" max="8194" width="0" style="642" hidden="1" customWidth="1"/>
    <col min="8195" max="8195" width="64.5703125" style="642" customWidth="1"/>
    <col min="8196" max="8196" width="17.28515625" style="642" customWidth="1"/>
    <col min="8197" max="8197" width="19" style="642" customWidth="1"/>
    <col min="8198" max="8202" width="19.5703125" style="642" customWidth="1"/>
    <col min="8203" max="8448" width="9.140625" style="642"/>
    <col min="8449" max="8450" width="0" style="642" hidden="1" customWidth="1"/>
    <col min="8451" max="8451" width="64.5703125" style="642" customWidth="1"/>
    <col min="8452" max="8452" width="17.28515625" style="642" customWidth="1"/>
    <col min="8453" max="8453" width="19" style="642" customWidth="1"/>
    <col min="8454" max="8458" width="19.5703125" style="642" customWidth="1"/>
    <col min="8459" max="8704" width="9.140625" style="642"/>
    <col min="8705" max="8706" width="0" style="642" hidden="1" customWidth="1"/>
    <col min="8707" max="8707" width="64.5703125" style="642" customWidth="1"/>
    <col min="8708" max="8708" width="17.28515625" style="642" customWidth="1"/>
    <col min="8709" max="8709" width="19" style="642" customWidth="1"/>
    <col min="8710" max="8714" width="19.5703125" style="642" customWidth="1"/>
    <col min="8715" max="8960" width="9.140625" style="642"/>
    <col min="8961" max="8962" width="0" style="642" hidden="1" customWidth="1"/>
    <col min="8963" max="8963" width="64.5703125" style="642" customWidth="1"/>
    <col min="8964" max="8964" width="17.28515625" style="642" customWidth="1"/>
    <col min="8965" max="8965" width="19" style="642" customWidth="1"/>
    <col min="8966" max="8970" width="19.5703125" style="642" customWidth="1"/>
    <col min="8971" max="9216" width="9.140625" style="642"/>
    <col min="9217" max="9218" width="0" style="642" hidden="1" customWidth="1"/>
    <col min="9219" max="9219" width="64.5703125" style="642" customWidth="1"/>
    <col min="9220" max="9220" width="17.28515625" style="642" customWidth="1"/>
    <col min="9221" max="9221" width="19" style="642" customWidth="1"/>
    <col min="9222" max="9226" width="19.5703125" style="642" customWidth="1"/>
    <col min="9227" max="9472" width="9.140625" style="642"/>
    <col min="9473" max="9474" width="0" style="642" hidden="1" customWidth="1"/>
    <col min="9475" max="9475" width="64.5703125" style="642" customWidth="1"/>
    <col min="9476" max="9476" width="17.28515625" style="642" customWidth="1"/>
    <col min="9477" max="9477" width="19" style="642" customWidth="1"/>
    <col min="9478" max="9482" width="19.5703125" style="642" customWidth="1"/>
    <col min="9483" max="9728" width="9.140625" style="642"/>
    <col min="9729" max="9730" width="0" style="642" hidden="1" customWidth="1"/>
    <col min="9731" max="9731" width="64.5703125" style="642" customWidth="1"/>
    <col min="9732" max="9732" width="17.28515625" style="642" customWidth="1"/>
    <col min="9733" max="9733" width="19" style="642" customWidth="1"/>
    <col min="9734" max="9738" width="19.5703125" style="642" customWidth="1"/>
    <col min="9739" max="9984" width="9.140625" style="642"/>
    <col min="9985" max="9986" width="0" style="642" hidden="1" customWidth="1"/>
    <col min="9987" max="9987" width="64.5703125" style="642" customWidth="1"/>
    <col min="9988" max="9988" width="17.28515625" style="642" customWidth="1"/>
    <col min="9989" max="9989" width="19" style="642" customWidth="1"/>
    <col min="9990" max="9994" width="19.5703125" style="642" customWidth="1"/>
    <col min="9995" max="10240" width="9.140625" style="642"/>
    <col min="10241" max="10242" width="0" style="642" hidden="1" customWidth="1"/>
    <col min="10243" max="10243" width="64.5703125" style="642" customWidth="1"/>
    <col min="10244" max="10244" width="17.28515625" style="642" customWidth="1"/>
    <col min="10245" max="10245" width="19" style="642" customWidth="1"/>
    <col min="10246" max="10250" width="19.5703125" style="642" customWidth="1"/>
    <col min="10251" max="10496" width="9.140625" style="642"/>
    <col min="10497" max="10498" width="0" style="642" hidden="1" customWidth="1"/>
    <col min="10499" max="10499" width="64.5703125" style="642" customWidth="1"/>
    <col min="10500" max="10500" width="17.28515625" style="642" customWidth="1"/>
    <col min="10501" max="10501" width="19" style="642" customWidth="1"/>
    <col min="10502" max="10506" width="19.5703125" style="642" customWidth="1"/>
    <col min="10507" max="10752" width="9.140625" style="642"/>
    <col min="10753" max="10754" width="0" style="642" hidden="1" customWidth="1"/>
    <col min="10755" max="10755" width="64.5703125" style="642" customWidth="1"/>
    <col min="10756" max="10756" width="17.28515625" style="642" customWidth="1"/>
    <col min="10757" max="10757" width="19" style="642" customWidth="1"/>
    <col min="10758" max="10762" width="19.5703125" style="642" customWidth="1"/>
    <col min="10763" max="11008" width="9.140625" style="642"/>
    <col min="11009" max="11010" width="0" style="642" hidden="1" customWidth="1"/>
    <col min="11011" max="11011" width="64.5703125" style="642" customWidth="1"/>
    <col min="11012" max="11012" width="17.28515625" style="642" customWidth="1"/>
    <col min="11013" max="11013" width="19" style="642" customWidth="1"/>
    <col min="11014" max="11018" width="19.5703125" style="642" customWidth="1"/>
    <col min="11019" max="11264" width="9.140625" style="642"/>
    <col min="11265" max="11266" width="0" style="642" hidden="1" customWidth="1"/>
    <col min="11267" max="11267" width="64.5703125" style="642" customWidth="1"/>
    <col min="11268" max="11268" width="17.28515625" style="642" customWidth="1"/>
    <col min="11269" max="11269" width="19" style="642" customWidth="1"/>
    <col min="11270" max="11274" width="19.5703125" style="642" customWidth="1"/>
    <col min="11275" max="11520" width="9.140625" style="642"/>
    <col min="11521" max="11522" width="0" style="642" hidden="1" customWidth="1"/>
    <col min="11523" max="11523" width="64.5703125" style="642" customWidth="1"/>
    <col min="11524" max="11524" width="17.28515625" style="642" customWidth="1"/>
    <col min="11525" max="11525" width="19" style="642" customWidth="1"/>
    <col min="11526" max="11530" width="19.5703125" style="642" customWidth="1"/>
    <col min="11531" max="11776" width="9.140625" style="642"/>
    <col min="11777" max="11778" width="0" style="642" hidden="1" customWidth="1"/>
    <col min="11779" max="11779" width="64.5703125" style="642" customWidth="1"/>
    <col min="11780" max="11780" width="17.28515625" style="642" customWidth="1"/>
    <col min="11781" max="11781" width="19" style="642" customWidth="1"/>
    <col min="11782" max="11786" width="19.5703125" style="642" customWidth="1"/>
    <col min="11787" max="12032" width="9.140625" style="642"/>
    <col min="12033" max="12034" width="0" style="642" hidden="1" customWidth="1"/>
    <col min="12035" max="12035" width="64.5703125" style="642" customWidth="1"/>
    <col min="12036" max="12036" width="17.28515625" style="642" customWidth="1"/>
    <col min="12037" max="12037" width="19" style="642" customWidth="1"/>
    <col min="12038" max="12042" width="19.5703125" style="642" customWidth="1"/>
    <col min="12043" max="12288" width="9.140625" style="642"/>
    <col min="12289" max="12290" width="0" style="642" hidden="1" customWidth="1"/>
    <col min="12291" max="12291" width="64.5703125" style="642" customWidth="1"/>
    <col min="12292" max="12292" width="17.28515625" style="642" customWidth="1"/>
    <col min="12293" max="12293" width="19" style="642" customWidth="1"/>
    <col min="12294" max="12298" width="19.5703125" style="642" customWidth="1"/>
    <col min="12299" max="12544" width="9.140625" style="642"/>
    <col min="12545" max="12546" width="0" style="642" hidden="1" customWidth="1"/>
    <col min="12547" max="12547" width="64.5703125" style="642" customWidth="1"/>
    <col min="12548" max="12548" width="17.28515625" style="642" customWidth="1"/>
    <col min="12549" max="12549" width="19" style="642" customWidth="1"/>
    <col min="12550" max="12554" width="19.5703125" style="642" customWidth="1"/>
    <col min="12555" max="12800" width="9.140625" style="642"/>
    <col min="12801" max="12802" width="0" style="642" hidden="1" customWidth="1"/>
    <col min="12803" max="12803" width="64.5703125" style="642" customWidth="1"/>
    <col min="12804" max="12804" width="17.28515625" style="642" customWidth="1"/>
    <col min="12805" max="12805" width="19" style="642" customWidth="1"/>
    <col min="12806" max="12810" width="19.5703125" style="642" customWidth="1"/>
    <col min="12811" max="13056" width="9.140625" style="642"/>
    <col min="13057" max="13058" width="0" style="642" hidden="1" customWidth="1"/>
    <col min="13059" max="13059" width="64.5703125" style="642" customWidth="1"/>
    <col min="13060" max="13060" width="17.28515625" style="642" customWidth="1"/>
    <col min="13061" max="13061" width="19" style="642" customWidth="1"/>
    <col min="13062" max="13066" width="19.5703125" style="642" customWidth="1"/>
    <col min="13067" max="13312" width="9.140625" style="642"/>
    <col min="13313" max="13314" width="0" style="642" hidden="1" customWidth="1"/>
    <col min="13315" max="13315" width="64.5703125" style="642" customWidth="1"/>
    <col min="13316" max="13316" width="17.28515625" style="642" customWidth="1"/>
    <col min="13317" max="13317" width="19" style="642" customWidth="1"/>
    <col min="13318" max="13322" width="19.5703125" style="642" customWidth="1"/>
    <col min="13323" max="13568" width="9.140625" style="642"/>
    <col min="13569" max="13570" width="0" style="642" hidden="1" customWidth="1"/>
    <col min="13571" max="13571" width="64.5703125" style="642" customWidth="1"/>
    <col min="13572" max="13572" width="17.28515625" style="642" customWidth="1"/>
    <col min="13573" max="13573" width="19" style="642" customWidth="1"/>
    <col min="13574" max="13578" width="19.5703125" style="642" customWidth="1"/>
    <col min="13579" max="13824" width="9.140625" style="642"/>
    <col min="13825" max="13826" width="0" style="642" hidden="1" customWidth="1"/>
    <col min="13827" max="13827" width="64.5703125" style="642" customWidth="1"/>
    <col min="13828" max="13828" width="17.28515625" style="642" customWidth="1"/>
    <col min="13829" max="13829" width="19" style="642" customWidth="1"/>
    <col min="13830" max="13834" width="19.5703125" style="642" customWidth="1"/>
    <col min="13835" max="14080" width="9.140625" style="642"/>
    <col min="14081" max="14082" width="0" style="642" hidden="1" customWidth="1"/>
    <col min="14083" max="14083" width="64.5703125" style="642" customWidth="1"/>
    <col min="14084" max="14084" width="17.28515625" style="642" customWidth="1"/>
    <col min="14085" max="14085" width="19" style="642" customWidth="1"/>
    <col min="14086" max="14090" width="19.5703125" style="642" customWidth="1"/>
    <col min="14091" max="14336" width="9.140625" style="642"/>
    <col min="14337" max="14338" width="0" style="642" hidden="1" customWidth="1"/>
    <col min="14339" max="14339" width="64.5703125" style="642" customWidth="1"/>
    <col min="14340" max="14340" width="17.28515625" style="642" customWidth="1"/>
    <col min="14341" max="14341" width="19" style="642" customWidth="1"/>
    <col min="14342" max="14346" width="19.5703125" style="642" customWidth="1"/>
    <col min="14347" max="14592" width="9.140625" style="642"/>
    <col min="14593" max="14594" width="0" style="642" hidden="1" customWidth="1"/>
    <col min="14595" max="14595" width="64.5703125" style="642" customWidth="1"/>
    <col min="14596" max="14596" width="17.28515625" style="642" customWidth="1"/>
    <col min="14597" max="14597" width="19" style="642" customWidth="1"/>
    <col min="14598" max="14602" width="19.5703125" style="642" customWidth="1"/>
    <col min="14603" max="14848" width="9.140625" style="642"/>
    <col min="14849" max="14850" width="0" style="642" hidden="1" customWidth="1"/>
    <col min="14851" max="14851" width="64.5703125" style="642" customWidth="1"/>
    <col min="14852" max="14852" width="17.28515625" style="642" customWidth="1"/>
    <col min="14853" max="14853" width="19" style="642" customWidth="1"/>
    <col min="14854" max="14858" width="19.5703125" style="642" customWidth="1"/>
    <col min="14859" max="15104" width="9.140625" style="642"/>
    <col min="15105" max="15106" width="0" style="642" hidden="1" customWidth="1"/>
    <col min="15107" max="15107" width="64.5703125" style="642" customWidth="1"/>
    <col min="15108" max="15108" width="17.28515625" style="642" customWidth="1"/>
    <col min="15109" max="15109" width="19" style="642" customWidth="1"/>
    <col min="15110" max="15114" width="19.5703125" style="642" customWidth="1"/>
    <col min="15115" max="15360" width="9.140625" style="642"/>
    <col min="15361" max="15362" width="0" style="642" hidden="1" customWidth="1"/>
    <col min="15363" max="15363" width="64.5703125" style="642" customWidth="1"/>
    <col min="15364" max="15364" width="17.28515625" style="642" customWidth="1"/>
    <col min="15365" max="15365" width="19" style="642" customWidth="1"/>
    <col min="15366" max="15370" width="19.5703125" style="642" customWidth="1"/>
    <col min="15371" max="15616" width="9.140625" style="642"/>
    <col min="15617" max="15618" width="0" style="642" hidden="1" customWidth="1"/>
    <col min="15619" max="15619" width="64.5703125" style="642" customWidth="1"/>
    <col min="15620" max="15620" width="17.28515625" style="642" customWidth="1"/>
    <col min="15621" max="15621" width="19" style="642" customWidth="1"/>
    <col min="15622" max="15626" width="19.5703125" style="642" customWidth="1"/>
    <col min="15627" max="15872" width="9.140625" style="642"/>
    <col min="15873" max="15874" width="0" style="642" hidden="1" customWidth="1"/>
    <col min="15875" max="15875" width="64.5703125" style="642" customWidth="1"/>
    <col min="15876" max="15876" width="17.28515625" style="642" customWidth="1"/>
    <col min="15877" max="15877" width="19" style="642" customWidth="1"/>
    <col min="15878" max="15882" width="19.5703125" style="642" customWidth="1"/>
    <col min="15883" max="16128" width="9.140625" style="642"/>
    <col min="16129" max="16130" width="0" style="642" hidden="1" customWidth="1"/>
    <col min="16131" max="16131" width="64.5703125" style="642" customWidth="1"/>
    <col min="16132" max="16132" width="17.28515625" style="642" customWidth="1"/>
    <col min="16133" max="16133" width="19" style="642" customWidth="1"/>
    <col min="16134" max="16138" width="19.5703125" style="642" customWidth="1"/>
    <col min="16139" max="16384" width="9.140625" style="642"/>
  </cols>
  <sheetData>
    <row r="1" spans="1:10" s="28" customFormat="1" ht="30" customHeight="1">
      <c r="A1" s="47"/>
      <c r="B1" s="47"/>
      <c r="C1" s="739" t="s">
        <v>475</v>
      </c>
      <c r="D1" s="739"/>
      <c r="E1" s="739"/>
      <c r="F1" s="739"/>
      <c r="G1" s="739"/>
      <c r="H1" s="739"/>
      <c r="I1" s="739"/>
      <c r="J1" s="739"/>
    </row>
    <row r="2" spans="1:10" s="28" customFormat="1" ht="15" customHeight="1">
      <c r="A2" s="47"/>
      <c r="B2" s="47"/>
      <c r="C2" s="766" t="s">
        <v>847</v>
      </c>
      <c r="D2" s="766"/>
      <c r="E2" s="766"/>
      <c r="F2" s="766"/>
      <c r="G2" s="766"/>
      <c r="H2" s="766"/>
      <c r="I2" s="766"/>
      <c r="J2" s="766"/>
    </row>
    <row r="3" spans="1:10" s="29" customFormat="1" ht="30" customHeight="1">
      <c r="A3" s="47"/>
      <c r="B3" s="47"/>
      <c r="C3" s="741" t="s">
        <v>547</v>
      </c>
      <c r="D3" s="741"/>
      <c r="E3" s="741"/>
      <c r="F3" s="741"/>
      <c r="G3" s="741"/>
      <c r="H3" s="741"/>
      <c r="I3" s="741"/>
      <c r="J3" s="741"/>
    </row>
    <row r="4" spans="1:10" s="39" customFormat="1" ht="3.75" customHeight="1">
      <c r="A4" s="186"/>
      <c r="B4" s="186"/>
      <c r="C4" s="151"/>
      <c r="D4" s="151"/>
      <c r="E4" s="151"/>
      <c r="F4" s="151"/>
      <c r="G4" s="151"/>
      <c r="H4" s="151"/>
      <c r="I4" s="151"/>
      <c r="J4" s="151"/>
    </row>
    <row r="5" spans="1:10" s="31" customFormat="1" ht="15" customHeight="1">
      <c r="A5" s="47"/>
      <c r="B5" s="47"/>
      <c r="C5" s="456"/>
      <c r="D5" s="411">
        <v>2015</v>
      </c>
      <c r="E5" s="411">
        <v>2016</v>
      </c>
      <c r="F5" s="411">
        <v>2017</v>
      </c>
      <c r="G5" s="411">
        <v>2018</v>
      </c>
      <c r="H5" s="411">
        <v>2019</v>
      </c>
      <c r="I5" s="411">
        <v>2020</v>
      </c>
      <c r="J5" s="411">
        <v>2021</v>
      </c>
    </row>
    <row r="6" spans="1:10" s="31" customFormat="1" ht="15" customHeight="1">
      <c r="A6" s="47"/>
      <c r="B6" s="47"/>
      <c r="C6" s="498"/>
      <c r="D6" s="499" t="s">
        <v>1401</v>
      </c>
      <c r="E6" s="574" t="s">
        <v>1401</v>
      </c>
      <c r="F6" s="499" t="s">
        <v>1401</v>
      </c>
      <c r="G6" s="499" t="s">
        <v>1401</v>
      </c>
      <c r="H6" s="575" t="s">
        <v>1401</v>
      </c>
      <c r="I6" s="575" t="s">
        <v>1401</v>
      </c>
      <c r="J6" s="575" t="s">
        <v>1574</v>
      </c>
    </row>
    <row r="7" spans="1:10" s="19" customFormat="1" ht="15" customHeight="1">
      <c r="A7" s="47" t="s">
        <v>848</v>
      </c>
      <c r="B7" s="47" t="s">
        <v>1364</v>
      </c>
      <c r="C7" s="49" t="s">
        <v>849</v>
      </c>
      <c r="D7" s="74">
        <v>7437917</v>
      </c>
      <c r="E7" s="74">
        <v>7767737</v>
      </c>
      <c r="F7" s="74">
        <v>3714714</v>
      </c>
      <c r="G7" s="74">
        <v>3954550</v>
      </c>
      <c r="H7" s="74">
        <v>4037972</v>
      </c>
      <c r="I7" s="74">
        <v>4073141</v>
      </c>
      <c r="J7" s="74">
        <v>3990373.84882</v>
      </c>
    </row>
    <row r="8" spans="1:10" s="19" customFormat="1" ht="15" customHeight="1">
      <c r="A8" s="47" t="s">
        <v>848</v>
      </c>
      <c r="B8" s="173" t="s">
        <v>1365</v>
      </c>
      <c r="C8" s="47" t="s">
        <v>850</v>
      </c>
      <c r="D8" s="74">
        <v>7336521</v>
      </c>
      <c r="E8" s="74">
        <v>7609484</v>
      </c>
      <c r="F8" s="74">
        <v>3614989</v>
      </c>
      <c r="G8" s="74">
        <v>3828573</v>
      </c>
      <c r="H8" s="74">
        <v>3772182</v>
      </c>
      <c r="I8" s="74">
        <v>3807103</v>
      </c>
      <c r="J8" s="74">
        <v>3741015.3501900001</v>
      </c>
    </row>
    <row r="9" spans="1:10" s="19" customFormat="1" ht="15" customHeight="1">
      <c r="A9" s="47" t="s">
        <v>848</v>
      </c>
      <c r="B9" s="173" t="s">
        <v>1366</v>
      </c>
      <c r="C9" s="47" t="s">
        <v>851</v>
      </c>
      <c r="D9" s="74">
        <v>101396</v>
      </c>
      <c r="E9" s="74">
        <v>158253</v>
      </c>
      <c r="F9" s="74">
        <v>99725</v>
      </c>
      <c r="G9" s="74">
        <v>125977</v>
      </c>
      <c r="H9" s="74">
        <v>265790</v>
      </c>
      <c r="I9" s="74">
        <v>266038</v>
      </c>
      <c r="J9" s="74">
        <v>249358.49862999999</v>
      </c>
    </row>
    <row r="10" spans="1:10" s="19" customFormat="1" ht="15" customHeight="1">
      <c r="A10" s="47" t="s">
        <v>848</v>
      </c>
      <c r="B10" s="47" t="s">
        <v>1367</v>
      </c>
      <c r="C10" s="49" t="s">
        <v>852</v>
      </c>
      <c r="D10" s="74">
        <v>43161</v>
      </c>
      <c r="E10" s="74">
        <v>61715</v>
      </c>
      <c r="F10" s="74">
        <v>19395</v>
      </c>
      <c r="G10" s="74">
        <v>37379</v>
      </c>
      <c r="H10" s="74">
        <v>37359</v>
      </c>
      <c r="I10" s="74">
        <v>22608</v>
      </c>
      <c r="J10" s="74">
        <v>15696.858330000001</v>
      </c>
    </row>
    <row r="11" spans="1:10" s="19" customFormat="1" ht="15" customHeight="1">
      <c r="A11" s="47" t="s">
        <v>848</v>
      </c>
      <c r="B11" s="47" t="s">
        <v>1368</v>
      </c>
      <c r="C11" s="47" t="s">
        <v>853</v>
      </c>
      <c r="D11" s="74">
        <v>36132</v>
      </c>
      <c r="E11" s="74">
        <v>42613</v>
      </c>
      <c r="F11" s="74">
        <v>18508</v>
      </c>
      <c r="G11" s="74">
        <v>30898</v>
      </c>
      <c r="H11" s="74">
        <v>26512</v>
      </c>
      <c r="I11" s="74">
        <v>12100</v>
      </c>
      <c r="J11" s="74">
        <v>14378.73129</v>
      </c>
    </row>
    <row r="12" spans="1:10" s="19" customFormat="1" ht="15" customHeight="1">
      <c r="A12" s="47" t="s">
        <v>848</v>
      </c>
      <c r="B12" s="173" t="s">
        <v>1369</v>
      </c>
      <c r="C12" s="47" t="s">
        <v>854</v>
      </c>
      <c r="D12" s="74">
        <v>7029</v>
      </c>
      <c r="E12" s="74">
        <v>19102</v>
      </c>
      <c r="F12" s="74">
        <v>887</v>
      </c>
      <c r="G12" s="74">
        <v>6481</v>
      </c>
      <c r="H12" s="74">
        <v>10848</v>
      </c>
      <c r="I12" s="74">
        <v>10508</v>
      </c>
      <c r="J12" s="74">
        <v>1318.1270400000001</v>
      </c>
    </row>
    <row r="13" spans="1:10" s="19" customFormat="1" ht="15" customHeight="1">
      <c r="A13" s="47" t="s">
        <v>848</v>
      </c>
      <c r="B13" s="47" t="s">
        <v>1370</v>
      </c>
      <c r="C13" s="49" t="s">
        <v>855</v>
      </c>
      <c r="D13" s="74">
        <v>91877</v>
      </c>
      <c r="E13" s="74">
        <v>129011</v>
      </c>
      <c r="F13" s="74">
        <v>85329</v>
      </c>
      <c r="G13" s="74">
        <v>80786</v>
      </c>
      <c r="H13" s="74">
        <v>110362</v>
      </c>
      <c r="I13" s="74">
        <v>122958</v>
      </c>
      <c r="J13" s="74">
        <v>129161.21586</v>
      </c>
    </row>
    <row r="14" spans="1:10" s="19" customFormat="1" ht="15" customHeight="1">
      <c r="A14" s="47" t="s">
        <v>848</v>
      </c>
      <c r="B14" s="47" t="s">
        <v>1371</v>
      </c>
      <c r="C14" s="47" t="s">
        <v>856</v>
      </c>
      <c r="D14" s="74">
        <v>85577</v>
      </c>
      <c r="E14" s="74">
        <v>120241</v>
      </c>
      <c r="F14" s="74">
        <v>67837</v>
      </c>
      <c r="G14" s="74">
        <v>68028</v>
      </c>
      <c r="H14" s="74">
        <v>82926</v>
      </c>
      <c r="I14" s="74">
        <v>76235</v>
      </c>
      <c r="J14" s="74">
        <v>71777.542239999995</v>
      </c>
    </row>
    <row r="15" spans="1:10" s="19" customFormat="1" ht="15" customHeight="1">
      <c r="A15" s="47" t="s">
        <v>848</v>
      </c>
      <c r="B15" s="173" t="s">
        <v>1372</v>
      </c>
      <c r="C15" s="47" t="s">
        <v>857</v>
      </c>
      <c r="D15" s="74">
        <v>6300</v>
      </c>
      <c r="E15" s="74">
        <v>8770</v>
      </c>
      <c r="F15" s="74">
        <v>17492</v>
      </c>
      <c r="G15" s="74">
        <v>12758</v>
      </c>
      <c r="H15" s="74">
        <v>27435</v>
      </c>
      <c r="I15" s="74">
        <v>46723</v>
      </c>
      <c r="J15" s="74">
        <v>57383.673619999994</v>
      </c>
    </row>
    <row r="16" spans="1:10" s="19" customFormat="1" ht="15" customHeight="1">
      <c r="A16" s="47" t="s">
        <v>848</v>
      </c>
      <c r="B16" s="47" t="s">
        <v>1257</v>
      </c>
      <c r="C16" s="49" t="s">
        <v>858</v>
      </c>
      <c r="D16" s="74">
        <v>80448</v>
      </c>
      <c r="E16" s="74">
        <v>85234</v>
      </c>
      <c r="F16" s="74">
        <v>95183</v>
      </c>
      <c r="G16" s="74">
        <v>80333</v>
      </c>
      <c r="H16" s="74">
        <v>80399</v>
      </c>
      <c r="I16" s="74">
        <v>65116</v>
      </c>
      <c r="J16" s="74">
        <v>66932.419150000002</v>
      </c>
    </row>
    <row r="17" spans="1:10" s="19" customFormat="1" ht="15" customHeight="1">
      <c r="A17" s="47" t="s">
        <v>848</v>
      </c>
      <c r="B17" s="47" t="s">
        <v>1373</v>
      </c>
      <c r="C17" s="47" t="s">
        <v>859</v>
      </c>
      <c r="D17" s="74">
        <v>87450</v>
      </c>
      <c r="E17" s="74">
        <v>90919</v>
      </c>
      <c r="F17" s="74">
        <v>54117</v>
      </c>
      <c r="G17" s="74">
        <v>54558</v>
      </c>
      <c r="H17" s="74">
        <v>56872</v>
      </c>
      <c r="I17" s="74">
        <v>426769</v>
      </c>
      <c r="J17" s="74">
        <v>542880.31625000003</v>
      </c>
    </row>
    <row r="18" spans="1:10" s="19" customFormat="1" ht="15" customHeight="1">
      <c r="A18" s="47" t="s">
        <v>848</v>
      </c>
      <c r="B18" s="47" t="s">
        <v>1374</v>
      </c>
      <c r="C18" s="75" t="s">
        <v>860</v>
      </c>
      <c r="D18" s="74">
        <v>-264408</v>
      </c>
      <c r="E18" s="74">
        <v>-273392</v>
      </c>
      <c r="F18" s="74">
        <v>-148775</v>
      </c>
      <c r="G18" s="74">
        <v>-149934</v>
      </c>
      <c r="H18" s="74">
        <v>-185321</v>
      </c>
      <c r="I18" s="74">
        <v>-224342</v>
      </c>
      <c r="J18" s="74">
        <v>-207025.79921999999</v>
      </c>
    </row>
    <row r="19" spans="1:10" s="19" customFormat="1" ht="15" customHeight="1">
      <c r="A19" s="47" t="s">
        <v>848</v>
      </c>
      <c r="B19" s="47" t="s">
        <v>1375</v>
      </c>
      <c r="C19" s="481" t="s">
        <v>861</v>
      </c>
      <c r="D19" s="477">
        <v>7476445</v>
      </c>
      <c r="E19" s="477">
        <v>7861223</v>
      </c>
      <c r="F19" s="477">
        <v>3819964</v>
      </c>
      <c r="G19" s="477">
        <v>4057671</v>
      </c>
      <c r="H19" s="477">
        <v>4137644</v>
      </c>
      <c r="I19" s="477">
        <v>4486251</v>
      </c>
      <c r="J19" s="477">
        <v>4538018.8591899993</v>
      </c>
    </row>
    <row r="20" spans="1:10" s="31" customFormat="1" ht="3.75" customHeight="1" thickBot="1">
      <c r="A20" s="47"/>
      <c r="B20" s="47"/>
      <c r="C20" s="152"/>
      <c r="D20" s="153"/>
      <c r="E20" s="153"/>
      <c r="F20" s="153"/>
      <c r="G20" s="153"/>
      <c r="H20" s="153"/>
      <c r="I20" s="153"/>
      <c r="J20" s="576"/>
    </row>
    <row r="21" spans="1:10" s="31" customFormat="1" ht="15" customHeight="1" thickTop="1">
      <c r="A21" s="47"/>
      <c r="B21" s="47"/>
      <c r="C21" s="640" t="s">
        <v>862</v>
      </c>
      <c r="D21" s="126"/>
      <c r="E21" s="126"/>
      <c r="F21" s="126"/>
      <c r="G21" s="126"/>
      <c r="H21" s="126"/>
      <c r="I21" s="126"/>
      <c r="J21" s="577"/>
    </row>
    <row r="22" spans="1:10" s="31" customFormat="1" ht="15" customHeight="1">
      <c r="A22" s="47"/>
      <c r="B22" s="47"/>
      <c r="C22" s="640" t="s">
        <v>863</v>
      </c>
      <c r="D22" s="126"/>
      <c r="E22" s="126"/>
      <c r="F22" s="126"/>
      <c r="G22" s="126"/>
      <c r="H22" s="126"/>
      <c r="I22" s="126"/>
      <c r="J22" s="577"/>
    </row>
    <row r="23" spans="1:10" s="31" customFormat="1" ht="15" customHeight="1">
      <c r="A23" s="47"/>
      <c r="B23" s="47"/>
      <c r="C23" s="47"/>
      <c r="D23" s="126"/>
      <c r="E23" s="126"/>
      <c r="F23" s="126"/>
      <c r="G23" s="126"/>
      <c r="H23" s="126"/>
      <c r="I23" s="126"/>
      <c r="J23" s="577"/>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35"/>
  <sheetViews>
    <sheetView topLeftCell="C1" zoomScaleNormal="100" workbookViewId="0">
      <selection activeCell="C3" sqref="C3:J3"/>
    </sheetView>
  </sheetViews>
  <sheetFormatPr defaultColWidth="46.5703125" defaultRowHeight="12.75"/>
  <cols>
    <col min="1" max="1" width="2.28515625" style="642" hidden="1" customWidth="1"/>
    <col min="2" max="2" width="46.5703125" style="642" hidden="1" customWidth="1"/>
    <col min="3" max="3" width="69" style="33" customWidth="1"/>
    <col min="4" max="4" width="15" style="42" bestFit="1" customWidth="1"/>
    <col min="5" max="5" width="14.85546875" style="642" bestFit="1" customWidth="1"/>
    <col min="6" max="10" width="15" style="642" bestFit="1" customWidth="1"/>
    <col min="11" max="256" width="46.5703125" style="642"/>
    <col min="257" max="258" width="0" style="642" hidden="1" customWidth="1"/>
    <col min="259" max="259" width="69" style="642" customWidth="1"/>
    <col min="260" max="260" width="15" style="642" bestFit="1" customWidth="1"/>
    <col min="261" max="261" width="14.85546875" style="642" bestFit="1" customWidth="1"/>
    <col min="262" max="266" width="15" style="642" bestFit="1" customWidth="1"/>
    <col min="267" max="512" width="46.5703125" style="642"/>
    <col min="513" max="514" width="0" style="642" hidden="1" customWidth="1"/>
    <col min="515" max="515" width="69" style="642" customWidth="1"/>
    <col min="516" max="516" width="15" style="642" bestFit="1" customWidth="1"/>
    <col min="517" max="517" width="14.85546875" style="642" bestFit="1" customWidth="1"/>
    <col min="518" max="522" width="15" style="642" bestFit="1" customWidth="1"/>
    <col min="523" max="768" width="46.5703125" style="642"/>
    <col min="769" max="770" width="0" style="642" hidden="1" customWidth="1"/>
    <col min="771" max="771" width="69" style="642" customWidth="1"/>
    <col min="772" max="772" width="15" style="642" bestFit="1" customWidth="1"/>
    <col min="773" max="773" width="14.85546875" style="642" bestFit="1" customWidth="1"/>
    <col min="774" max="778" width="15" style="642" bestFit="1" customWidth="1"/>
    <col min="779" max="1024" width="46.5703125" style="642"/>
    <col min="1025" max="1026" width="0" style="642" hidden="1" customWidth="1"/>
    <col min="1027" max="1027" width="69" style="642" customWidth="1"/>
    <col min="1028" max="1028" width="15" style="642" bestFit="1" customWidth="1"/>
    <col min="1029" max="1029" width="14.85546875" style="642" bestFit="1" customWidth="1"/>
    <col min="1030" max="1034" width="15" style="642" bestFit="1" customWidth="1"/>
    <col min="1035" max="1280" width="46.5703125" style="642"/>
    <col min="1281" max="1282" width="0" style="642" hidden="1" customWidth="1"/>
    <col min="1283" max="1283" width="69" style="642" customWidth="1"/>
    <col min="1284" max="1284" width="15" style="642" bestFit="1" customWidth="1"/>
    <col min="1285" max="1285" width="14.85546875" style="642" bestFit="1" customWidth="1"/>
    <col min="1286" max="1290" width="15" style="642" bestFit="1" customWidth="1"/>
    <col min="1291" max="1536" width="46.5703125" style="642"/>
    <col min="1537" max="1538" width="0" style="642" hidden="1" customWidth="1"/>
    <col min="1539" max="1539" width="69" style="642" customWidth="1"/>
    <col min="1540" max="1540" width="15" style="642" bestFit="1" customWidth="1"/>
    <col min="1541" max="1541" width="14.85546875" style="642" bestFit="1" customWidth="1"/>
    <col min="1542" max="1546" width="15" style="642" bestFit="1" customWidth="1"/>
    <col min="1547" max="1792" width="46.5703125" style="642"/>
    <col min="1793" max="1794" width="0" style="642" hidden="1" customWidth="1"/>
    <col min="1795" max="1795" width="69" style="642" customWidth="1"/>
    <col min="1796" max="1796" width="15" style="642" bestFit="1" customWidth="1"/>
    <col min="1797" max="1797" width="14.85546875" style="642" bestFit="1" customWidth="1"/>
    <col min="1798" max="1802" width="15" style="642" bestFit="1" customWidth="1"/>
    <col min="1803" max="2048" width="46.5703125" style="642"/>
    <col min="2049" max="2050" width="0" style="642" hidden="1" customWidth="1"/>
    <col min="2051" max="2051" width="69" style="642" customWidth="1"/>
    <col min="2052" max="2052" width="15" style="642" bestFit="1" customWidth="1"/>
    <col min="2053" max="2053" width="14.85546875" style="642" bestFit="1" customWidth="1"/>
    <col min="2054" max="2058" width="15" style="642" bestFit="1" customWidth="1"/>
    <col min="2059" max="2304" width="46.5703125" style="642"/>
    <col min="2305" max="2306" width="0" style="642" hidden="1" customWidth="1"/>
    <col min="2307" max="2307" width="69" style="642" customWidth="1"/>
    <col min="2308" max="2308" width="15" style="642" bestFit="1" customWidth="1"/>
    <col min="2309" max="2309" width="14.85546875" style="642" bestFit="1" customWidth="1"/>
    <col min="2310" max="2314" width="15" style="642" bestFit="1" customWidth="1"/>
    <col min="2315" max="2560" width="46.5703125" style="642"/>
    <col min="2561" max="2562" width="0" style="642" hidden="1" customWidth="1"/>
    <col min="2563" max="2563" width="69" style="642" customWidth="1"/>
    <col min="2564" max="2564" width="15" style="642" bestFit="1" customWidth="1"/>
    <col min="2565" max="2565" width="14.85546875" style="642" bestFit="1" customWidth="1"/>
    <col min="2566" max="2570" width="15" style="642" bestFit="1" customWidth="1"/>
    <col min="2571" max="2816" width="46.5703125" style="642"/>
    <col min="2817" max="2818" width="0" style="642" hidden="1" customWidth="1"/>
    <col min="2819" max="2819" width="69" style="642" customWidth="1"/>
    <col min="2820" max="2820" width="15" style="642" bestFit="1" customWidth="1"/>
    <col min="2821" max="2821" width="14.85546875" style="642" bestFit="1" customWidth="1"/>
    <col min="2822" max="2826" width="15" style="642" bestFit="1" customWidth="1"/>
    <col min="2827" max="3072" width="46.5703125" style="642"/>
    <col min="3073" max="3074" width="0" style="642" hidden="1" customWidth="1"/>
    <col min="3075" max="3075" width="69" style="642" customWidth="1"/>
    <col min="3076" max="3076" width="15" style="642" bestFit="1" customWidth="1"/>
    <col min="3077" max="3077" width="14.85546875" style="642" bestFit="1" customWidth="1"/>
    <col min="3078" max="3082" width="15" style="642" bestFit="1" customWidth="1"/>
    <col min="3083" max="3328" width="46.5703125" style="642"/>
    <col min="3329" max="3330" width="0" style="642" hidden="1" customWidth="1"/>
    <col min="3331" max="3331" width="69" style="642" customWidth="1"/>
    <col min="3332" max="3332" width="15" style="642" bestFit="1" customWidth="1"/>
    <col min="3333" max="3333" width="14.85546875" style="642" bestFit="1" customWidth="1"/>
    <col min="3334" max="3338" width="15" style="642" bestFit="1" customWidth="1"/>
    <col min="3339" max="3584" width="46.5703125" style="642"/>
    <col min="3585" max="3586" width="0" style="642" hidden="1" customWidth="1"/>
    <col min="3587" max="3587" width="69" style="642" customWidth="1"/>
    <col min="3588" max="3588" width="15" style="642" bestFit="1" customWidth="1"/>
    <col min="3589" max="3589" width="14.85546875" style="642" bestFit="1" customWidth="1"/>
    <col min="3590" max="3594" width="15" style="642" bestFit="1" customWidth="1"/>
    <col min="3595" max="3840" width="46.5703125" style="642"/>
    <col min="3841" max="3842" width="0" style="642" hidden="1" customWidth="1"/>
    <col min="3843" max="3843" width="69" style="642" customWidth="1"/>
    <col min="3844" max="3844" width="15" style="642" bestFit="1" customWidth="1"/>
    <col min="3845" max="3845" width="14.85546875" style="642" bestFit="1" customWidth="1"/>
    <col min="3846" max="3850" width="15" style="642" bestFit="1" customWidth="1"/>
    <col min="3851" max="4096" width="46.5703125" style="642"/>
    <col min="4097" max="4098" width="0" style="642" hidden="1" customWidth="1"/>
    <col min="4099" max="4099" width="69" style="642" customWidth="1"/>
    <col min="4100" max="4100" width="15" style="642" bestFit="1" customWidth="1"/>
    <col min="4101" max="4101" width="14.85546875" style="642" bestFit="1" customWidth="1"/>
    <col min="4102" max="4106" width="15" style="642" bestFit="1" customWidth="1"/>
    <col min="4107" max="4352" width="46.5703125" style="642"/>
    <col min="4353" max="4354" width="0" style="642" hidden="1" customWidth="1"/>
    <col min="4355" max="4355" width="69" style="642" customWidth="1"/>
    <col min="4356" max="4356" width="15" style="642" bestFit="1" customWidth="1"/>
    <col min="4357" max="4357" width="14.85546875" style="642" bestFit="1" customWidth="1"/>
    <col min="4358" max="4362" width="15" style="642" bestFit="1" customWidth="1"/>
    <col min="4363" max="4608" width="46.5703125" style="642"/>
    <col min="4609" max="4610" width="0" style="642" hidden="1" customWidth="1"/>
    <col min="4611" max="4611" width="69" style="642" customWidth="1"/>
    <col min="4612" max="4612" width="15" style="642" bestFit="1" customWidth="1"/>
    <col min="4613" max="4613" width="14.85546875" style="642" bestFit="1" customWidth="1"/>
    <col min="4614" max="4618" width="15" style="642" bestFit="1" customWidth="1"/>
    <col min="4619" max="4864" width="46.5703125" style="642"/>
    <col min="4865" max="4866" width="0" style="642" hidden="1" customWidth="1"/>
    <col min="4867" max="4867" width="69" style="642" customWidth="1"/>
    <col min="4868" max="4868" width="15" style="642" bestFit="1" customWidth="1"/>
    <col min="4869" max="4869" width="14.85546875" style="642" bestFit="1" customWidth="1"/>
    <col min="4870" max="4874" width="15" style="642" bestFit="1" customWidth="1"/>
    <col min="4875" max="5120" width="46.5703125" style="642"/>
    <col min="5121" max="5122" width="0" style="642" hidden="1" customWidth="1"/>
    <col min="5123" max="5123" width="69" style="642" customWidth="1"/>
    <col min="5124" max="5124" width="15" style="642" bestFit="1" customWidth="1"/>
    <col min="5125" max="5125" width="14.85546875" style="642" bestFit="1" customWidth="1"/>
    <col min="5126" max="5130" width="15" style="642" bestFit="1" customWidth="1"/>
    <col min="5131" max="5376" width="46.5703125" style="642"/>
    <col min="5377" max="5378" width="0" style="642" hidden="1" customWidth="1"/>
    <col min="5379" max="5379" width="69" style="642" customWidth="1"/>
    <col min="5380" max="5380" width="15" style="642" bestFit="1" customWidth="1"/>
    <col min="5381" max="5381" width="14.85546875" style="642" bestFit="1" customWidth="1"/>
    <col min="5382" max="5386" width="15" style="642" bestFit="1" customWidth="1"/>
    <col min="5387" max="5632" width="46.5703125" style="642"/>
    <col min="5633" max="5634" width="0" style="642" hidden="1" customWidth="1"/>
    <col min="5635" max="5635" width="69" style="642" customWidth="1"/>
    <col min="5636" max="5636" width="15" style="642" bestFit="1" customWidth="1"/>
    <col min="5637" max="5637" width="14.85546875" style="642" bestFit="1" customWidth="1"/>
    <col min="5638" max="5642" width="15" style="642" bestFit="1" customWidth="1"/>
    <col min="5643" max="5888" width="46.5703125" style="642"/>
    <col min="5889" max="5890" width="0" style="642" hidden="1" customWidth="1"/>
    <col min="5891" max="5891" width="69" style="642" customWidth="1"/>
    <col min="5892" max="5892" width="15" style="642" bestFit="1" customWidth="1"/>
    <col min="5893" max="5893" width="14.85546875" style="642" bestFit="1" customWidth="1"/>
    <col min="5894" max="5898" width="15" style="642" bestFit="1" customWidth="1"/>
    <col min="5899" max="6144" width="46.5703125" style="642"/>
    <col min="6145" max="6146" width="0" style="642" hidden="1" customWidth="1"/>
    <col min="6147" max="6147" width="69" style="642" customWidth="1"/>
    <col min="6148" max="6148" width="15" style="642" bestFit="1" customWidth="1"/>
    <col min="6149" max="6149" width="14.85546875" style="642" bestFit="1" customWidth="1"/>
    <col min="6150" max="6154" width="15" style="642" bestFit="1" customWidth="1"/>
    <col min="6155" max="6400" width="46.5703125" style="642"/>
    <col min="6401" max="6402" width="0" style="642" hidden="1" customWidth="1"/>
    <col min="6403" max="6403" width="69" style="642" customWidth="1"/>
    <col min="6404" max="6404" width="15" style="642" bestFit="1" customWidth="1"/>
    <col min="6405" max="6405" width="14.85546875" style="642" bestFit="1" customWidth="1"/>
    <col min="6406" max="6410" width="15" style="642" bestFit="1" customWidth="1"/>
    <col min="6411" max="6656" width="46.5703125" style="642"/>
    <col min="6657" max="6658" width="0" style="642" hidden="1" customWidth="1"/>
    <col min="6659" max="6659" width="69" style="642" customWidth="1"/>
    <col min="6660" max="6660" width="15" style="642" bestFit="1" customWidth="1"/>
    <col min="6661" max="6661" width="14.85546875" style="642" bestFit="1" customWidth="1"/>
    <col min="6662" max="6666" width="15" style="642" bestFit="1" customWidth="1"/>
    <col min="6667" max="6912" width="46.5703125" style="642"/>
    <col min="6913" max="6914" width="0" style="642" hidden="1" customWidth="1"/>
    <col min="6915" max="6915" width="69" style="642" customWidth="1"/>
    <col min="6916" max="6916" width="15" style="642" bestFit="1" customWidth="1"/>
    <col min="6917" max="6917" width="14.85546875" style="642" bestFit="1" customWidth="1"/>
    <col min="6918" max="6922" width="15" style="642" bestFit="1" customWidth="1"/>
    <col min="6923" max="7168" width="46.5703125" style="642"/>
    <col min="7169" max="7170" width="0" style="642" hidden="1" customWidth="1"/>
    <col min="7171" max="7171" width="69" style="642" customWidth="1"/>
    <col min="7172" max="7172" width="15" style="642" bestFit="1" customWidth="1"/>
    <col min="7173" max="7173" width="14.85546875" style="642" bestFit="1" customWidth="1"/>
    <col min="7174" max="7178" width="15" style="642" bestFit="1" customWidth="1"/>
    <col min="7179" max="7424" width="46.5703125" style="642"/>
    <col min="7425" max="7426" width="0" style="642" hidden="1" customWidth="1"/>
    <col min="7427" max="7427" width="69" style="642" customWidth="1"/>
    <col min="7428" max="7428" width="15" style="642" bestFit="1" customWidth="1"/>
    <col min="7429" max="7429" width="14.85546875" style="642" bestFit="1" customWidth="1"/>
    <col min="7430" max="7434" width="15" style="642" bestFit="1" customWidth="1"/>
    <col min="7435" max="7680" width="46.5703125" style="642"/>
    <col min="7681" max="7682" width="0" style="642" hidden="1" customWidth="1"/>
    <col min="7683" max="7683" width="69" style="642" customWidth="1"/>
    <col min="7684" max="7684" width="15" style="642" bestFit="1" customWidth="1"/>
    <col min="7685" max="7685" width="14.85546875" style="642" bestFit="1" customWidth="1"/>
    <col min="7686" max="7690" width="15" style="642" bestFit="1" customWidth="1"/>
    <col min="7691" max="7936" width="46.5703125" style="642"/>
    <col min="7937" max="7938" width="0" style="642" hidden="1" customWidth="1"/>
    <col min="7939" max="7939" width="69" style="642" customWidth="1"/>
    <col min="7940" max="7940" width="15" style="642" bestFit="1" customWidth="1"/>
    <col min="7941" max="7941" width="14.85546875" style="642" bestFit="1" customWidth="1"/>
    <col min="7942" max="7946" width="15" style="642" bestFit="1" customWidth="1"/>
    <col min="7947" max="8192" width="46.5703125" style="642"/>
    <col min="8193" max="8194" width="0" style="642" hidden="1" customWidth="1"/>
    <col min="8195" max="8195" width="69" style="642" customWidth="1"/>
    <col min="8196" max="8196" width="15" style="642" bestFit="1" customWidth="1"/>
    <col min="8197" max="8197" width="14.85546875" style="642" bestFit="1" customWidth="1"/>
    <col min="8198" max="8202" width="15" style="642" bestFit="1" customWidth="1"/>
    <col min="8203" max="8448" width="46.5703125" style="642"/>
    <col min="8449" max="8450" width="0" style="642" hidden="1" customWidth="1"/>
    <col min="8451" max="8451" width="69" style="642" customWidth="1"/>
    <col min="8452" max="8452" width="15" style="642" bestFit="1" customWidth="1"/>
    <col min="8453" max="8453" width="14.85546875" style="642" bestFit="1" customWidth="1"/>
    <col min="8454" max="8458" width="15" style="642" bestFit="1" customWidth="1"/>
    <col min="8459" max="8704" width="46.5703125" style="642"/>
    <col min="8705" max="8706" width="0" style="642" hidden="1" customWidth="1"/>
    <col min="8707" max="8707" width="69" style="642" customWidth="1"/>
    <col min="8708" max="8708" width="15" style="642" bestFit="1" customWidth="1"/>
    <col min="8709" max="8709" width="14.85546875" style="642" bestFit="1" customWidth="1"/>
    <col min="8710" max="8714" width="15" style="642" bestFit="1" customWidth="1"/>
    <col min="8715" max="8960" width="46.5703125" style="642"/>
    <col min="8961" max="8962" width="0" style="642" hidden="1" customWidth="1"/>
    <col min="8963" max="8963" width="69" style="642" customWidth="1"/>
    <col min="8964" max="8964" width="15" style="642" bestFit="1" customWidth="1"/>
    <col min="8965" max="8965" width="14.85546875" style="642" bestFit="1" customWidth="1"/>
    <col min="8966" max="8970" width="15" style="642" bestFit="1" customWidth="1"/>
    <col min="8971" max="9216" width="46.5703125" style="642"/>
    <col min="9217" max="9218" width="0" style="642" hidden="1" customWidth="1"/>
    <col min="9219" max="9219" width="69" style="642" customWidth="1"/>
    <col min="9220" max="9220" width="15" style="642" bestFit="1" customWidth="1"/>
    <col min="9221" max="9221" width="14.85546875" style="642" bestFit="1" customWidth="1"/>
    <col min="9222" max="9226" width="15" style="642" bestFit="1" customWidth="1"/>
    <col min="9227" max="9472" width="46.5703125" style="642"/>
    <col min="9473" max="9474" width="0" style="642" hidden="1" customWidth="1"/>
    <col min="9475" max="9475" width="69" style="642" customWidth="1"/>
    <col min="9476" max="9476" width="15" style="642" bestFit="1" customWidth="1"/>
    <col min="9477" max="9477" width="14.85546875" style="642" bestFit="1" customWidth="1"/>
    <col min="9478" max="9482" width="15" style="642" bestFit="1" customWidth="1"/>
    <col min="9483" max="9728" width="46.5703125" style="642"/>
    <col min="9729" max="9730" width="0" style="642" hidden="1" customWidth="1"/>
    <col min="9731" max="9731" width="69" style="642" customWidth="1"/>
    <col min="9732" max="9732" width="15" style="642" bestFit="1" customWidth="1"/>
    <col min="9733" max="9733" width="14.85546875" style="642" bestFit="1" customWidth="1"/>
    <col min="9734" max="9738" width="15" style="642" bestFit="1" customWidth="1"/>
    <col min="9739" max="9984" width="46.5703125" style="642"/>
    <col min="9985" max="9986" width="0" style="642" hidden="1" customWidth="1"/>
    <col min="9987" max="9987" width="69" style="642" customWidth="1"/>
    <col min="9988" max="9988" width="15" style="642" bestFit="1" customWidth="1"/>
    <col min="9989" max="9989" width="14.85546875" style="642" bestFit="1" customWidth="1"/>
    <col min="9990" max="9994" width="15" style="642" bestFit="1" customWidth="1"/>
    <col min="9995" max="10240" width="46.5703125" style="642"/>
    <col min="10241" max="10242" width="0" style="642" hidden="1" customWidth="1"/>
    <col min="10243" max="10243" width="69" style="642" customWidth="1"/>
    <col min="10244" max="10244" width="15" style="642" bestFit="1" customWidth="1"/>
    <col min="10245" max="10245" width="14.85546875" style="642" bestFit="1" customWidth="1"/>
    <col min="10246" max="10250" width="15" style="642" bestFit="1" customWidth="1"/>
    <col min="10251" max="10496" width="46.5703125" style="642"/>
    <col min="10497" max="10498" width="0" style="642" hidden="1" customWidth="1"/>
    <col min="10499" max="10499" width="69" style="642" customWidth="1"/>
    <col min="10500" max="10500" width="15" style="642" bestFit="1" customWidth="1"/>
    <col min="10501" max="10501" width="14.85546875" style="642" bestFit="1" customWidth="1"/>
    <col min="10502" max="10506" width="15" style="642" bestFit="1" customWidth="1"/>
    <col min="10507" max="10752" width="46.5703125" style="642"/>
    <col min="10753" max="10754" width="0" style="642" hidden="1" customWidth="1"/>
    <col min="10755" max="10755" width="69" style="642" customWidth="1"/>
    <col min="10756" max="10756" width="15" style="642" bestFit="1" customWidth="1"/>
    <col min="10757" max="10757" width="14.85546875" style="642" bestFit="1" customWidth="1"/>
    <col min="10758" max="10762" width="15" style="642" bestFit="1" customWidth="1"/>
    <col min="10763" max="11008" width="46.5703125" style="642"/>
    <col min="11009" max="11010" width="0" style="642" hidden="1" customWidth="1"/>
    <col min="11011" max="11011" width="69" style="642" customWidth="1"/>
    <col min="11012" max="11012" width="15" style="642" bestFit="1" customWidth="1"/>
    <col min="11013" max="11013" width="14.85546875" style="642" bestFit="1" customWidth="1"/>
    <col min="11014" max="11018" width="15" style="642" bestFit="1" customWidth="1"/>
    <col min="11019" max="11264" width="46.5703125" style="642"/>
    <col min="11265" max="11266" width="0" style="642" hidden="1" customWidth="1"/>
    <col min="11267" max="11267" width="69" style="642" customWidth="1"/>
    <col min="11268" max="11268" width="15" style="642" bestFit="1" customWidth="1"/>
    <col min="11269" max="11269" width="14.85546875" style="642" bestFit="1" customWidth="1"/>
    <col min="11270" max="11274" width="15" style="642" bestFit="1" customWidth="1"/>
    <col min="11275" max="11520" width="46.5703125" style="642"/>
    <col min="11521" max="11522" width="0" style="642" hidden="1" customWidth="1"/>
    <col min="11523" max="11523" width="69" style="642" customWidth="1"/>
    <col min="11524" max="11524" width="15" style="642" bestFit="1" customWidth="1"/>
    <col min="11525" max="11525" width="14.85546875" style="642" bestFit="1" customWidth="1"/>
    <col min="11526" max="11530" width="15" style="642" bestFit="1" customWidth="1"/>
    <col min="11531" max="11776" width="46.5703125" style="642"/>
    <col min="11777" max="11778" width="0" style="642" hidden="1" customWidth="1"/>
    <col min="11779" max="11779" width="69" style="642" customWidth="1"/>
    <col min="11780" max="11780" width="15" style="642" bestFit="1" customWidth="1"/>
    <col min="11781" max="11781" width="14.85546875" style="642" bestFit="1" customWidth="1"/>
    <col min="11782" max="11786" width="15" style="642" bestFit="1" customWidth="1"/>
    <col min="11787" max="12032" width="46.5703125" style="642"/>
    <col min="12033" max="12034" width="0" style="642" hidden="1" customWidth="1"/>
    <col min="12035" max="12035" width="69" style="642" customWidth="1"/>
    <col min="12036" max="12036" width="15" style="642" bestFit="1" customWidth="1"/>
    <col min="12037" max="12037" width="14.85546875" style="642" bestFit="1" customWidth="1"/>
    <col min="12038" max="12042" width="15" style="642" bestFit="1" customWidth="1"/>
    <col min="12043" max="12288" width="46.5703125" style="642"/>
    <col min="12289" max="12290" width="0" style="642" hidden="1" customWidth="1"/>
    <col min="12291" max="12291" width="69" style="642" customWidth="1"/>
    <col min="12292" max="12292" width="15" style="642" bestFit="1" customWidth="1"/>
    <col min="12293" max="12293" width="14.85546875" style="642" bestFit="1" customWidth="1"/>
    <col min="12294" max="12298" width="15" style="642" bestFit="1" customWidth="1"/>
    <col min="12299" max="12544" width="46.5703125" style="642"/>
    <col min="12545" max="12546" width="0" style="642" hidden="1" customWidth="1"/>
    <col min="12547" max="12547" width="69" style="642" customWidth="1"/>
    <col min="12548" max="12548" width="15" style="642" bestFit="1" customWidth="1"/>
    <col min="12549" max="12549" width="14.85546875" style="642" bestFit="1" customWidth="1"/>
    <col min="12550" max="12554" width="15" style="642" bestFit="1" customWidth="1"/>
    <col min="12555" max="12800" width="46.5703125" style="642"/>
    <col min="12801" max="12802" width="0" style="642" hidden="1" customWidth="1"/>
    <col min="12803" max="12803" width="69" style="642" customWidth="1"/>
    <col min="12804" max="12804" width="15" style="642" bestFit="1" customWidth="1"/>
    <col min="12805" max="12805" width="14.85546875" style="642" bestFit="1" customWidth="1"/>
    <col min="12806" max="12810" width="15" style="642" bestFit="1" customWidth="1"/>
    <col min="12811" max="13056" width="46.5703125" style="642"/>
    <col min="13057" max="13058" width="0" style="642" hidden="1" customWidth="1"/>
    <col min="13059" max="13059" width="69" style="642" customWidth="1"/>
    <col min="13060" max="13060" width="15" style="642" bestFit="1" customWidth="1"/>
    <col min="13061" max="13061" width="14.85546875" style="642" bestFit="1" customWidth="1"/>
    <col min="13062" max="13066" width="15" style="642" bestFit="1" customWidth="1"/>
    <col min="13067" max="13312" width="46.5703125" style="642"/>
    <col min="13313" max="13314" width="0" style="642" hidden="1" customWidth="1"/>
    <col min="13315" max="13315" width="69" style="642" customWidth="1"/>
    <col min="13316" max="13316" width="15" style="642" bestFit="1" customWidth="1"/>
    <col min="13317" max="13317" width="14.85546875" style="642" bestFit="1" customWidth="1"/>
    <col min="13318" max="13322" width="15" style="642" bestFit="1" customWidth="1"/>
    <col min="13323" max="13568" width="46.5703125" style="642"/>
    <col min="13569" max="13570" width="0" style="642" hidden="1" customWidth="1"/>
    <col min="13571" max="13571" width="69" style="642" customWidth="1"/>
    <col min="13572" max="13572" width="15" style="642" bestFit="1" customWidth="1"/>
    <col min="13573" max="13573" width="14.85546875" style="642" bestFit="1" customWidth="1"/>
    <col min="13574" max="13578" width="15" style="642" bestFit="1" customWidth="1"/>
    <col min="13579" max="13824" width="46.5703125" style="642"/>
    <col min="13825" max="13826" width="0" style="642" hidden="1" customWidth="1"/>
    <col min="13827" max="13827" width="69" style="642" customWidth="1"/>
    <col min="13828" max="13828" width="15" style="642" bestFit="1" customWidth="1"/>
    <col min="13829" max="13829" width="14.85546875" style="642" bestFit="1" customWidth="1"/>
    <col min="13830" max="13834" width="15" style="642" bestFit="1" customWidth="1"/>
    <col min="13835" max="14080" width="46.5703125" style="642"/>
    <col min="14081" max="14082" width="0" style="642" hidden="1" customWidth="1"/>
    <col min="14083" max="14083" width="69" style="642" customWidth="1"/>
    <col min="14084" max="14084" width="15" style="642" bestFit="1" customWidth="1"/>
    <col min="14085" max="14085" width="14.85546875" style="642" bestFit="1" customWidth="1"/>
    <col min="14086" max="14090" width="15" style="642" bestFit="1" customWidth="1"/>
    <col min="14091" max="14336" width="46.5703125" style="642"/>
    <col min="14337" max="14338" width="0" style="642" hidden="1" customWidth="1"/>
    <col min="14339" max="14339" width="69" style="642" customWidth="1"/>
    <col min="14340" max="14340" width="15" style="642" bestFit="1" customWidth="1"/>
    <col min="14341" max="14341" width="14.85546875" style="642" bestFit="1" customWidth="1"/>
    <col min="14342" max="14346" width="15" style="642" bestFit="1" customWidth="1"/>
    <col min="14347" max="14592" width="46.5703125" style="642"/>
    <col min="14593" max="14594" width="0" style="642" hidden="1" customWidth="1"/>
    <col min="14595" max="14595" width="69" style="642" customWidth="1"/>
    <col min="14596" max="14596" width="15" style="642" bestFit="1" customWidth="1"/>
    <col min="14597" max="14597" width="14.85546875" style="642" bestFit="1" customWidth="1"/>
    <col min="14598" max="14602" width="15" style="642" bestFit="1" customWidth="1"/>
    <col min="14603" max="14848" width="46.5703125" style="642"/>
    <col min="14849" max="14850" width="0" style="642" hidden="1" customWidth="1"/>
    <col min="14851" max="14851" width="69" style="642" customWidth="1"/>
    <col min="14852" max="14852" width="15" style="642" bestFit="1" customWidth="1"/>
    <col min="14853" max="14853" width="14.85546875" style="642" bestFit="1" customWidth="1"/>
    <col min="14854" max="14858" width="15" style="642" bestFit="1" customWidth="1"/>
    <col min="14859" max="15104" width="46.5703125" style="642"/>
    <col min="15105" max="15106" width="0" style="642" hidden="1" customWidth="1"/>
    <col min="15107" max="15107" width="69" style="642" customWidth="1"/>
    <col min="15108" max="15108" width="15" style="642" bestFit="1" customWidth="1"/>
    <col min="15109" max="15109" width="14.85546875" style="642" bestFit="1" customWidth="1"/>
    <col min="15110" max="15114" width="15" style="642" bestFit="1" customWidth="1"/>
    <col min="15115" max="15360" width="46.5703125" style="642"/>
    <col min="15361" max="15362" width="0" style="642" hidden="1" customWidth="1"/>
    <col min="15363" max="15363" width="69" style="642" customWidth="1"/>
    <col min="15364" max="15364" width="15" style="642" bestFit="1" customWidth="1"/>
    <col min="15365" max="15365" width="14.85546875" style="642" bestFit="1" customWidth="1"/>
    <col min="15366" max="15370" width="15" style="642" bestFit="1" customWidth="1"/>
    <col min="15371" max="15616" width="46.5703125" style="642"/>
    <col min="15617" max="15618" width="0" style="642" hidden="1" customWidth="1"/>
    <col min="15619" max="15619" width="69" style="642" customWidth="1"/>
    <col min="15620" max="15620" width="15" style="642" bestFit="1" customWidth="1"/>
    <col min="15621" max="15621" width="14.85546875" style="642" bestFit="1" customWidth="1"/>
    <col min="15622" max="15626" width="15" style="642" bestFit="1" customWidth="1"/>
    <col min="15627" max="15872" width="46.5703125" style="642"/>
    <col min="15873" max="15874" width="0" style="642" hidden="1" customWidth="1"/>
    <col min="15875" max="15875" width="69" style="642" customWidth="1"/>
    <col min="15876" max="15876" width="15" style="642" bestFit="1" customWidth="1"/>
    <col min="15877" max="15877" width="14.85546875" style="642" bestFit="1" customWidth="1"/>
    <col min="15878" max="15882" width="15" style="642" bestFit="1" customWidth="1"/>
    <col min="15883" max="16128" width="46.5703125" style="642"/>
    <col min="16129" max="16130" width="0" style="642" hidden="1" customWidth="1"/>
    <col min="16131" max="16131" width="69" style="642" customWidth="1"/>
    <col min="16132" max="16132" width="15" style="642" bestFit="1" customWidth="1"/>
    <col min="16133" max="16133" width="14.85546875" style="642" bestFit="1" customWidth="1"/>
    <col min="16134" max="16138" width="15" style="642" bestFit="1" customWidth="1"/>
    <col min="16139" max="16384" width="46.5703125" style="642"/>
  </cols>
  <sheetData>
    <row r="1" spans="1:10" s="40" customFormat="1" ht="30" customHeight="1">
      <c r="A1" s="47"/>
      <c r="B1" s="47"/>
      <c r="C1" s="739" t="s">
        <v>475</v>
      </c>
      <c r="D1" s="739"/>
      <c r="E1" s="739"/>
      <c r="F1" s="739"/>
      <c r="G1" s="739"/>
      <c r="H1" s="739"/>
      <c r="I1" s="739"/>
      <c r="J1" s="739"/>
    </row>
    <row r="2" spans="1:10" s="40" customFormat="1" ht="21" customHeight="1">
      <c r="A2" s="47"/>
      <c r="B2" s="47"/>
      <c r="C2" s="740" t="s">
        <v>864</v>
      </c>
      <c r="D2" s="740"/>
      <c r="E2" s="740"/>
      <c r="F2" s="740"/>
      <c r="G2" s="740"/>
      <c r="H2" s="740"/>
      <c r="I2" s="740"/>
      <c r="J2" s="740"/>
    </row>
    <row r="3" spans="1:10" s="41" customFormat="1" ht="30" customHeight="1">
      <c r="A3" s="47" t="s">
        <v>1396</v>
      </c>
      <c r="B3" s="47"/>
      <c r="C3" s="741" t="s">
        <v>547</v>
      </c>
      <c r="D3" s="741"/>
      <c r="E3" s="741"/>
      <c r="F3" s="741"/>
      <c r="G3" s="741"/>
      <c r="H3" s="741"/>
      <c r="I3" s="741"/>
      <c r="J3" s="741"/>
    </row>
    <row r="4" spans="1:10" s="39" customFormat="1" ht="3.75" customHeight="1" thickBot="1">
      <c r="A4" s="186"/>
      <c r="B4" s="186"/>
      <c r="C4" s="151"/>
      <c r="D4" s="154"/>
      <c r="E4" s="142"/>
      <c r="F4" s="142"/>
      <c r="G4" s="142"/>
      <c r="H4" s="142"/>
      <c r="I4" s="142"/>
      <c r="J4" s="142"/>
    </row>
    <row r="5" spans="1:10" ht="15" customHeight="1" thickTop="1" thickBot="1">
      <c r="A5" s="194"/>
      <c r="B5" s="194"/>
      <c r="C5" s="498"/>
      <c r="D5" s="411">
        <v>2015</v>
      </c>
      <c r="E5" s="411">
        <v>2016</v>
      </c>
      <c r="F5" s="411">
        <v>2017</v>
      </c>
      <c r="G5" s="411">
        <v>2018</v>
      </c>
      <c r="H5" s="411">
        <v>2019</v>
      </c>
      <c r="I5" s="411">
        <v>2020</v>
      </c>
      <c r="J5" s="411">
        <v>2021</v>
      </c>
    </row>
    <row r="6" spans="1:10" s="19" customFormat="1" ht="15" customHeight="1" thickTop="1" thickBot="1">
      <c r="A6" s="193"/>
      <c r="B6" s="193"/>
      <c r="C6" s="464"/>
      <c r="D6" s="508" t="s">
        <v>1401</v>
      </c>
      <c r="E6" s="508" t="s">
        <v>1401</v>
      </c>
      <c r="F6" s="509" t="s">
        <v>1401</v>
      </c>
      <c r="G6" s="508" t="s">
        <v>1401</v>
      </c>
      <c r="H6" s="508" t="s">
        <v>1401</v>
      </c>
      <c r="I6" s="508" t="s">
        <v>1401</v>
      </c>
      <c r="J6" s="508" t="s">
        <v>1574</v>
      </c>
    </row>
    <row r="7" spans="1:10" s="19" customFormat="1" ht="15" customHeight="1" thickTop="1" thickBot="1">
      <c r="A7" s="193" t="s">
        <v>848</v>
      </c>
      <c r="B7" s="195" t="s">
        <v>865</v>
      </c>
      <c r="C7" s="510" t="s">
        <v>278</v>
      </c>
      <c r="D7" s="511">
        <v>6976620</v>
      </c>
      <c r="E7" s="511">
        <v>7406594</v>
      </c>
      <c r="F7" s="511">
        <v>3699790</v>
      </c>
      <c r="G7" s="511">
        <v>3853298</v>
      </c>
      <c r="H7" s="511">
        <v>3703507</v>
      </c>
      <c r="I7" s="511">
        <v>3583449</v>
      </c>
      <c r="J7" s="511">
        <v>4208615.9053699998</v>
      </c>
    </row>
    <row r="8" spans="1:10" s="19" customFormat="1" ht="15" customHeight="1" thickTop="1" thickBot="1">
      <c r="A8" s="194" t="s">
        <v>848</v>
      </c>
      <c r="B8" s="196" t="s">
        <v>866</v>
      </c>
      <c r="C8" s="412" t="s">
        <v>867</v>
      </c>
      <c r="D8" s="413">
        <v>188767</v>
      </c>
      <c r="E8" s="413">
        <v>177204</v>
      </c>
      <c r="F8" s="413">
        <v>71468</v>
      </c>
      <c r="G8" s="413">
        <v>75340</v>
      </c>
      <c r="H8" s="413">
        <v>135780</v>
      </c>
      <c r="I8" s="413">
        <v>316526</v>
      </c>
      <c r="J8" s="413">
        <v>509853.78260000004</v>
      </c>
    </row>
    <row r="9" spans="1:10" s="19" customFormat="1" ht="15" customHeight="1" thickTop="1">
      <c r="A9" s="47" t="s">
        <v>848</v>
      </c>
      <c r="B9" s="197" t="s">
        <v>868</v>
      </c>
      <c r="C9" s="512" t="s">
        <v>869</v>
      </c>
      <c r="D9" s="365">
        <v>187366</v>
      </c>
      <c r="E9" s="365">
        <v>174194</v>
      </c>
      <c r="F9" s="365">
        <v>71116</v>
      </c>
      <c r="G9" s="365">
        <v>75243</v>
      </c>
      <c r="H9" s="365">
        <v>135680</v>
      </c>
      <c r="I9" s="365">
        <v>315732</v>
      </c>
      <c r="J9" s="365">
        <v>509669.37737999996</v>
      </c>
    </row>
    <row r="10" spans="1:10" s="19" customFormat="1" ht="15" customHeight="1" thickBot="1">
      <c r="A10" s="47" t="s">
        <v>848</v>
      </c>
      <c r="B10" s="197" t="s">
        <v>870</v>
      </c>
      <c r="C10" s="512" t="s">
        <v>871</v>
      </c>
      <c r="D10" s="365">
        <v>1402</v>
      </c>
      <c r="E10" s="365">
        <v>3010</v>
      </c>
      <c r="F10" s="365">
        <v>353</v>
      </c>
      <c r="G10" s="365">
        <v>97</v>
      </c>
      <c r="H10" s="365">
        <v>100</v>
      </c>
      <c r="I10" s="365">
        <v>795</v>
      </c>
      <c r="J10" s="365">
        <v>184.40521999999999</v>
      </c>
    </row>
    <row r="11" spans="1:10" s="19" customFormat="1" ht="15" customHeight="1" thickTop="1" thickBot="1">
      <c r="A11" s="194" t="s">
        <v>848</v>
      </c>
      <c r="B11" s="196" t="s">
        <v>872</v>
      </c>
      <c r="C11" s="412" t="s">
        <v>873</v>
      </c>
      <c r="D11" s="413">
        <v>1322722</v>
      </c>
      <c r="E11" s="413">
        <v>1288187</v>
      </c>
      <c r="F11" s="413">
        <v>544564</v>
      </c>
      <c r="G11" s="413">
        <v>623884</v>
      </c>
      <c r="H11" s="413">
        <v>631955</v>
      </c>
      <c r="I11" s="413">
        <v>881069</v>
      </c>
      <c r="J11" s="413">
        <v>1163933.1745499999</v>
      </c>
    </row>
    <row r="12" spans="1:10" s="19" customFormat="1" ht="15" customHeight="1" thickTop="1">
      <c r="A12" s="47" t="s">
        <v>848</v>
      </c>
      <c r="B12" s="197" t="s">
        <v>874</v>
      </c>
      <c r="C12" s="512" t="s">
        <v>875</v>
      </c>
      <c r="D12" s="365">
        <v>1308597</v>
      </c>
      <c r="E12" s="365">
        <v>1270714</v>
      </c>
      <c r="F12" s="365">
        <v>538149</v>
      </c>
      <c r="G12" s="365">
        <v>616259</v>
      </c>
      <c r="H12" s="365">
        <v>623492</v>
      </c>
      <c r="I12" s="365">
        <v>871567</v>
      </c>
      <c r="J12" s="365">
        <v>1154512.7268299998</v>
      </c>
    </row>
    <row r="13" spans="1:10" s="19" customFormat="1" ht="15" customHeight="1">
      <c r="A13" s="47" t="s">
        <v>848</v>
      </c>
      <c r="B13" s="197" t="s">
        <v>876</v>
      </c>
      <c r="C13" s="512" t="s">
        <v>877</v>
      </c>
      <c r="D13" s="365">
        <v>14125</v>
      </c>
      <c r="E13" s="365">
        <v>17473</v>
      </c>
      <c r="F13" s="365">
        <v>6416</v>
      </c>
      <c r="G13" s="365">
        <v>7625</v>
      </c>
      <c r="H13" s="365">
        <v>8462</v>
      </c>
      <c r="I13" s="365">
        <v>9502</v>
      </c>
      <c r="J13" s="365">
        <v>9420.4477200000001</v>
      </c>
    </row>
    <row r="14" spans="1:10" s="19" customFormat="1" ht="15" customHeight="1">
      <c r="A14" s="47" t="s">
        <v>848</v>
      </c>
      <c r="B14" s="197" t="s">
        <v>878</v>
      </c>
      <c r="C14" s="512" t="s">
        <v>879</v>
      </c>
      <c r="D14" s="365">
        <v>0</v>
      </c>
      <c r="E14" s="365">
        <v>0</v>
      </c>
      <c r="F14" s="365">
        <v>0</v>
      </c>
      <c r="G14" s="365">
        <v>0</v>
      </c>
      <c r="H14" s="365">
        <v>0</v>
      </c>
      <c r="I14" s="365">
        <v>0</v>
      </c>
      <c r="J14" s="365">
        <v>0</v>
      </c>
    </row>
    <row r="15" spans="1:10" s="19" customFormat="1" ht="15" customHeight="1" thickBot="1">
      <c r="A15" s="47" t="s">
        <v>848</v>
      </c>
      <c r="B15" s="198">
        <v>212.04</v>
      </c>
      <c r="C15" s="512" t="s">
        <v>880</v>
      </c>
      <c r="D15" s="365">
        <v>0</v>
      </c>
      <c r="E15" s="365">
        <v>0</v>
      </c>
      <c r="F15" s="365">
        <v>0</v>
      </c>
      <c r="G15" s="365">
        <v>0</v>
      </c>
      <c r="H15" s="365">
        <v>0</v>
      </c>
      <c r="I15" s="365">
        <v>0</v>
      </c>
      <c r="J15" s="365">
        <v>0</v>
      </c>
    </row>
    <row r="16" spans="1:10" s="19" customFormat="1" ht="15" customHeight="1" thickTop="1" thickBot="1">
      <c r="A16" s="194" t="s">
        <v>848</v>
      </c>
      <c r="B16" s="196" t="s">
        <v>881</v>
      </c>
      <c r="C16" s="412" t="s">
        <v>882</v>
      </c>
      <c r="D16" s="413">
        <v>120056</v>
      </c>
      <c r="E16" s="413">
        <v>16475</v>
      </c>
      <c r="F16" s="413">
        <v>5264</v>
      </c>
      <c r="G16" s="413">
        <v>6342</v>
      </c>
      <c r="H16" s="413">
        <v>56974</v>
      </c>
      <c r="I16" s="413">
        <v>55525</v>
      </c>
      <c r="J16" s="413">
        <v>52522.64993</v>
      </c>
    </row>
    <row r="17" spans="1:10" s="19" customFormat="1" ht="15" customHeight="1" thickTop="1">
      <c r="A17" s="47" t="s">
        <v>848</v>
      </c>
      <c r="B17" s="197" t="s">
        <v>883</v>
      </c>
      <c r="C17" s="512" t="s">
        <v>884</v>
      </c>
      <c r="D17" s="365">
        <v>8988</v>
      </c>
      <c r="E17" s="365">
        <v>2084</v>
      </c>
      <c r="F17" s="365">
        <v>1447</v>
      </c>
      <c r="G17" s="365">
        <v>1219</v>
      </c>
      <c r="H17" s="365">
        <v>846</v>
      </c>
      <c r="I17" s="365">
        <v>460</v>
      </c>
      <c r="J17" s="365">
        <v>346.81637999999998</v>
      </c>
    </row>
    <row r="18" spans="1:10" s="19" customFormat="1" ht="15" customHeight="1">
      <c r="A18" s="47" t="s">
        <v>848</v>
      </c>
      <c r="B18" s="197" t="s">
        <v>885</v>
      </c>
      <c r="C18" s="512" t="s">
        <v>886</v>
      </c>
      <c r="D18" s="365">
        <v>54</v>
      </c>
      <c r="E18" s="365">
        <v>12</v>
      </c>
      <c r="F18" s="365">
        <v>0</v>
      </c>
      <c r="G18" s="365">
        <v>0</v>
      </c>
      <c r="H18" s="365">
        <v>0</v>
      </c>
      <c r="I18" s="365">
        <v>0</v>
      </c>
      <c r="J18" s="365">
        <v>0</v>
      </c>
    </row>
    <row r="19" spans="1:10" s="19" customFormat="1" ht="15" customHeight="1">
      <c r="A19" s="47" t="s">
        <v>848</v>
      </c>
      <c r="B19" s="197" t="s">
        <v>887</v>
      </c>
      <c r="C19" s="512" t="s">
        <v>888</v>
      </c>
      <c r="D19" s="365">
        <v>0</v>
      </c>
      <c r="E19" s="365">
        <v>4</v>
      </c>
      <c r="F19" s="365">
        <v>0</v>
      </c>
      <c r="G19" s="365">
        <v>0</v>
      </c>
      <c r="H19" s="365">
        <v>0</v>
      </c>
      <c r="I19" s="365">
        <v>0</v>
      </c>
      <c r="J19" s="365">
        <v>0</v>
      </c>
    </row>
    <row r="20" spans="1:10" s="19" customFormat="1" ht="15" customHeight="1">
      <c r="A20" s="47" t="s">
        <v>848</v>
      </c>
      <c r="B20" s="197" t="s">
        <v>889</v>
      </c>
      <c r="C20" s="512" t="s">
        <v>890</v>
      </c>
      <c r="D20" s="365">
        <v>72</v>
      </c>
      <c r="E20" s="365">
        <v>107</v>
      </c>
      <c r="F20" s="365">
        <v>0</v>
      </c>
      <c r="G20" s="365">
        <v>40</v>
      </c>
      <c r="H20" s="365">
        <v>60</v>
      </c>
      <c r="I20" s="365">
        <v>0</v>
      </c>
      <c r="J20" s="365">
        <v>7</v>
      </c>
    </row>
    <row r="21" spans="1:10" s="19" customFormat="1" ht="15" customHeight="1">
      <c r="A21" s="47" t="s">
        <v>848</v>
      </c>
      <c r="B21" s="197" t="s">
        <v>891</v>
      </c>
      <c r="C21" s="512" t="s">
        <v>892</v>
      </c>
      <c r="D21" s="365">
        <v>426</v>
      </c>
      <c r="E21" s="365">
        <v>32</v>
      </c>
      <c r="F21" s="365">
        <v>563</v>
      </c>
      <c r="G21" s="365">
        <v>119</v>
      </c>
      <c r="H21" s="365">
        <v>0</v>
      </c>
      <c r="I21" s="365">
        <v>0</v>
      </c>
      <c r="J21" s="365">
        <v>31.485469999999999</v>
      </c>
    </row>
    <row r="22" spans="1:10" s="19" customFormat="1" ht="15" customHeight="1">
      <c r="A22" s="47" t="s">
        <v>848</v>
      </c>
      <c r="B22" s="197" t="s">
        <v>893</v>
      </c>
      <c r="C22" s="512" t="s">
        <v>894</v>
      </c>
      <c r="D22" s="365">
        <v>107</v>
      </c>
      <c r="E22" s="365">
        <v>443</v>
      </c>
      <c r="F22" s="365">
        <v>520</v>
      </c>
      <c r="G22" s="365">
        <v>918</v>
      </c>
      <c r="H22" s="365">
        <v>1040</v>
      </c>
      <c r="I22" s="365">
        <v>65</v>
      </c>
      <c r="J22" s="365">
        <v>137.34807999999998</v>
      </c>
    </row>
    <row r="23" spans="1:10" s="19" customFormat="1" ht="15" customHeight="1">
      <c r="A23" s="47" t="s">
        <v>848</v>
      </c>
      <c r="B23" s="197" t="s">
        <v>895</v>
      </c>
      <c r="C23" s="512" t="s">
        <v>896</v>
      </c>
      <c r="D23" s="365">
        <v>5365</v>
      </c>
      <c r="E23" s="365">
        <v>52</v>
      </c>
      <c r="F23" s="365">
        <v>0</v>
      </c>
      <c r="G23" s="365">
        <v>2000</v>
      </c>
      <c r="H23" s="365">
        <v>0</v>
      </c>
      <c r="I23" s="365">
        <v>0</v>
      </c>
      <c r="J23" s="365">
        <v>0</v>
      </c>
    </row>
    <row r="24" spans="1:10" s="19" customFormat="1" ht="15" customHeight="1" thickBot="1">
      <c r="A24" s="47" t="s">
        <v>848</v>
      </c>
      <c r="B24" s="197" t="s">
        <v>897</v>
      </c>
      <c r="C24" s="512" t="s">
        <v>898</v>
      </c>
      <c r="D24" s="365">
        <v>105043</v>
      </c>
      <c r="E24" s="365">
        <v>13741</v>
      </c>
      <c r="F24" s="365">
        <v>2734</v>
      </c>
      <c r="G24" s="365">
        <v>2046</v>
      </c>
      <c r="H24" s="365">
        <v>55028</v>
      </c>
      <c r="I24" s="365">
        <v>55000</v>
      </c>
      <c r="J24" s="365">
        <v>52000</v>
      </c>
    </row>
    <row r="25" spans="1:10" s="19" customFormat="1" ht="15" customHeight="1" thickTop="1" thickBot="1">
      <c r="A25" s="193" t="s">
        <v>848</v>
      </c>
      <c r="B25" s="199" t="s">
        <v>899</v>
      </c>
      <c r="C25" s="412" t="s">
        <v>900</v>
      </c>
      <c r="D25" s="414">
        <v>72355</v>
      </c>
      <c r="E25" s="414">
        <v>81295</v>
      </c>
      <c r="F25" s="414">
        <v>43008</v>
      </c>
      <c r="G25" s="414">
        <v>58931</v>
      </c>
      <c r="H25" s="414">
        <v>56373</v>
      </c>
      <c r="I25" s="414">
        <v>39410</v>
      </c>
      <c r="J25" s="414">
        <v>30619.58397</v>
      </c>
    </row>
    <row r="26" spans="1:10" s="19" customFormat="1" ht="15" customHeight="1" thickTop="1" thickBot="1">
      <c r="A26" s="193" t="s">
        <v>848</v>
      </c>
      <c r="B26" s="199" t="s">
        <v>901</v>
      </c>
      <c r="C26" s="412" t="s">
        <v>902</v>
      </c>
      <c r="D26" s="414">
        <v>4959551</v>
      </c>
      <c r="E26" s="414">
        <v>5460134</v>
      </c>
      <c r="F26" s="414">
        <v>2772120</v>
      </c>
      <c r="G26" s="414">
        <v>2775817</v>
      </c>
      <c r="H26" s="414">
        <v>2508032</v>
      </c>
      <c r="I26" s="414">
        <v>2010001</v>
      </c>
      <c r="J26" s="414">
        <v>2164740.1573600001</v>
      </c>
    </row>
    <row r="27" spans="1:10" s="19" customFormat="1" ht="15" customHeight="1" thickTop="1" thickBot="1">
      <c r="A27" s="194" t="s">
        <v>848</v>
      </c>
      <c r="B27" s="200" t="s">
        <v>903</v>
      </c>
      <c r="C27" s="412" t="s">
        <v>904</v>
      </c>
      <c r="D27" s="413">
        <v>313168</v>
      </c>
      <c r="E27" s="413">
        <v>383298</v>
      </c>
      <c r="F27" s="413">
        <v>263365</v>
      </c>
      <c r="G27" s="413">
        <v>312983</v>
      </c>
      <c r="H27" s="413">
        <v>314393</v>
      </c>
      <c r="I27" s="413">
        <v>280916</v>
      </c>
      <c r="J27" s="413">
        <v>286946.55695999996</v>
      </c>
    </row>
    <row r="28" spans="1:10" s="19" customFormat="1" ht="15" customHeight="1" thickTop="1">
      <c r="A28" s="47" t="s">
        <v>848</v>
      </c>
      <c r="B28" s="197" t="s">
        <v>905</v>
      </c>
      <c r="C28" s="512" t="s">
        <v>906</v>
      </c>
      <c r="D28" s="365">
        <v>0</v>
      </c>
      <c r="E28" s="365">
        <v>0</v>
      </c>
      <c r="F28" s="365">
        <v>0</v>
      </c>
      <c r="G28" s="365">
        <v>0</v>
      </c>
      <c r="H28" s="365">
        <v>0</v>
      </c>
      <c r="I28" s="365">
        <v>0</v>
      </c>
      <c r="J28" s="365">
        <v>0</v>
      </c>
    </row>
    <row r="29" spans="1:10" s="19" customFormat="1" ht="15" customHeight="1">
      <c r="A29" s="47" t="s">
        <v>848</v>
      </c>
      <c r="B29" s="197" t="s">
        <v>907</v>
      </c>
      <c r="C29" s="512" t="s">
        <v>908</v>
      </c>
      <c r="D29" s="365">
        <v>446</v>
      </c>
      <c r="E29" s="365">
        <v>548</v>
      </c>
      <c r="F29" s="365">
        <v>668</v>
      </c>
      <c r="G29" s="365">
        <v>790</v>
      </c>
      <c r="H29" s="365">
        <v>792</v>
      </c>
      <c r="I29" s="365">
        <v>692</v>
      </c>
      <c r="J29" s="365">
        <v>929.20110999999997</v>
      </c>
    </row>
    <row r="30" spans="1:10" s="19" customFormat="1" ht="15" customHeight="1">
      <c r="A30" s="47" t="s">
        <v>848</v>
      </c>
      <c r="B30" s="197" t="s">
        <v>909</v>
      </c>
      <c r="C30" s="512" t="s">
        <v>910</v>
      </c>
      <c r="D30" s="365">
        <v>9009</v>
      </c>
      <c r="E30" s="365">
        <v>867</v>
      </c>
      <c r="F30" s="365">
        <v>351</v>
      </c>
      <c r="G30" s="365">
        <v>473</v>
      </c>
      <c r="H30" s="365">
        <v>3986</v>
      </c>
      <c r="I30" s="365">
        <v>11509</v>
      </c>
      <c r="J30" s="365">
        <v>7595.1008600000005</v>
      </c>
    </row>
    <row r="31" spans="1:10" s="19" customFormat="1" ht="15" customHeight="1">
      <c r="A31" s="47" t="s">
        <v>848</v>
      </c>
      <c r="B31" s="201" t="s">
        <v>911</v>
      </c>
      <c r="C31" s="512" t="s">
        <v>912</v>
      </c>
      <c r="D31" s="365">
        <v>885</v>
      </c>
      <c r="E31" s="365">
        <v>659</v>
      </c>
      <c r="F31" s="365">
        <v>54</v>
      </c>
      <c r="G31" s="365">
        <v>111</v>
      </c>
      <c r="H31" s="365">
        <v>280</v>
      </c>
      <c r="I31" s="365">
        <v>241</v>
      </c>
      <c r="J31" s="365">
        <v>138.40016</v>
      </c>
    </row>
    <row r="32" spans="1:10" s="19" customFormat="1" ht="15" customHeight="1">
      <c r="A32" s="47" t="s">
        <v>848</v>
      </c>
      <c r="B32" s="201" t="s">
        <v>913</v>
      </c>
      <c r="C32" s="143" t="s">
        <v>914</v>
      </c>
      <c r="D32" s="365">
        <v>302827</v>
      </c>
      <c r="E32" s="365">
        <v>381224</v>
      </c>
      <c r="F32" s="365">
        <v>262292</v>
      </c>
      <c r="G32" s="365">
        <v>311609</v>
      </c>
      <c r="H32" s="365">
        <v>309334</v>
      </c>
      <c r="I32" s="365">
        <v>268474</v>
      </c>
      <c r="J32" s="365">
        <v>278283.85482999997</v>
      </c>
    </row>
    <row r="33" spans="1:10" s="19" customFormat="1" ht="15" customHeight="1">
      <c r="A33" s="47" t="s">
        <v>848</v>
      </c>
      <c r="B33" s="201" t="s">
        <v>915</v>
      </c>
      <c r="C33" s="513" t="s">
        <v>916</v>
      </c>
      <c r="D33" s="477">
        <v>23849</v>
      </c>
      <c r="E33" s="477">
        <v>16909</v>
      </c>
      <c r="F33" s="477">
        <v>0</v>
      </c>
      <c r="G33" s="477">
        <v>0</v>
      </c>
      <c r="H33" s="477">
        <v>92634</v>
      </c>
      <c r="I33" s="477">
        <v>294397</v>
      </c>
      <c r="J33" s="477">
        <v>141486.52664</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43"/>
  <sheetViews>
    <sheetView zoomScaleNormal="100" workbookViewId="0">
      <selection sqref="A1:P1"/>
    </sheetView>
  </sheetViews>
  <sheetFormatPr defaultColWidth="17.7109375" defaultRowHeight="12.75"/>
  <cols>
    <col min="1" max="1" width="29" style="642" customWidth="1"/>
    <col min="2" max="2" width="20.7109375" style="642" bestFit="1" customWidth="1"/>
    <col min="3" max="3" width="18.7109375" style="642" customWidth="1"/>
    <col min="4" max="4" width="17.7109375" style="642"/>
    <col min="5" max="5" width="14.28515625" style="642" customWidth="1"/>
    <col min="6" max="7" width="13.85546875" style="642" customWidth="1"/>
    <col min="8" max="8" width="17.7109375" style="642"/>
    <col min="9" max="10" width="13.85546875" style="642" customWidth="1"/>
    <col min="11" max="12" width="17.7109375" style="642"/>
    <col min="13" max="14" width="15.140625" style="642" customWidth="1"/>
    <col min="15" max="15" width="17" style="642" bestFit="1" customWidth="1"/>
    <col min="16" max="16" width="18.7109375" style="642" bestFit="1" customWidth="1"/>
    <col min="17" max="16384" width="17.7109375" style="642"/>
  </cols>
  <sheetData>
    <row r="1" spans="1:16" s="257" customFormat="1" ht="30" customHeight="1">
      <c r="A1" s="739" t="s">
        <v>1143</v>
      </c>
      <c r="B1" s="739"/>
      <c r="C1" s="739"/>
      <c r="D1" s="739"/>
      <c r="E1" s="739"/>
      <c r="F1" s="739"/>
      <c r="G1" s="739"/>
      <c r="H1" s="739"/>
      <c r="I1" s="739"/>
      <c r="J1" s="739"/>
      <c r="K1" s="739"/>
      <c r="L1" s="739"/>
      <c r="M1" s="739"/>
      <c r="N1" s="739"/>
      <c r="O1" s="739"/>
      <c r="P1" s="739"/>
    </row>
    <row r="2" spans="1:16" s="257" customFormat="1" ht="15" customHeight="1">
      <c r="A2" s="740" t="s">
        <v>1144</v>
      </c>
      <c r="B2" s="740"/>
      <c r="C2" s="740"/>
      <c r="D2" s="740"/>
      <c r="E2" s="740"/>
      <c r="F2" s="740"/>
      <c r="G2" s="740"/>
      <c r="H2" s="740"/>
      <c r="I2" s="740"/>
      <c r="J2" s="740"/>
      <c r="K2" s="740"/>
      <c r="L2" s="740"/>
      <c r="M2" s="740"/>
      <c r="N2" s="740"/>
      <c r="O2" s="740"/>
      <c r="P2" s="740"/>
    </row>
    <row r="3" spans="1:16" s="257" customFormat="1" ht="15" customHeight="1">
      <c r="A3" s="639"/>
      <c r="B3" s="639"/>
      <c r="C3" s="639"/>
      <c r="D3" s="639"/>
      <c r="E3" s="639"/>
      <c r="F3" s="639"/>
      <c r="G3" s="639"/>
      <c r="H3" s="720" t="s">
        <v>1569</v>
      </c>
      <c r="I3" s="639"/>
      <c r="J3" s="639"/>
      <c r="K3" s="639"/>
      <c r="L3" s="639"/>
      <c r="M3" s="639"/>
      <c r="N3" s="639"/>
      <c r="O3" s="639"/>
      <c r="P3" s="639"/>
    </row>
    <row r="4" spans="1:16" s="257" customFormat="1" ht="30" customHeight="1">
      <c r="A4" s="741" t="s">
        <v>547</v>
      </c>
      <c r="B4" s="741"/>
      <c r="C4" s="741"/>
      <c r="D4" s="741"/>
      <c r="E4" s="741"/>
      <c r="F4" s="741"/>
      <c r="G4" s="741"/>
      <c r="H4" s="741"/>
      <c r="I4" s="741"/>
      <c r="J4" s="741"/>
      <c r="K4" s="741"/>
      <c r="L4" s="741"/>
      <c r="M4" s="741"/>
      <c r="N4" s="741"/>
      <c r="O4" s="741"/>
      <c r="P4" s="741"/>
    </row>
    <row r="5" spans="1:16" s="258" customFormat="1" ht="15" customHeight="1">
      <c r="A5" s="49"/>
      <c r="B5" s="49"/>
      <c r="C5" s="49"/>
      <c r="D5" s="49"/>
      <c r="E5" s="49"/>
      <c r="F5" s="49"/>
      <c r="G5" s="49"/>
      <c r="H5" s="49"/>
      <c r="I5" s="49"/>
      <c r="J5" s="49"/>
      <c r="K5" s="49"/>
      <c r="L5" s="49"/>
      <c r="M5" s="49"/>
      <c r="N5" s="49"/>
      <c r="O5" s="49"/>
      <c r="P5" s="49"/>
    </row>
    <row r="6" spans="1:16" s="258" customFormat="1" ht="15" customHeight="1">
      <c r="A6" s="271"/>
      <c r="B6" s="643" t="s">
        <v>1145</v>
      </c>
      <c r="C6" s="767" t="s">
        <v>1146</v>
      </c>
      <c r="D6" s="767"/>
      <c r="E6" s="767"/>
      <c r="F6" s="767"/>
      <c r="G6" s="767" t="s">
        <v>1147</v>
      </c>
      <c r="H6" s="767"/>
      <c r="I6" s="767"/>
      <c r="J6" s="767"/>
      <c r="K6" s="767" t="s">
        <v>1148</v>
      </c>
      <c r="L6" s="767"/>
      <c r="M6" s="767"/>
      <c r="N6" s="767"/>
      <c r="O6" s="767" t="s">
        <v>1149</v>
      </c>
      <c r="P6" s="767"/>
    </row>
    <row r="7" spans="1:16" s="258" customFormat="1" ht="15" customHeight="1">
      <c r="A7" s="271"/>
      <c r="B7" s="643" t="s">
        <v>1150</v>
      </c>
      <c r="C7" s="271"/>
      <c r="D7" s="271"/>
      <c r="E7" s="271"/>
      <c r="F7" s="271"/>
      <c r="G7" s="271"/>
      <c r="H7" s="271"/>
      <c r="I7" s="271"/>
      <c r="J7" s="271"/>
      <c r="K7" s="271"/>
      <c r="L7" s="271"/>
      <c r="M7" s="271"/>
      <c r="N7" s="271"/>
      <c r="O7" s="271"/>
      <c r="P7" s="271"/>
    </row>
    <row r="8" spans="1:16" s="258" customFormat="1" ht="15" customHeight="1">
      <c r="A8" s="272" t="s">
        <v>473</v>
      </c>
      <c r="B8" s="643" t="s">
        <v>1151</v>
      </c>
      <c r="C8" s="643" t="s">
        <v>187</v>
      </c>
      <c r="D8" s="643" t="s">
        <v>189</v>
      </c>
      <c r="E8" s="643" t="s">
        <v>188</v>
      </c>
      <c r="F8" s="643" t="s">
        <v>190</v>
      </c>
      <c r="G8" s="643" t="s">
        <v>187</v>
      </c>
      <c r="H8" s="643" t="s">
        <v>189</v>
      </c>
      <c r="I8" s="643" t="s">
        <v>188</v>
      </c>
      <c r="J8" s="643" t="s">
        <v>190</v>
      </c>
      <c r="K8" s="643" t="s">
        <v>187</v>
      </c>
      <c r="L8" s="643" t="s">
        <v>189</v>
      </c>
      <c r="M8" s="643" t="s">
        <v>188</v>
      </c>
      <c r="N8" s="643" t="s">
        <v>190</v>
      </c>
      <c r="O8" s="272" t="s">
        <v>1152</v>
      </c>
      <c r="P8" s="272" t="s">
        <v>1153</v>
      </c>
    </row>
    <row r="9" spans="1:16" ht="15" customHeight="1">
      <c r="A9" s="47"/>
      <c r="B9" s="47" t="s">
        <v>476</v>
      </c>
      <c r="C9" s="47" t="s">
        <v>476</v>
      </c>
      <c r="D9" s="47" t="s">
        <v>476</v>
      </c>
      <c r="E9" s="259" t="s">
        <v>476</v>
      </c>
      <c r="F9" s="259"/>
      <c r="G9" s="47"/>
      <c r="H9" s="259" t="s">
        <v>476</v>
      </c>
      <c r="I9" s="259" t="s">
        <v>476</v>
      </c>
      <c r="J9" s="259"/>
      <c r="K9" s="47"/>
      <c r="L9" s="47"/>
      <c r="M9" s="47"/>
      <c r="N9" s="47"/>
      <c r="O9" s="47"/>
      <c r="P9" s="47"/>
    </row>
    <row r="10" spans="1:16" ht="15" customHeight="1">
      <c r="A10" s="47"/>
      <c r="B10" s="259" t="s">
        <v>476</v>
      </c>
      <c r="C10" s="259" t="s">
        <v>476</v>
      </c>
      <c r="D10" s="50" t="s">
        <v>476</v>
      </c>
      <c r="E10" s="260" t="s">
        <v>476</v>
      </c>
      <c r="F10" s="260"/>
      <c r="G10" s="47" t="s">
        <v>476</v>
      </c>
      <c r="H10" s="47" t="s">
        <v>476</v>
      </c>
      <c r="I10" s="259" t="s">
        <v>476</v>
      </c>
      <c r="J10" s="259"/>
      <c r="K10" s="261"/>
      <c r="L10" s="261"/>
      <c r="M10" s="261"/>
      <c r="N10" s="261"/>
      <c r="O10" s="47"/>
      <c r="P10" s="47"/>
    </row>
    <row r="11" spans="1:16" ht="15" customHeight="1">
      <c r="A11" s="262" t="s">
        <v>34</v>
      </c>
      <c r="B11" s="263">
        <v>14967799.15</v>
      </c>
      <c r="C11" s="263">
        <v>1670092.5</v>
      </c>
      <c r="D11" s="263">
        <v>0</v>
      </c>
      <c r="E11" s="263">
        <v>744514.21</v>
      </c>
      <c r="F11" s="263">
        <v>2430.52</v>
      </c>
      <c r="G11" s="263">
        <v>2723656.62</v>
      </c>
      <c r="H11" s="263">
        <v>0</v>
      </c>
      <c r="I11" s="263">
        <v>1619509.49</v>
      </c>
      <c r="J11" s="263">
        <v>5093.0200000000004</v>
      </c>
      <c r="K11" s="263">
        <v>1053564.1200000001</v>
      </c>
      <c r="L11" s="263">
        <v>0</v>
      </c>
      <c r="M11" s="263">
        <v>874995.28</v>
      </c>
      <c r="N11" s="263">
        <v>2662.5000000000005</v>
      </c>
      <c r="O11" s="264">
        <v>0.16148247352717851</v>
      </c>
      <c r="P11" s="264">
        <v>0.29050758140350913</v>
      </c>
    </row>
    <row r="12" spans="1:16" ht="15" customHeight="1">
      <c r="A12" s="262" t="s">
        <v>147</v>
      </c>
      <c r="B12" s="263">
        <v>20355871.640000001</v>
      </c>
      <c r="C12" s="263">
        <v>1871124.8</v>
      </c>
      <c r="D12" s="263">
        <v>0</v>
      </c>
      <c r="E12" s="263">
        <v>833865.44</v>
      </c>
      <c r="F12" s="263">
        <v>299.95999999999998</v>
      </c>
      <c r="G12" s="263">
        <v>5320183.4000000004</v>
      </c>
      <c r="H12" s="263">
        <v>171.5</v>
      </c>
      <c r="I12" s="263">
        <v>1041819.45</v>
      </c>
      <c r="J12" s="263">
        <v>6002.57</v>
      </c>
      <c r="K12" s="263">
        <v>3449058.6000000006</v>
      </c>
      <c r="L12" s="263">
        <v>171.5</v>
      </c>
      <c r="M12" s="263">
        <v>207954.01</v>
      </c>
      <c r="N12" s="263">
        <v>5702.61</v>
      </c>
      <c r="O12" s="264">
        <v>0.13289974744603961</v>
      </c>
      <c r="P12" s="264">
        <v>0.31284226156576417</v>
      </c>
    </row>
    <row r="13" spans="1:16" ht="15" customHeight="1">
      <c r="A13" s="262" t="s">
        <v>36</v>
      </c>
      <c r="B13" s="263">
        <v>18130078.079999998</v>
      </c>
      <c r="C13" s="263">
        <v>1438088.58</v>
      </c>
      <c r="D13" s="263">
        <v>10.89</v>
      </c>
      <c r="E13" s="263">
        <v>1248748.6499999999</v>
      </c>
      <c r="F13" s="263">
        <v>15920.69</v>
      </c>
      <c r="G13" s="263">
        <v>1474358.78</v>
      </c>
      <c r="H13" s="263">
        <v>1833.78</v>
      </c>
      <c r="I13" s="263">
        <v>2572098.29</v>
      </c>
      <c r="J13" s="263">
        <v>65231.31</v>
      </c>
      <c r="K13" s="263">
        <v>36270.199999999953</v>
      </c>
      <c r="L13" s="263">
        <v>1822.8899999999999</v>
      </c>
      <c r="M13" s="263">
        <v>1323349.6400000001</v>
      </c>
      <c r="N13" s="263">
        <v>49310.619999999995</v>
      </c>
      <c r="O13" s="264">
        <v>0.14907651241621131</v>
      </c>
      <c r="P13" s="264">
        <v>0.22688937917690427</v>
      </c>
    </row>
    <row r="14" spans="1:16" ht="15" customHeight="1">
      <c r="A14" s="262" t="s">
        <v>38</v>
      </c>
      <c r="B14" s="263">
        <v>9841711.8499999996</v>
      </c>
      <c r="C14" s="263">
        <v>741247.08</v>
      </c>
      <c r="D14" s="263">
        <v>0</v>
      </c>
      <c r="E14" s="263">
        <v>916855.94</v>
      </c>
      <c r="F14" s="263">
        <v>707.08</v>
      </c>
      <c r="G14" s="263">
        <v>1115638.3400000001</v>
      </c>
      <c r="H14" s="263">
        <v>0</v>
      </c>
      <c r="I14" s="263">
        <v>1108876.02</v>
      </c>
      <c r="J14" s="263">
        <v>1300.68</v>
      </c>
      <c r="K14" s="263">
        <v>374391.26000000013</v>
      </c>
      <c r="L14" s="263">
        <v>0</v>
      </c>
      <c r="M14" s="263">
        <v>192020.08000000007</v>
      </c>
      <c r="N14" s="263">
        <v>593.6</v>
      </c>
      <c r="O14" s="264">
        <v>0.16854893998954054</v>
      </c>
      <c r="P14" s="264">
        <v>0.22616137049369114</v>
      </c>
    </row>
    <row r="15" spans="1:16" ht="15" customHeight="1">
      <c r="A15" s="262" t="s">
        <v>46</v>
      </c>
      <c r="B15" s="263">
        <v>9075999.4900000002</v>
      </c>
      <c r="C15" s="263">
        <v>819945.05</v>
      </c>
      <c r="D15" s="263">
        <v>0</v>
      </c>
      <c r="E15" s="263">
        <v>481668.19</v>
      </c>
      <c r="F15" s="263">
        <v>0.01</v>
      </c>
      <c r="G15" s="263">
        <v>1504097.77</v>
      </c>
      <c r="H15" s="263">
        <v>0</v>
      </c>
      <c r="I15" s="263">
        <v>744273.81</v>
      </c>
      <c r="J15" s="263">
        <v>2469.0700000000002</v>
      </c>
      <c r="K15" s="263">
        <v>684152.72</v>
      </c>
      <c r="L15" s="263">
        <v>0</v>
      </c>
      <c r="M15" s="263">
        <v>262605.62000000005</v>
      </c>
      <c r="N15" s="263">
        <v>2469.06</v>
      </c>
      <c r="O15" s="264">
        <v>0.14341266231164143</v>
      </c>
      <c r="P15" s="264">
        <v>0.24799920410749163</v>
      </c>
    </row>
    <row r="16" spans="1:16" ht="15" customHeight="1">
      <c r="A16" s="262" t="s">
        <v>44</v>
      </c>
      <c r="B16" s="263">
        <v>4988148.5999999996</v>
      </c>
      <c r="C16" s="263">
        <v>420391.71</v>
      </c>
      <c r="D16" s="263">
        <v>0</v>
      </c>
      <c r="E16" s="263">
        <v>356350.23</v>
      </c>
      <c r="F16" s="263">
        <v>3363.95</v>
      </c>
      <c r="G16" s="263">
        <v>594491.59</v>
      </c>
      <c r="H16" s="263">
        <v>86.05</v>
      </c>
      <c r="I16" s="263">
        <v>501440.62</v>
      </c>
      <c r="J16" s="263">
        <v>5235.2</v>
      </c>
      <c r="K16" s="263">
        <v>174099.87999999995</v>
      </c>
      <c r="L16" s="263">
        <v>86.05</v>
      </c>
      <c r="M16" s="263">
        <v>145090.39000000001</v>
      </c>
      <c r="N16" s="263">
        <v>1871.25</v>
      </c>
      <c r="O16" s="264">
        <v>0.15639187052286294</v>
      </c>
      <c r="P16" s="264">
        <v>0.22077398816867647</v>
      </c>
    </row>
    <row r="17" spans="1:16" ht="15" customHeight="1">
      <c r="A17" s="262" t="s">
        <v>40</v>
      </c>
      <c r="B17" s="263">
        <v>3249389.86</v>
      </c>
      <c r="C17" s="263">
        <v>300367.17</v>
      </c>
      <c r="D17" s="263">
        <v>0</v>
      </c>
      <c r="E17" s="263">
        <v>224984.43</v>
      </c>
      <c r="F17" s="263">
        <v>0</v>
      </c>
      <c r="G17" s="263">
        <v>452072.19</v>
      </c>
      <c r="H17" s="263">
        <v>34.299999999999997</v>
      </c>
      <c r="I17" s="263">
        <v>562819.39</v>
      </c>
      <c r="J17" s="263">
        <v>237.88</v>
      </c>
      <c r="K17" s="263">
        <v>151705.02000000002</v>
      </c>
      <c r="L17" s="263">
        <v>34.299999999999997</v>
      </c>
      <c r="M17" s="263">
        <v>337834.96</v>
      </c>
      <c r="N17" s="263">
        <v>237.88</v>
      </c>
      <c r="O17" s="264">
        <v>0.16167699864737067</v>
      </c>
      <c r="P17" s="264">
        <v>0.31241673167528133</v>
      </c>
    </row>
    <row r="18" spans="1:16" ht="15" customHeight="1">
      <c r="A18" s="262" t="s">
        <v>42</v>
      </c>
      <c r="B18" s="263">
        <v>4932293.25</v>
      </c>
      <c r="C18" s="263">
        <v>462767.46</v>
      </c>
      <c r="D18" s="263">
        <v>0</v>
      </c>
      <c r="E18" s="263">
        <v>87216.95</v>
      </c>
      <c r="F18" s="263">
        <v>13.43</v>
      </c>
      <c r="G18" s="263">
        <v>1044423.87</v>
      </c>
      <c r="H18" s="263">
        <v>0</v>
      </c>
      <c r="I18" s="263">
        <v>267239.73</v>
      </c>
      <c r="J18" s="263">
        <v>761.89</v>
      </c>
      <c r="K18" s="263">
        <v>581656.40999999992</v>
      </c>
      <c r="L18" s="263">
        <v>0</v>
      </c>
      <c r="M18" s="263">
        <v>180022.77999999997</v>
      </c>
      <c r="N18" s="263">
        <v>748.46</v>
      </c>
      <c r="O18" s="264">
        <v>0.1115095579525812</v>
      </c>
      <c r="P18" s="264">
        <v>0.26608829270238543</v>
      </c>
    </row>
    <row r="19" spans="1:16" ht="15" customHeight="1">
      <c r="A19" s="262" t="s">
        <v>48</v>
      </c>
      <c r="B19" s="263">
        <v>66184.36</v>
      </c>
      <c r="C19" s="263">
        <v>3836.03</v>
      </c>
      <c r="D19" s="263">
        <v>0</v>
      </c>
      <c r="E19" s="263">
        <v>13960.2</v>
      </c>
      <c r="F19" s="263">
        <v>0</v>
      </c>
      <c r="G19" s="263">
        <v>48071.17</v>
      </c>
      <c r="H19" s="263">
        <v>0</v>
      </c>
      <c r="I19" s="263">
        <v>28293.38</v>
      </c>
      <c r="J19" s="263">
        <v>0</v>
      </c>
      <c r="K19" s="263">
        <v>44235.14</v>
      </c>
      <c r="L19" s="263">
        <v>0</v>
      </c>
      <c r="M19" s="263">
        <v>14333.18</v>
      </c>
      <c r="N19" s="263">
        <v>0</v>
      </c>
      <c r="O19" s="264">
        <v>0.26888875256933814</v>
      </c>
      <c r="P19" s="264">
        <v>1.153815644662878</v>
      </c>
    </row>
    <row r="20" spans="1:16" ht="15" customHeight="1">
      <c r="A20" s="262" t="s">
        <v>50</v>
      </c>
      <c r="B20" s="263">
        <v>5940854.1799999997</v>
      </c>
      <c r="C20" s="263">
        <v>548084.85</v>
      </c>
      <c r="D20" s="263">
        <v>0</v>
      </c>
      <c r="E20" s="263">
        <v>131031.85</v>
      </c>
      <c r="F20" s="263">
        <v>106.66</v>
      </c>
      <c r="G20" s="263">
        <v>997898.95</v>
      </c>
      <c r="H20" s="263">
        <v>0</v>
      </c>
      <c r="I20" s="263">
        <v>302559.18</v>
      </c>
      <c r="J20" s="263">
        <v>478.47</v>
      </c>
      <c r="K20" s="263">
        <v>449814.1</v>
      </c>
      <c r="L20" s="263">
        <v>0</v>
      </c>
      <c r="M20" s="263">
        <v>171527.33</v>
      </c>
      <c r="N20" s="263">
        <v>371.81000000000006</v>
      </c>
      <c r="O20" s="264">
        <v>0.11433092606221822</v>
      </c>
      <c r="P20" s="264">
        <v>0.21898140580181685</v>
      </c>
    </row>
    <row r="21" spans="1:16" ht="15" customHeight="1">
      <c r="A21" s="262" t="s">
        <v>52</v>
      </c>
      <c r="B21" s="263">
        <v>891324.07</v>
      </c>
      <c r="C21" s="263">
        <v>92411.6</v>
      </c>
      <c r="D21" s="263">
        <v>0</v>
      </c>
      <c r="E21" s="263">
        <v>41648.620000000003</v>
      </c>
      <c r="F21" s="263">
        <v>0</v>
      </c>
      <c r="G21" s="263">
        <v>334920.51</v>
      </c>
      <c r="H21" s="263">
        <v>0</v>
      </c>
      <c r="I21" s="263">
        <v>67111.679999999993</v>
      </c>
      <c r="J21" s="263">
        <v>0</v>
      </c>
      <c r="K21" s="263">
        <v>242508.91</v>
      </c>
      <c r="L21" s="263">
        <v>0</v>
      </c>
      <c r="M21" s="263">
        <v>25463.05999999999</v>
      </c>
      <c r="N21" s="263">
        <v>0</v>
      </c>
      <c r="O21" s="264">
        <v>0.15040569924247643</v>
      </c>
      <c r="P21" s="264">
        <v>0.45105052531566886</v>
      </c>
    </row>
    <row r="22" spans="1:16" ht="15" customHeight="1">
      <c r="A22" s="262" t="s">
        <v>54</v>
      </c>
      <c r="B22" s="263">
        <v>9279608.5099999998</v>
      </c>
      <c r="C22" s="263">
        <v>730519.22</v>
      </c>
      <c r="D22" s="263">
        <v>0</v>
      </c>
      <c r="E22" s="263">
        <v>498147.55</v>
      </c>
      <c r="F22" s="263">
        <v>0.04</v>
      </c>
      <c r="G22" s="263">
        <v>938622.3</v>
      </c>
      <c r="H22" s="263">
        <v>0</v>
      </c>
      <c r="I22" s="263">
        <v>601580.42000000004</v>
      </c>
      <c r="J22" s="263">
        <v>26.21</v>
      </c>
      <c r="K22" s="263">
        <v>208103.08000000007</v>
      </c>
      <c r="L22" s="263">
        <v>0</v>
      </c>
      <c r="M22" s="263">
        <v>103432.87000000005</v>
      </c>
      <c r="N22" s="263">
        <v>26.17</v>
      </c>
      <c r="O22" s="264">
        <v>0.1324050264271332</v>
      </c>
      <c r="P22" s="264">
        <v>0.16597994714326589</v>
      </c>
    </row>
    <row r="23" spans="1:16" ht="15" customHeight="1">
      <c r="A23" s="262" t="s">
        <v>56</v>
      </c>
      <c r="B23" s="263">
        <v>2518583.36</v>
      </c>
      <c r="C23" s="263">
        <v>253370.2</v>
      </c>
      <c r="D23" s="263">
        <v>0</v>
      </c>
      <c r="E23" s="263">
        <v>39669.26</v>
      </c>
      <c r="F23" s="263">
        <v>0</v>
      </c>
      <c r="G23" s="263">
        <v>256415.87</v>
      </c>
      <c r="H23" s="263">
        <v>0</v>
      </c>
      <c r="I23" s="263">
        <v>146701.32</v>
      </c>
      <c r="J23" s="263">
        <v>0</v>
      </c>
      <c r="K23" s="263">
        <v>3045.6699999999837</v>
      </c>
      <c r="L23" s="263">
        <v>0</v>
      </c>
      <c r="M23" s="263">
        <v>107032.06</v>
      </c>
      <c r="N23" s="263">
        <v>0</v>
      </c>
      <c r="O23" s="264">
        <v>0.11635090767851339</v>
      </c>
      <c r="P23" s="264">
        <v>0.16005711639419393</v>
      </c>
    </row>
    <row r="24" spans="1:16" ht="15" customHeight="1">
      <c r="A24" s="49"/>
      <c r="B24" s="263" t="s">
        <v>476</v>
      </c>
      <c r="C24" s="263" t="s">
        <v>476</v>
      </c>
      <c r="D24" s="263" t="s">
        <v>476</v>
      </c>
      <c r="E24" s="263" t="s">
        <v>476</v>
      </c>
      <c r="F24" s="263" t="s">
        <v>476</v>
      </c>
      <c r="G24" s="263" t="s">
        <v>476</v>
      </c>
      <c r="H24" s="263" t="s">
        <v>476</v>
      </c>
      <c r="I24" s="263"/>
      <c r="J24" s="263" t="s">
        <v>476</v>
      </c>
      <c r="K24" s="263"/>
      <c r="L24" s="263"/>
      <c r="M24" s="263"/>
      <c r="N24" s="263" t="s">
        <v>476</v>
      </c>
      <c r="O24" s="264"/>
      <c r="P24" s="264"/>
    </row>
    <row r="25" spans="1:16" ht="15" customHeight="1">
      <c r="A25" s="262" t="s">
        <v>191</v>
      </c>
      <c r="B25" s="263">
        <v>104237846.39999998</v>
      </c>
      <c r="C25" s="263">
        <v>9352246.2499999981</v>
      </c>
      <c r="D25" s="263">
        <v>10.89</v>
      </c>
      <c r="E25" s="263">
        <v>5618661.5199999996</v>
      </c>
      <c r="F25" s="263">
        <v>22842.340000000004</v>
      </c>
      <c r="G25" s="263">
        <v>16804851.359999999</v>
      </c>
      <c r="H25" s="263">
        <v>2125.63</v>
      </c>
      <c r="I25" s="263">
        <v>9564322.7800000012</v>
      </c>
      <c r="J25" s="263">
        <v>86836.3</v>
      </c>
      <c r="K25" s="263">
        <v>7452605.1100000013</v>
      </c>
      <c r="L25" s="263">
        <v>2114.7400000000002</v>
      </c>
      <c r="M25" s="263">
        <v>3945661.2600000016</v>
      </c>
      <c r="N25" s="263">
        <v>63993.96</v>
      </c>
      <c r="O25" s="264">
        <v>0.14384181482859187</v>
      </c>
      <c r="P25" s="264">
        <v>0.25382466142354998</v>
      </c>
    </row>
    <row r="26" spans="1:16" ht="15" customHeight="1">
      <c r="A26" s="47"/>
      <c r="B26" s="260"/>
      <c r="C26" s="261"/>
      <c r="D26" s="265"/>
      <c r="E26" s="261"/>
      <c r="F26" s="261"/>
      <c r="G26" s="261"/>
      <c r="H26" s="261"/>
      <c r="I26" s="261"/>
      <c r="J26" s="261"/>
      <c r="K26" s="261"/>
      <c r="L26" s="261"/>
      <c r="M26" s="261"/>
      <c r="N26" s="261"/>
      <c r="O26" s="47"/>
      <c r="P26" s="47"/>
    </row>
    <row r="27" spans="1:16" ht="15" customHeight="1">
      <c r="A27" s="47"/>
      <c r="B27" s="260"/>
      <c r="C27" s="261"/>
      <c r="D27" s="265"/>
      <c r="E27" s="261"/>
      <c r="F27" s="261"/>
      <c r="G27" s="261"/>
      <c r="H27" s="261"/>
      <c r="I27" s="261"/>
      <c r="J27" s="261"/>
      <c r="K27" s="261"/>
      <c r="L27" s="261"/>
      <c r="M27" s="261"/>
      <c r="N27" s="261"/>
      <c r="O27" s="47"/>
      <c r="P27" s="47"/>
    </row>
    <row r="28" spans="1:16" ht="15" customHeight="1">
      <c r="A28" s="47"/>
      <c r="B28" s="260"/>
      <c r="C28" s="261"/>
      <c r="D28" s="265"/>
      <c r="E28" s="261"/>
      <c r="F28" s="261"/>
      <c r="G28" s="261"/>
      <c r="H28" s="261"/>
      <c r="I28" s="261"/>
      <c r="J28" s="261"/>
      <c r="K28" s="261"/>
      <c r="L28" s="261"/>
      <c r="M28" s="261"/>
      <c r="N28" s="261"/>
      <c r="O28" s="47"/>
      <c r="P28" s="47"/>
    </row>
    <row r="29" spans="1:16" ht="15" customHeight="1">
      <c r="A29" s="271"/>
      <c r="B29" s="643" t="s">
        <v>1145</v>
      </c>
      <c r="C29" s="767" t="s">
        <v>1146</v>
      </c>
      <c r="D29" s="767"/>
      <c r="E29" s="767"/>
      <c r="F29" s="767"/>
      <c r="G29" s="767" t="s">
        <v>1147</v>
      </c>
      <c r="H29" s="767"/>
      <c r="I29" s="767"/>
      <c r="J29" s="767"/>
      <c r="K29" s="767" t="s">
        <v>1148</v>
      </c>
      <c r="L29" s="767"/>
      <c r="M29" s="767"/>
      <c r="N29" s="767"/>
      <c r="O29" s="767" t="s">
        <v>1149</v>
      </c>
      <c r="P29" s="767"/>
    </row>
    <row r="30" spans="1:16" ht="15" customHeight="1">
      <c r="A30" s="271"/>
      <c r="B30" s="643" t="s">
        <v>1150</v>
      </c>
      <c r="C30" s="271"/>
      <c r="D30" s="271"/>
      <c r="E30" s="271"/>
      <c r="F30" s="271"/>
      <c r="G30" s="271"/>
      <c r="H30" s="271"/>
      <c r="I30" s="271"/>
      <c r="J30" s="271"/>
      <c r="K30" s="271"/>
      <c r="L30" s="271"/>
      <c r="M30" s="271"/>
      <c r="N30" s="271"/>
      <c r="O30" s="271"/>
      <c r="P30" s="271"/>
    </row>
    <row r="31" spans="1:16" ht="15" customHeight="1">
      <c r="A31" s="272" t="s">
        <v>475</v>
      </c>
      <c r="B31" s="643" t="s">
        <v>1151</v>
      </c>
      <c r="C31" s="643" t="s">
        <v>187</v>
      </c>
      <c r="D31" s="643" t="s">
        <v>189</v>
      </c>
      <c r="E31" s="643" t="s">
        <v>188</v>
      </c>
      <c r="F31" s="643" t="s">
        <v>190</v>
      </c>
      <c r="G31" s="643" t="s">
        <v>187</v>
      </c>
      <c r="H31" s="643" t="s">
        <v>189</v>
      </c>
      <c r="I31" s="643" t="s">
        <v>188</v>
      </c>
      <c r="J31" s="643" t="s">
        <v>190</v>
      </c>
      <c r="K31" s="643" t="s">
        <v>187</v>
      </c>
      <c r="L31" s="643" t="s">
        <v>189</v>
      </c>
      <c r="M31" s="643" t="s">
        <v>188</v>
      </c>
      <c r="N31" s="643" t="s">
        <v>190</v>
      </c>
      <c r="O31" s="272" t="s">
        <v>1152</v>
      </c>
      <c r="P31" s="272" t="s">
        <v>1153</v>
      </c>
    </row>
    <row r="32" spans="1:16" ht="15" customHeight="1">
      <c r="A32" s="47"/>
      <c r="B32" s="47" t="s">
        <v>476</v>
      </c>
      <c r="C32" s="47" t="s">
        <v>476</v>
      </c>
      <c r="D32" s="47" t="s">
        <v>476</v>
      </c>
      <c r="E32" s="259" t="s">
        <v>476</v>
      </c>
      <c r="F32" s="259"/>
      <c r="G32" s="47"/>
      <c r="H32" s="259" t="s">
        <v>476</v>
      </c>
      <c r="I32" s="259" t="s">
        <v>476</v>
      </c>
      <c r="J32" s="259"/>
      <c r="K32" s="47"/>
      <c r="L32" s="47"/>
      <c r="M32" s="47"/>
      <c r="N32" s="47"/>
      <c r="O32" s="47"/>
      <c r="P32" s="47"/>
    </row>
    <row r="33" spans="1:16" ht="15" customHeight="1">
      <c r="A33" s="47"/>
      <c r="B33" s="259" t="s">
        <v>476</v>
      </c>
      <c r="C33" s="259" t="s">
        <v>476</v>
      </c>
      <c r="D33" s="50" t="s">
        <v>476</v>
      </c>
      <c r="E33" s="260" t="s">
        <v>476</v>
      </c>
      <c r="F33" s="260"/>
      <c r="G33" s="47" t="s">
        <v>476</v>
      </c>
      <c r="H33" s="47" t="s">
        <v>476</v>
      </c>
      <c r="I33" s="259" t="s">
        <v>476</v>
      </c>
      <c r="J33" s="259"/>
      <c r="K33" s="261"/>
      <c r="L33" s="261"/>
      <c r="M33" s="261"/>
      <c r="N33" s="261"/>
      <c r="O33" s="47"/>
      <c r="P33" s="47"/>
    </row>
    <row r="34" spans="1:16" ht="15" customHeight="1">
      <c r="A34" s="262" t="s">
        <v>61</v>
      </c>
      <c r="B34" s="263">
        <v>1741142.73</v>
      </c>
      <c r="C34" s="263">
        <v>172985.88</v>
      </c>
      <c r="D34" s="263">
        <v>0</v>
      </c>
      <c r="E34" s="263">
        <v>14633.27</v>
      </c>
      <c r="F34" s="263">
        <v>0</v>
      </c>
      <c r="G34" s="263">
        <v>525335</v>
      </c>
      <c r="H34" s="263">
        <v>0</v>
      </c>
      <c r="I34" s="263">
        <v>64482.94</v>
      </c>
      <c r="J34" s="263">
        <v>772.64</v>
      </c>
      <c r="K34" s="263">
        <v>352349.12</v>
      </c>
      <c r="L34" s="263">
        <v>0</v>
      </c>
      <c r="M34" s="263">
        <v>49849.67</v>
      </c>
      <c r="N34" s="263">
        <v>772.64</v>
      </c>
      <c r="O34" s="264">
        <v>0.10775632966057871</v>
      </c>
      <c r="P34" s="264">
        <v>0.33919710878613607</v>
      </c>
    </row>
    <row r="35" spans="1:16" ht="15" customHeight="1">
      <c r="A35" s="262" t="s">
        <v>59</v>
      </c>
      <c r="B35" s="263">
        <v>296356.89</v>
      </c>
      <c r="C35" s="263">
        <v>20940.810000000001</v>
      </c>
      <c r="D35" s="263">
        <v>0</v>
      </c>
      <c r="E35" s="263">
        <v>17314.759999999998</v>
      </c>
      <c r="F35" s="263">
        <v>0</v>
      </c>
      <c r="G35" s="263">
        <v>37469.39</v>
      </c>
      <c r="H35" s="263">
        <v>0</v>
      </c>
      <c r="I35" s="263">
        <v>37397.51</v>
      </c>
      <c r="J35" s="263">
        <v>0</v>
      </c>
      <c r="K35" s="263">
        <v>16528.579999999998</v>
      </c>
      <c r="L35" s="263">
        <v>0</v>
      </c>
      <c r="M35" s="263">
        <v>20082.750000000004</v>
      </c>
      <c r="N35" s="263">
        <v>0</v>
      </c>
      <c r="O35" s="264">
        <v>0.12908615014822161</v>
      </c>
      <c r="P35" s="264">
        <v>0.25262412491911357</v>
      </c>
    </row>
    <row r="36" spans="1:16" ht="15" customHeight="1">
      <c r="A36" s="49"/>
      <c r="B36" s="263" t="s">
        <v>476</v>
      </c>
      <c r="C36" s="263" t="s">
        <v>476</v>
      </c>
      <c r="D36" s="263" t="s">
        <v>476</v>
      </c>
      <c r="E36" s="263" t="s">
        <v>476</v>
      </c>
      <c r="F36" s="263" t="s">
        <v>476</v>
      </c>
      <c r="G36" s="263" t="s">
        <v>476</v>
      </c>
      <c r="H36" s="263" t="s">
        <v>476</v>
      </c>
      <c r="I36" s="263"/>
      <c r="J36" s="263" t="s">
        <v>476</v>
      </c>
      <c r="K36" s="263"/>
      <c r="L36" s="263"/>
      <c r="M36" s="263"/>
      <c r="N36" s="263" t="s">
        <v>476</v>
      </c>
      <c r="O36" s="264"/>
      <c r="P36" s="264"/>
    </row>
    <row r="37" spans="1:16" ht="15" customHeight="1">
      <c r="A37" s="262" t="s">
        <v>191</v>
      </c>
      <c r="B37" s="263">
        <v>2037499.62</v>
      </c>
      <c r="C37" s="263">
        <v>193926.69</v>
      </c>
      <c r="D37" s="263">
        <v>0</v>
      </c>
      <c r="E37" s="263">
        <v>31948.03</v>
      </c>
      <c r="F37" s="263">
        <v>0</v>
      </c>
      <c r="G37" s="263">
        <v>562804.39</v>
      </c>
      <c r="H37" s="263">
        <v>0</v>
      </c>
      <c r="I37" s="263">
        <v>101880.45000000001</v>
      </c>
      <c r="J37" s="263">
        <v>772.64</v>
      </c>
      <c r="K37" s="263">
        <v>368877.7</v>
      </c>
      <c r="L37" s="263">
        <v>0</v>
      </c>
      <c r="M37" s="263">
        <v>69932.420000000013</v>
      </c>
      <c r="N37" s="263">
        <v>772.64</v>
      </c>
      <c r="O37" s="264">
        <v>0.11085877895771092</v>
      </c>
      <c r="P37" s="264">
        <v>0.32660495907233594</v>
      </c>
    </row>
    <row r="38" spans="1:16" ht="15" customHeight="1">
      <c r="A38" s="47"/>
      <c r="B38" s="260"/>
      <c r="C38" s="261"/>
      <c r="D38" s="265"/>
      <c r="E38" s="261"/>
      <c r="F38" s="261"/>
      <c r="G38" s="261"/>
      <c r="H38" s="261"/>
      <c r="I38" s="261"/>
      <c r="J38" s="261"/>
      <c r="K38" s="261"/>
      <c r="L38" s="261"/>
      <c r="M38" s="261"/>
      <c r="N38" s="261"/>
      <c r="O38" s="47"/>
      <c r="P38" s="47"/>
    </row>
    <row r="39" spans="1:16" ht="15" customHeight="1">
      <c r="A39" s="47"/>
      <c r="B39" s="260"/>
      <c r="C39" s="261"/>
      <c r="D39" s="265"/>
      <c r="E39" s="261"/>
      <c r="F39" s="261"/>
      <c r="G39" s="261"/>
      <c r="H39" s="261"/>
      <c r="I39" s="261"/>
      <c r="J39" s="261"/>
      <c r="K39" s="261"/>
      <c r="L39" s="261"/>
      <c r="M39" s="261"/>
      <c r="N39" s="261"/>
      <c r="O39" s="47"/>
      <c r="P39" s="47"/>
    </row>
    <row r="40" spans="1:16" ht="15" customHeight="1" thickBot="1">
      <c r="A40" s="266"/>
      <c r="B40" s="267" t="s">
        <v>476</v>
      </c>
      <c r="C40" s="267" t="s">
        <v>476</v>
      </c>
      <c r="D40" s="268" t="s">
        <v>476</v>
      </c>
      <c r="E40" s="267" t="s">
        <v>476</v>
      </c>
      <c r="F40" s="267"/>
      <c r="G40" s="267" t="s">
        <v>476</v>
      </c>
      <c r="H40" s="267" t="s">
        <v>476</v>
      </c>
      <c r="I40" s="267" t="s">
        <v>476</v>
      </c>
      <c r="J40" s="267"/>
      <c r="K40" s="267" t="s">
        <v>476</v>
      </c>
      <c r="L40" s="267" t="s">
        <v>476</v>
      </c>
      <c r="M40" s="267" t="s">
        <v>476</v>
      </c>
      <c r="N40" s="267"/>
      <c r="O40" s="266"/>
      <c r="P40" s="266"/>
    </row>
    <row r="41" spans="1:16" ht="15" customHeight="1" thickTop="1">
      <c r="A41" s="269" t="s">
        <v>1154</v>
      </c>
      <c r="B41" s="47"/>
      <c r="C41" s="47"/>
      <c r="D41" s="47"/>
      <c r="E41" s="47"/>
      <c r="F41" s="47"/>
      <c r="G41" s="47"/>
      <c r="H41" s="47"/>
      <c r="I41" s="47"/>
      <c r="J41" s="47"/>
      <c r="K41" s="47"/>
      <c r="L41" s="47"/>
      <c r="M41" s="47"/>
      <c r="N41" s="47"/>
      <c r="O41" s="47"/>
      <c r="P41" s="47"/>
    </row>
    <row r="42" spans="1:16" ht="15" customHeight="1">
      <c r="A42" s="269" t="s">
        <v>1155</v>
      </c>
      <c r="B42" s="261"/>
      <c r="C42" s="261"/>
      <c r="D42" s="47"/>
      <c r="E42" s="261"/>
      <c r="F42" s="261"/>
      <c r="G42" s="261"/>
      <c r="H42" s="261"/>
      <c r="I42" s="260" t="s">
        <v>476</v>
      </c>
      <c r="J42" s="260"/>
      <c r="K42" s="261"/>
      <c r="L42" s="261"/>
      <c r="M42" s="261"/>
      <c r="N42" s="261"/>
      <c r="O42" s="47"/>
      <c r="P42" s="47"/>
    </row>
    <row r="43" spans="1:16" ht="15" customHeight="1">
      <c r="B43" s="47"/>
      <c r="C43" s="47"/>
      <c r="D43" s="47"/>
      <c r="E43" s="47"/>
      <c r="F43" s="47"/>
      <c r="G43" s="47"/>
      <c r="H43" s="47"/>
      <c r="I43" s="47"/>
      <c r="J43" s="47"/>
      <c r="K43" s="259" t="s">
        <v>476</v>
      </c>
      <c r="L43" s="47"/>
      <c r="M43" s="47"/>
      <c r="N43" s="47"/>
      <c r="O43" s="47"/>
      <c r="P43" s="47"/>
    </row>
  </sheetData>
  <mergeCells count="11">
    <mergeCell ref="C29:F29"/>
    <mergeCell ref="G29:J29"/>
    <mergeCell ref="K29:N29"/>
    <mergeCell ref="O29:P29"/>
    <mergeCell ref="A1:P1"/>
    <mergeCell ref="A2:P2"/>
    <mergeCell ref="A4:P4"/>
    <mergeCell ref="C6:F6"/>
    <mergeCell ref="G6:J6"/>
    <mergeCell ref="K6:N6"/>
    <mergeCell ref="O6:P6"/>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82.85546875" style="5" customWidth="1"/>
    <col min="2" max="5" width="12.7109375" style="5" customWidth="1"/>
    <col min="6" max="16384" width="9.140625" style="5"/>
  </cols>
  <sheetData>
    <row r="1" spans="1:5" ht="30" customHeight="1">
      <c r="A1" s="762" t="s">
        <v>475</v>
      </c>
      <c r="B1" s="762"/>
      <c r="C1" s="762"/>
      <c r="D1" s="762"/>
      <c r="E1" s="762"/>
    </row>
    <row r="2" spans="1:5" ht="18">
      <c r="A2" s="763" t="s">
        <v>823</v>
      </c>
      <c r="B2" s="763"/>
      <c r="C2" s="763"/>
      <c r="D2" s="763"/>
      <c r="E2" s="763"/>
    </row>
    <row r="3" spans="1:5" ht="18">
      <c r="A3" s="763" t="s">
        <v>1569</v>
      </c>
      <c r="B3" s="763"/>
      <c r="C3" s="763"/>
      <c r="D3" s="763"/>
      <c r="E3" s="763"/>
    </row>
    <row r="4" spans="1:5" ht="30" customHeight="1">
      <c r="A4" s="764" t="s">
        <v>547</v>
      </c>
      <c r="B4" s="764"/>
      <c r="C4" s="764"/>
      <c r="D4" s="764"/>
      <c r="E4" s="764"/>
    </row>
    <row r="5" spans="1:5">
      <c r="A5" s="99"/>
      <c r="B5" s="101"/>
      <c r="C5" s="205"/>
      <c r="D5" s="205"/>
      <c r="E5" s="98"/>
    </row>
    <row r="6" spans="1:5" ht="30" customHeight="1">
      <c r="A6" s="72" t="s">
        <v>824</v>
      </c>
      <c r="B6" s="73" t="s">
        <v>61</v>
      </c>
      <c r="C6" s="73" t="s">
        <v>59</v>
      </c>
      <c r="D6" s="176" t="s">
        <v>554</v>
      </c>
      <c r="E6" s="73" t="s">
        <v>825</v>
      </c>
    </row>
    <row r="7" spans="1:5">
      <c r="A7" s="100" t="s">
        <v>826</v>
      </c>
      <c r="B7" s="97">
        <v>872073.78864000004</v>
      </c>
      <c r="C7" s="97">
        <v>0</v>
      </c>
      <c r="D7" s="97">
        <v>872073.78864000004</v>
      </c>
      <c r="E7" s="160">
        <v>0.18598561204229994</v>
      </c>
    </row>
    <row r="8" spans="1:5">
      <c r="A8" s="100" t="s">
        <v>827</v>
      </c>
      <c r="B8" s="97">
        <v>238402.93544</v>
      </c>
      <c r="C8" s="97">
        <v>0</v>
      </c>
      <c r="D8" s="97">
        <v>238402.93544</v>
      </c>
      <c r="E8" s="160">
        <v>5.0843766247850239E-2</v>
      </c>
    </row>
    <row r="9" spans="1:5">
      <c r="A9" s="100" t="s">
        <v>828</v>
      </c>
      <c r="B9" s="97">
        <v>1336326.1493199999</v>
      </c>
      <c r="C9" s="97">
        <v>175002.12962999998</v>
      </c>
      <c r="D9" s="97">
        <v>1511328.2789499997</v>
      </c>
      <c r="E9" s="160">
        <v>0.32231827010384562</v>
      </c>
    </row>
    <row r="10" spans="1:5">
      <c r="A10" s="100" t="s">
        <v>829</v>
      </c>
      <c r="B10" s="97">
        <v>569290.75628999993</v>
      </c>
      <c r="C10" s="97">
        <v>216928.00458000001</v>
      </c>
      <c r="D10" s="97">
        <v>786218.76086999988</v>
      </c>
      <c r="E10" s="160">
        <v>0.16767546432921027</v>
      </c>
    </row>
    <row r="11" spans="1:5">
      <c r="A11" s="100" t="s">
        <v>830</v>
      </c>
      <c r="B11" s="97">
        <v>167707.43515</v>
      </c>
      <c r="C11" s="97">
        <v>48518.686049999997</v>
      </c>
      <c r="D11" s="97">
        <v>216226.12119999999</v>
      </c>
      <c r="E11" s="160">
        <v>4.6114156869259626E-2</v>
      </c>
    </row>
    <row r="12" spans="1:5">
      <c r="A12" s="100" t="s">
        <v>831</v>
      </c>
      <c r="B12" s="97">
        <v>84448.126019999996</v>
      </c>
      <c r="C12" s="97">
        <v>63488.386229999996</v>
      </c>
      <c r="D12" s="97">
        <v>147936.51225</v>
      </c>
      <c r="E12" s="160">
        <v>3.1550154508287263E-2</v>
      </c>
    </row>
    <row r="13" spans="1:5">
      <c r="A13" s="100" t="s">
        <v>832</v>
      </c>
      <c r="B13" s="97">
        <v>33889.74394</v>
      </c>
      <c r="C13" s="97">
        <v>30645.577969999998</v>
      </c>
      <c r="D13" s="97">
        <v>64535.321909999999</v>
      </c>
      <c r="E13" s="160">
        <v>1.3763332300694795E-2</v>
      </c>
    </row>
    <row r="14" spans="1:5">
      <c r="A14" s="100" t="s">
        <v>833</v>
      </c>
      <c r="B14" s="97">
        <v>27133.91186</v>
      </c>
      <c r="C14" s="97">
        <v>20608.61752</v>
      </c>
      <c r="D14" s="97">
        <v>47742.52938</v>
      </c>
      <c r="E14" s="160">
        <v>1.0181963571034805E-2</v>
      </c>
    </row>
    <row r="15" spans="1:5">
      <c r="A15" s="100" t="s">
        <v>834</v>
      </c>
      <c r="B15" s="97">
        <v>21535.848870000002</v>
      </c>
      <c r="C15" s="97">
        <v>12629.796859999999</v>
      </c>
      <c r="D15" s="97">
        <v>34165.645730000004</v>
      </c>
      <c r="E15" s="160">
        <v>7.2864459575422034E-3</v>
      </c>
    </row>
    <row r="16" spans="1:5">
      <c r="A16" s="100" t="s">
        <v>835</v>
      </c>
      <c r="B16" s="97">
        <v>224169.04784000001</v>
      </c>
      <c r="C16" s="97">
        <v>15412.649630000002</v>
      </c>
      <c r="D16" s="97">
        <v>239581.69747000001</v>
      </c>
      <c r="E16" s="160">
        <v>5.1095158710801877E-2</v>
      </c>
    </row>
    <row r="17" spans="1:5">
      <c r="A17" s="100" t="s">
        <v>836</v>
      </c>
      <c r="B17" s="97">
        <v>168034.89206000001</v>
      </c>
      <c r="C17" s="97">
        <v>41173.041250000002</v>
      </c>
      <c r="D17" s="97">
        <v>209207.93331000002</v>
      </c>
      <c r="E17" s="160">
        <v>4.4617400531490214E-2</v>
      </c>
    </row>
    <row r="18" spans="1:5">
      <c r="A18" s="100" t="s">
        <v>837</v>
      </c>
      <c r="B18" s="97">
        <v>181788.54065000001</v>
      </c>
      <c r="C18" s="97">
        <v>26214.356760000002</v>
      </c>
      <c r="D18" s="97">
        <v>208002.89741000001</v>
      </c>
      <c r="E18" s="160">
        <v>4.4360404687429862E-2</v>
      </c>
    </row>
    <row r="19" spans="1:5">
      <c r="A19" s="100" t="s">
        <v>838</v>
      </c>
      <c r="B19" s="97">
        <v>33835.701249999998</v>
      </c>
      <c r="C19" s="97">
        <v>6000.7918300000001</v>
      </c>
      <c r="D19" s="97">
        <v>39836.49308</v>
      </c>
      <c r="E19" s="160">
        <v>8.4958573960318331E-3</v>
      </c>
    </row>
    <row r="20" spans="1:5">
      <c r="A20" s="100" t="s">
        <v>839</v>
      </c>
      <c r="B20" s="97">
        <v>69096.564740000002</v>
      </c>
      <c r="C20" s="97">
        <v>4575.9862199999998</v>
      </c>
      <c r="D20" s="97">
        <v>73672.550960000008</v>
      </c>
      <c r="E20" s="160">
        <v>1.5712012744221415E-2</v>
      </c>
    </row>
    <row r="21" spans="1:5">
      <c r="A21" s="72" t="s">
        <v>191</v>
      </c>
      <c r="B21" s="158">
        <v>4027733.4420699989</v>
      </c>
      <c r="C21" s="158">
        <v>661198.02452999994</v>
      </c>
      <c r="D21" s="158">
        <v>4688931.4665999999</v>
      </c>
      <c r="E21" s="161">
        <v>1</v>
      </c>
    </row>
    <row r="22" spans="1:5">
      <c r="A22" s="54" t="s">
        <v>840</v>
      </c>
      <c r="B22" s="160">
        <v>0.85898748377112799</v>
      </c>
      <c r="C22" s="160">
        <v>0.14101251622887176</v>
      </c>
      <c r="D22" s="160">
        <v>1</v>
      </c>
      <c r="E22" s="234"/>
    </row>
    <row r="23" spans="1:5" ht="30" customHeight="1">
      <c r="A23" s="437" t="s">
        <v>841</v>
      </c>
      <c r="B23" s="73" t="s">
        <v>61</v>
      </c>
      <c r="C23" s="73" t="s">
        <v>59</v>
      </c>
      <c r="D23" s="176" t="s">
        <v>554</v>
      </c>
      <c r="E23" s="73" t="s">
        <v>778</v>
      </c>
    </row>
    <row r="24" spans="1:5">
      <c r="A24" s="100" t="s">
        <v>826</v>
      </c>
      <c r="B24" s="97">
        <v>19</v>
      </c>
      <c r="C24" s="97">
        <v>0</v>
      </c>
      <c r="D24" s="97">
        <v>19</v>
      </c>
      <c r="E24" s="160">
        <v>2.0033804408913147E-5</v>
      </c>
    </row>
    <row r="25" spans="1:5">
      <c r="A25" s="100" t="s">
        <v>827</v>
      </c>
      <c r="B25" s="97">
        <v>26</v>
      </c>
      <c r="C25" s="97">
        <v>0</v>
      </c>
      <c r="D25" s="97">
        <v>26</v>
      </c>
      <c r="E25" s="160">
        <v>2.7414679717460094E-5</v>
      </c>
    </row>
    <row r="26" spans="1:5">
      <c r="A26" s="100" t="s">
        <v>828</v>
      </c>
      <c r="B26" s="97">
        <v>280</v>
      </c>
      <c r="C26" s="97">
        <v>44</v>
      </c>
      <c r="D26" s="97">
        <v>324</v>
      </c>
      <c r="E26" s="160">
        <v>3.416290857098873E-4</v>
      </c>
    </row>
    <row r="27" spans="1:5">
      <c r="A27" s="100" t="s">
        <v>829</v>
      </c>
      <c r="B27" s="97">
        <v>251</v>
      </c>
      <c r="C27" s="97">
        <v>92</v>
      </c>
      <c r="D27" s="97">
        <v>343</v>
      </c>
      <c r="E27" s="160">
        <v>3.6166289011880045E-4</v>
      </c>
    </row>
    <row r="28" spans="1:5">
      <c r="A28" s="100" t="s">
        <v>830</v>
      </c>
      <c r="B28" s="97">
        <v>169</v>
      </c>
      <c r="C28" s="97">
        <v>52</v>
      </c>
      <c r="D28" s="97">
        <v>221</v>
      </c>
      <c r="E28" s="160">
        <v>2.3302477759841079E-4</v>
      </c>
    </row>
    <row r="29" spans="1:5">
      <c r="A29" s="100" t="s">
        <v>831</v>
      </c>
      <c r="B29" s="97">
        <v>171</v>
      </c>
      <c r="C29" s="97">
        <v>125</v>
      </c>
      <c r="D29" s="97">
        <v>296</v>
      </c>
      <c r="E29" s="160">
        <v>3.1210558447569952E-4</v>
      </c>
    </row>
    <row r="30" spans="1:5">
      <c r="A30" s="100" t="s">
        <v>832</v>
      </c>
      <c r="B30" s="97">
        <v>128</v>
      </c>
      <c r="C30" s="97">
        <v>109</v>
      </c>
      <c r="D30" s="97">
        <v>237</v>
      </c>
      <c r="E30" s="160">
        <v>2.4989534973223241E-4</v>
      </c>
    </row>
    <row r="31" spans="1:5">
      <c r="A31" s="100" t="s">
        <v>833</v>
      </c>
      <c r="B31" s="97">
        <v>162</v>
      </c>
      <c r="C31" s="97">
        <v>122</v>
      </c>
      <c r="D31" s="97">
        <v>284</v>
      </c>
      <c r="E31" s="160">
        <v>2.9945265537533334E-4</v>
      </c>
    </row>
    <row r="32" spans="1:5">
      <c r="A32" s="100" t="s">
        <v>834</v>
      </c>
      <c r="B32" s="97">
        <v>183</v>
      </c>
      <c r="C32" s="97">
        <v>105</v>
      </c>
      <c r="D32" s="97">
        <v>288</v>
      </c>
      <c r="E32" s="160">
        <v>3.036702984087887E-4</v>
      </c>
    </row>
    <row r="33" spans="1:5">
      <c r="A33" s="100" t="s">
        <v>835</v>
      </c>
      <c r="B33" s="97">
        <v>3109</v>
      </c>
      <c r="C33" s="97">
        <v>182</v>
      </c>
      <c r="D33" s="97">
        <v>3291</v>
      </c>
      <c r="E33" s="160">
        <v>3.4700658057754295E-3</v>
      </c>
    </row>
    <row r="34" spans="1:5">
      <c r="A34" s="100" t="s">
        <v>836</v>
      </c>
      <c r="B34" s="97">
        <v>3445</v>
      </c>
      <c r="C34" s="97">
        <v>867</v>
      </c>
      <c r="D34" s="97">
        <v>4312</v>
      </c>
      <c r="E34" s="160">
        <v>4.5466191900649204E-3</v>
      </c>
    </row>
    <row r="35" spans="1:5">
      <c r="A35" s="100" t="s">
        <v>837</v>
      </c>
      <c r="B35" s="97">
        <v>11550</v>
      </c>
      <c r="C35" s="97">
        <v>1596</v>
      </c>
      <c r="D35" s="97">
        <v>13146</v>
      </c>
      <c r="E35" s="160">
        <v>1.3861283829451169E-2</v>
      </c>
    </row>
    <row r="36" spans="1:5">
      <c r="A36" s="100" t="s">
        <v>838</v>
      </c>
      <c r="B36" s="97">
        <v>6942</v>
      </c>
      <c r="C36" s="97">
        <v>1084</v>
      </c>
      <c r="D36" s="97">
        <v>8026</v>
      </c>
      <c r="E36" s="160">
        <v>8.4627007466282576E-3</v>
      </c>
    </row>
    <row r="37" spans="1:5">
      <c r="A37" s="100" t="s">
        <v>839</v>
      </c>
      <c r="B37" s="97">
        <v>895564</v>
      </c>
      <c r="C37" s="97">
        <v>22020</v>
      </c>
      <c r="D37" s="97">
        <v>917584</v>
      </c>
      <c r="E37" s="160">
        <v>0.96751044130253472</v>
      </c>
    </row>
    <row r="38" spans="1:5">
      <c r="A38" s="72" t="s">
        <v>191</v>
      </c>
      <c r="B38" s="158">
        <v>921999</v>
      </c>
      <c r="C38" s="158">
        <v>26398</v>
      </c>
      <c r="D38" s="158">
        <v>948397</v>
      </c>
      <c r="E38" s="161">
        <v>1</v>
      </c>
    </row>
    <row r="39" spans="1:5">
      <c r="A39" s="54" t="s">
        <v>840</v>
      </c>
      <c r="B39" s="106">
        <v>0.97216566480071109</v>
      </c>
      <c r="C39" s="106">
        <v>2.7834335199288907E-2</v>
      </c>
      <c r="D39" s="106">
        <v>1</v>
      </c>
      <c r="E39" s="144"/>
    </row>
    <row r="40" spans="1:5" ht="15.75" thickBot="1">
      <c r="A40" s="252"/>
      <c r="B40" s="253"/>
      <c r="C40" s="253"/>
      <c r="D40" s="254"/>
      <c r="E40" s="254"/>
    </row>
    <row r="41" spans="1:5" ht="36.75" customHeight="1" thickTop="1">
      <c r="A41" s="768" t="s">
        <v>1534</v>
      </c>
      <c r="B41" s="769"/>
      <c r="C41" s="769"/>
      <c r="D41" s="769"/>
      <c r="E41" s="769"/>
    </row>
    <row r="42" spans="1:5">
      <c r="A42" s="209"/>
      <c r="B42" s="210"/>
      <c r="C42" s="210"/>
      <c r="D42" s="210"/>
      <c r="E42" s="210"/>
    </row>
    <row r="43" spans="1:5" ht="30" customHeight="1">
      <c r="A43" s="762" t="s">
        <v>475</v>
      </c>
      <c r="B43" s="762"/>
      <c r="C43" s="762"/>
      <c r="D43" s="762"/>
      <c r="E43" s="762"/>
    </row>
    <row r="44" spans="1:5" ht="18">
      <c r="A44" s="763" t="s">
        <v>842</v>
      </c>
      <c r="B44" s="763"/>
      <c r="C44" s="763"/>
      <c r="D44" s="763"/>
      <c r="E44" s="763"/>
    </row>
    <row r="45" spans="1:5" ht="18">
      <c r="A45" s="763" t="s">
        <v>1569</v>
      </c>
      <c r="B45" s="763"/>
      <c r="C45" s="763"/>
      <c r="D45" s="763"/>
      <c r="E45" s="763"/>
    </row>
    <row r="46" spans="1:5" ht="30" customHeight="1">
      <c r="A46" s="764" t="s">
        <v>547</v>
      </c>
      <c r="B46" s="764"/>
      <c r="C46" s="764"/>
      <c r="D46" s="764"/>
      <c r="E46" s="764"/>
    </row>
    <row r="47" spans="1:5">
      <c r="A47" s="99"/>
      <c r="B47" s="101"/>
      <c r="C47" s="205"/>
      <c r="D47" s="205"/>
      <c r="E47" s="98"/>
    </row>
    <row r="48" spans="1:5" ht="30" customHeight="1">
      <c r="A48" s="72" t="s">
        <v>824</v>
      </c>
      <c r="B48" s="73" t="s">
        <v>61</v>
      </c>
      <c r="C48" s="73" t="s">
        <v>59</v>
      </c>
      <c r="D48" s="176" t="s">
        <v>554</v>
      </c>
      <c r="E48" s="73" t="s">
        <v>825</v>
      </c>
    </row>
    <row r="49" spans="1:5">
      <c r="A49" s="100" t="s">
        <v>826</v>
      </c>
      <c r="B49" s="97">
        <v>305742.82013000001</v>
      </c>
      <c r="C49" s="97">
        <v>0</v>
      </c>
      <c r="D49" s="97">
        <v>305742.82013000001</v>
      </c>
      <c r="E49" s="160">
        <v>0.59692644103221149</v>
      </c>
    </row>
    <row r="50" spans="1:5">
      <c r="A50" s="100" t="s">
        <v>827</v>
      </c>
      <c r="B50" s="97">
        <v>73456.012459999998</v>
      </c>
      <c r="C50" s="97">
        <v>0</v>
      </c>
      <c r="D50" s="97">
        <v>73456.012459999998</v>
      </c>
      <c r="E50" s="160">
        <v>0.14341411540431839</v>
      </c>
    </row>
    <row r="51" spans="1:5">
      <c r="A51" s="100" t="s">
        <v>828</v>
      </c>
      <c r="B51" s="97">
        <v>62316.835420000003</v>
      </c>
      <c r="C51" s="97">
        <v>0</v>
      </c>
      <c r="D51" s="97">
        <v>62316.835420000003</v>
      </c>
      <c r="E51" s="160">
        <v>0.12166619895713023</v>
      </c>
    </row>
    <row r="52" spans="1:5">
      <c r="A52" s="100" t="s">
        <v>829</v>
      </c>
      <c r="B52" s="97">
        <v>28064.648010000001</v>
      </c>
      <c r="C52" s="97">
        <v>4762.32636</v>
      </c>
      <c r="D52" s="97">
        <v>32826.974370000004</v>
      </c>
      <c r="E52" s="160">
        <v>6.4090757625012831E-2</v>
      </c>
    </row>
    <row r="53" spans="1:5">
      <c r="A53" s="100" t="s">
        <v>830</v>
      </c>
      <c r="B53" s="97">
        <v>12677.00123</v>
      </c>
      <c r="C53" s="97">
        <v>0</v>
      </c>
      <c r="D53" s="97">
        <v>12677.00123</v>
      </c>
      <c r="E53" s="160">
        <v>2.4750335016754683E-2</v>
      </c>
    </row>
    <row r="54" spans="1:5">
      <c r="A54" s="100" t="s">
        <v>831</v>
      </c>
      <c r="B54" s="97">
        <v>8934.7764299999999</v>
      </c>
      <c r="C54" s="97">
        <v>1812.2066499999999</v>
      </c>
      <c r="D54" s="97">
        <v>10746.98308</v>
      </c>
      <c r="E54" s="160">
        <v>2.0982204452258627E-2</v>
      </c>
    </row>
    <row r="55" spans="1:5">
      <c r="A55" s="100" t="s">
        <v>832</v>
      </c>
      <c r="B55" s="97">
        <v>4115.2550000000001</v>
      </c>
      <c r="C55" s="97">
        <v>1592.92082</v>
      </c>
      <c r="D55" s="97">
        <v>5708.1758200000004</v>
      </c>
      <c r="E55" s="160">
        <v>1.1144533420506609E-2</v>
      </c>
    </row>
    <row r="56" spans="1:5">
      <c r="A56" s="100" t="s">
        <v>833</v>
      </c>
      <c r="B56" s="97">
        <v>1356.14698</v>
      </c>
      <c r="C56" s="97">
        <v>846.5448100000001</v>
      </c>
      <c r="D56" s="97">
        <v>2202.6917899999999</v>
      </c>
      <c r="E56" s="160">
        <v>4.3004933700045911E-3</v>
      </c>
    </row>
    <row r="57" spans="1:5">
      <c r="A57" s="100" t="s">
        <v>834</v>
      </c>
      <c r="B57" s="97">
        <v>999.78458000000001</v>
      </c>
      <c r="C57" s="97">
        <v>498.82506999999998</v>
      </c>
      <c r="D57" s="97">
        <v>1498.6096499999999</v>
      </c>
      <c r="E57" s="160">
        <v>2.925856850835178E-3</v>
      </c>
    </row>
    <row r="58" spans="1:5">
      <c r="A58" s="100" t="s">
        <v>835</v>
      </c>
      <c r="B58" s="97">
        <v>1369.24947</v>
      </c>
      <c r="C58" s="97">
        <v>324.97710999999998</v>
      </c>
      <c r="D58" s="97">
        <v>1694.22658</v>
      </c>
      <c r="E58" s="160">
        <v>3.3077756078509529E-3</v>
      </c>
    </row>
    <row r="59" spans="1:5">
      <c r="A59" s="100" t="s">
        <v>836</v>
      </c>
      <c r="B59" s="97">
        <v>752.11788000000001</v>
      </c>
      <c r="C59" s="97">
        <v>520.71833000000004</v>
      </c>
      <c r="D59" s="97">
        <v>1272.8362099999999</v>
      </c>
      <c r="E59" s="160">
        <v>2.4850610998131389E-3</v>
      </c>
    </row>
    <row r="60" spans="1:5">
      <c r="A60" s="100" t="s">
        <v>837</v>
      </c>
      <c r="B60" s="97">
        <v>983.67664000000002</v>
      </c>
      <c r="C60" s="97">
        <v>212.28390999999999</v>
      </c>
      <c r="D60" s="97">
        <v>1195.96055</v>
      </c>
      <c r="E60" s="160">
        <v>2.3349705298815523E-3</v>
      </c>
    </row>
    <row r="61" spans="1:5">
      <c r="A61" s="100" t="s">
        <v>838</v>
      </c>
      <c r="B61" s="97">
        <v>145.14860999999999</v>
      </c>
      <c r="C61" s="97">
        <v>63.356629999999996</v>
      </c>
      <c r="D61" s="97">
        <v>208.50523999999999</v>
      </c>
      <c r="E61" s="160">
        <v>4.0708164723818037E-4</v>
      </c>
    </row>
    <row r="62" spans="1:5">
      <c r="A62" s="100" t="s">
        <v>839</v>
      </c>
      <c r="B62" s="97">
        <v>529.29998999999998</v>
      </c>
      <c r="C62" s="97">
        <v>118.20429</v>
      </c>
      <c r="D62" s="97">
        <v>647.50427999999999</v>
      </c>
      <c r="E62" s="160">
        <v>1.2641749861834264E-3</v>
      </c>
    </row>
    <row r="63" spans="1:5">
      <c r="A63" s="72" t="s">
        <v>191</v>
      </c>
      <c r="B63" s="158">
        <v>501442.77283000003</v>
      </c>
      <c r="C63" s="158">
        <v>10752.36398</v>
      </c>
      <c r="D63" s="158">
        <v>512195.13681000005</v>
      </c>
      <c r="E63" s="161">
        <v>1</v>
      </c>
    </row>
    <row r="64" spans="1:5">
      <c r="A64" s="54" t="s">
        <v>840</v>
      </c>
      <c r="B64" s="160">
        <v>0.97900728998137942</v>
      </c>
      <c r="C64" s="160">
        <v>2.0992710018620526E-2</v>
      </c>
      <c r="D64" s="160">
        <v>1</v>
      </c>
      <c r="E64" s="234"/>
    </row>
    <row r="65" spans="1:5" ht="30" customHeight="1">
      <c r="A65" s="437" t="s">
        <v>843</v>
      </c>
      <c r="B65" s="73" t="s">
        <v>61</v>
      </c>
      <c r="C65" s="73" t="s">
        <v>59</v>
      </c>
      <c r="D65" s="176" t="s">
        <v>554</v>
      </c>
      <c r="E65" s="73" t="s">
        <v>778</v>
      </c>
    </row>
    <row r="66" spans="1:5">
      <c r="A66" s="100" t="s">
        <v>826</v>
      </c>
      <c r="B66" s="97">
        <v>6</v>
      </c>
      <c r="C66" s="97">
        <v>0</v>
      </c>
      <c r="D66" s="97">
        <v>6</v>
      </c>
      <c r="E66" s="160">
        <v>3.6518563603164943E-3</v>
      </c>
    </row>
    <row r="67" spans="1:5">
      <c r="A67" s="100" t="s">
        <v>827</v>
      </c>
      <c r="B67" s="97">
        <v>8</v>
      </c>
      <c r="C67" s="97">
        <v>0</v>
      </c>
      <c r="D67" s="97">
        <v>8</v>
      </c>
      <c r="E67" s="160">
        <v>4.8691418137553257E-3</v>
      </c>
    </row>
    <row r="68" spans="1:5">
      <c r="A68" s="100" t="s">
        <v>828</v>
      </c>
      <c r="B68" s="97">
        <v>13</v>
      </c>
      <c r="C68" s="97">
        <v>0</v>
      </c>
      <c r="D68" s="97">
        <v>13</v>
      </c>
      <c r="E68" s="160">
        <v>7.9123554473524045E-3</v>
      </c>
    </row>
    <row r="69" spans="1:5">
      <c r="A69" s="100" t="s">
        <v>829</v>
      </c>
      <c r="B69" s="97">
        <v>13</v>
      </c>
      <c r="C69" s="97">
        <v>2</v>
      </c>
      <c r="D69" s="97">
        <v>15</v>
      </c>
      <c r="E69" s="160">
        <v>9.1296409007912364E-3</v>
      </c>
    </row>
    <row r="70" spans="1:5">
      <c r="A70" s="100" t="s">
        <v>830</v>
      </c>
      <c r="B70" s="97">
        <v>14</v>
      </c>
      <c r="C70" s="97">
        <v>0</v>
      </c>
      <c r="D70" s="97">
        <v>14</v>
      </c>
      <c r="E70" s="160">
        <v>8.5209981740718196E-3</v>
      </c>
    </row>
    <row r="71" spans="1:5">
      <c r="A71" s="100" t="s">
        <v>831</v>
      </c>
      <c r="B71" s="97">
        <v>19</v>
      </c>
      <c r="C71" s="97">
        <v>4</v>
      </c>
      <c r="D71" s="97">
        <v>23</v>
      </c>
      <c r="E71" s="160">
        <v>1.399878271454656E-2</v>
      </c>
    </row>
    <row r="72" spans="1:5">
      <c r="A72" s="100" t="s">
        <v>832</v>
      </c>
      <c r="B72" s="97">
        <v>16</v>
      </c>
      <c r="C72" s="97">
        <v>6</v>
      </c>
      <c r="D72" s="97">
        <v>22</v>
      </c>
      <c r="E72" s="160">
        <v>1.3390139987827145E-2</v>
      </c>
    </row>
    <row r="73" spans="1:5">
      <c r="A73" s="100" t="s">
        <v>833</v>
      </c>
      <c r="B73" s="97">
        <v>8</v>
      </c>
      <c r="C73" s="97">
        <v>5</v>
      </c>
      <c r="D73" s="97">
        <v>13</v>
      </c>
      <c r="E73" s="160">
        <v>7.9123554473524045E-3</v>
      </c>
    </row>
    <row r="74" spans="1:5">
      <c r="A74" s="100" t="s">
        <v>834</v>
      </c>
      <c r="B74" s="97">
        <v>8</v>
      </c>
      <c r="C74" s="97">
        <v>4</v>
      </c>
      <c r="D74" s="97">
        <v>12</v>
      </c>
      <c r="E74" s="160">
        <v>7.3037127206329886E-3</v>
      </c>
    </row>
    <row r="75" spans="1:5">
      <c r="A75" s="100" t="s">
        <v>835</v>
      </c>
      <c r="B75" s="97">
        <v>16</v>
      </c>
      <c r="C75" s="97">
        <v>4</v>
      </c>
      <c r="D75" s="97">
        <v>20</v>
      </c>
      <c r="E75" s="160">
        <v>1.2172854534388313E-2</v>
      </c>
    </row>
    <row r="76" spans="1:5">
      <c r="A76" s="100" t="s">
        <v>836</v>
      </c>
      <c r="B76" s="97">
        <v>16</v>
      </c>
      <c r="C76" s="97">
        <v>10</v>
      </c>
      <c r="D76" s="97">
        <v>26</v>
      </c>
      <c r="E76" s="160">
        <v>1.5824710894704809E-2</v>
      </c>
    </row>
    <row r="77" spans="1:5">
      <c r="A77" s="100" t="s">
        <v>837</v>
      </c>
      <c r="B77" s="97">
        <v>57</v>
      </c>
      <c r="C77" s="97">
        <v>14</v>
      </c>
      <c r="D77" s="97">
        <v>71</v>
      </c>
      <c r="E77" s="160">
        <v>4.3213633597078513E-2</v>
      </c>
    </row>
    <row r="78" spans="1:5">
      <c r="A78" s="100" t="s">
        <v>838</v>
      </c>
      <c r="B78" s="97">
        <v>30</v>
      </c>
      <c r="C78" s="97">
        <v>13</v>
      </c>
      <c r="D78" s="97">
        <v>43</v>
      </c>
      <c r="E78" s="160">
        <v>2.6171637248934874E-2</v>
      </c>
    </row>
    <row r="79" spans="1:5">
      <c r="A79" s="100" t="s">
        <v>839</v>
      </c>
      <c r="B79" s="97">
        <v>1107</v>
      </c>
      <c r="C79" s="97">
        <v>250</v>
      </c>
      <c r="D79" s="97">
        <v>1357</v>
      </c>
      <c r="E79" s="160">
        <v>0.82592818015824709</v>
      </c>
    </row>
    <row r="80" spans="1:5">
      <c r="A80" s="72" t="s">
        <v>191</v>
      </c>
      <c r="B80" s="158">
        <v>1331</v>
      </c>
      <c r="C80" s="158">
        <v>312</v>
      </c>
      <c r="D80" s="158">
        <v>1643</v>
      </c>
      <c r="E80" s="161">
        <v>1</v>
      </c>
    </row>
    <row r="81" spans="1:5">
      <c r="A81" s="54" t="s">
        <v>840</v>
      </c>
      <c r="B81" s="106">
        <v>0.81010346926354226</v>
      </c>
      <c r="C81" s="106">
        <v>0.18989653073645771</v>
      </c>
      <c r="D81" s="106">
        <v>1</v>
      </c>
      <c r="E81" s="144"/>
    </row>
    <row r="82" spans="1:5" ht="15.75" thickBot="1">
      <c r="A82" s="252"/>
      <c r="B82" s="253"/>
      <c r="C82" s="253"/>
      <c r="D82" s="254"/>
      <c r="E82" s="254"/>
    </row>
    <row r="83" spans="1:5" ht="15.75" customHeight="1" thickTop="1">
      <c r="A83" s="768" t="s">
        <v>1535</v>
      </c>
      <c r="B83" s="769"/>
      <c r="C83" s="769"/>
      <c r="D83" s="769"/>
      <c r="E83" s="769"/>
    </row>
    <row r="84" spans="1:5">
      <c r="A84" s="212"/>
      <c r="B84" s="212"/>
      <c r="C84" s="212"/>
      <c r="D84" s="211"/>
      <c r="E84" s="98"/>
    </row>
    <row r="85" spans="1:5" ht="30" customHeight="1">
      <c r="A85" s="762" t="s">
        <v>475</v>
      </c>
      <c r="B85" s="762"/>
      <c r="C85" s="762"/>
      <c r="D85" s="762"/>
      <c r="E85" s="762"/>
    </row>
    <row r="86" spans="1:5" ht="18">
      <c r="A86" s="763" t="s">
        <v>846</v>
      </c>
      <c r="B86" s="763"/>
      <c r="C86" s="763"/>
      <c r="D86" s="763"/>
      <c r="E86" s="763"/>
    </row>
    <row r="87" spans="1:5" ht="18">
      <c r="A87" s="763" t="s">
        <v>1569</v>
      </c>
      <c r="B87" s="763"/>
      <c r="C87" s="763"/>
      <c r="D87" s="763"/>
      <c r="E87" s="763"/>
    </row>
    <row r="88" spans="1:5" ht="30" customHeight="1">
      <c r="A88" s="764" t="s">
        <v>547</v>
      </c>
      <c r="B88" s="764"/>
      <c r="C88" s="764"/>
      <c r="D88" s="764"/>
      <c r="E88" s="764"/>
    </row>
    <row r="89" spans="1:5">
      <c r="A89" s="99"/>
      <c r="B89" s="101"/>
      <c r="C89" s="205"/>
      <c r="D89" s="205"/>
      <c r="E89" s="98"/>
    </row>
    <row r="90" spans="1:5" ht="30" customHeight="1">
      <c r="A90" s="72" t="s">
        <v>824</v>
      </c>
      <c r="B90" s="73" t="s">
        <v>61</v>
      </c>
      <c r="C90" s="73" t="s">
        <v>59</v>
      </c>
      <c r="D90" s="176" t="s">
        <v>554</v>
      </c>
      <c r="E90" s="73" t="s">
        <v>825</v>
      </c>
    </row>
    <row r="91" spans="1:5">
      <c r="A91" s="100" t="s">
        <v>826</v>
      </c>
      <c r="B91" s="97">
        <v>536330.96851000004</v>
      </c>
      <c r="C91" s="97">
        <v>0</v>
      </c>
      <c r="D91" s="97">
        <v>536330.96851000004</v>
      </c>
      <c r="E91" s="160">
        <v>0.45569892474532181</v>
      </c>
    </row>
    <row r="92" spans="1:5">
      <c r="A92" s="100" t="s">
        <v>827</v>
      </c>
      <c r="B92" s="97">
        <v>22646.078980000002</v>
      </c>
      <c r="C92" s="97">
        <v>0</v>
      </c>
      <c r="D92" s="97">
        <v>22646.078980000002</v>
      </c>
      <c r="E92" s="160">
        <v>1.9241465525575409E-2</v>
      </c>
    </row>
    <row r="93" spans="1:5">
      <c r="A93" s="100" t="s">
        <v>828</v>
      </c>
      <c r="B93" s="97">
        <v>33251.262370000004</v>
      </c>
      <c r="C93" s="97">
        <v>3530.2982299999999</v>
      </c>
      <c r="D93" s="97">
        <v>36781.560600000004</v>
      </c>
      <c r="E93" s="160">
        <v>3.1251817627537162E-2</v>
      </c>
    </row>
    <row r="94" spans="1:5">
      <c r="A94" s="100" t="s">
        <v>829</v>
      </c>
      <c r="B94" s="97">
        <v>23197.06969</v>
      </c>
      <c r="C94" s="97">
        <v>5955.5893499999993</v>
      </c>
      <c r="D94" s="97">
        <v>29152.659039999999</v>
      </c>
      <c r="E94" s="160">
        <v>2.4769845781797861E-2</v>
      </c>
    </row>
    <row r="95" spans="1:5">
      <c r="A95" s="100" t="s">
        <v>830</v>
      </c>
      <c r="B95" s="97">
        <v>14691.54479</v>
      </c>
      <c r="C95" s="97">
        <v>12942.433199999999</v>
      </c>
      <c r="D95" s="97">
        <v>27633.977989999999</v>
      </c>
      <c r="E95" s="160">
        <v>2.3479483370992576E-2</v>
      </c>
    </row>
    <row r="96" spans="1:5">
      <c r="A96" s="100" t="s">
        <v>831</v>
      </c>
      <c r="B96" s="97">
        <v>14725.8814</v>
      </c>
      <c r="C96" s="97">
        <v>26906.003860000001</v>
      </c>
      <c r="D96" s="97">
        <v>41631.885260000003</v>
      </c>
      <c r="E96" s="160">
        <v>3.5372944062522255E-2</v>
      </c>
    </row>
    <row r="97" spans="1:5">
      <c r="A97" s="100" t="s">
        <v>832</v>
      </c>
      <c r="B97" s="97">
        <v>24916.650379999999</v>
      </c>
      <c r="C97" s="97">
        <v>17235.471659999999</v>
      </c>
      <c r="D97" s="97">
        <v>42152.122040000002</v>
      </c>
      <c r="E97" s="160">
        <v>3.5814968400437297E-2</v>
      </c>
    </row>
    <row r="98" spans="1:5">
      <c r="A98" s="100" t="s">
        <v>833</v>
      </c>
      <c r="B98" s="97">
        <v>24027.764879999999</v>
      </c>
      <c r="C98" s="97">
        <v>12231.636420000001</v>
      </c>
      <c r="D98" s="97">
        <v>36259.401299999998</v>
      </c>
      <c r="E98" s="160">
        <v>3.0808159801443649E-2</v>
      </c>
    </row>
    <row r="99" spans="1:5">
      <c r="A99" s="100" t="s">
        <v>834</v>
      </c>
      <c r="B99" s="97">
        <v>20083.332850000003</v>
      </c>
      <c r="C99" s="97">
        <v>8202.1086100000011</v>
      </c>
      <c r="D99" s="97">
        <v>28285.441460000002</v>
      </c>
      <c r="E99" s="160">
        <v>2.4033005767088046E-2</v>
      </c>
    </row>
    <row r="100" spans="1:5">
      <c r="A100" s="100" t="s">
        <v>835</v>
      </c>
      <c r="B100" s="97">
        <v>36858.672610000001</v>
      </c>
      <c r="C100" s="97">
        <v>11501.22982</v>
      </c>
      <c r="D100" s="97">
        <v>48359.902430000002</v>
      </c>
      <c r="E100" s="160">
        <v>4.1089470554652077E-2</v>
      </c>
    </row>
    <row r="101" spans="1:5">
      <c r="A101" s="100" t="s">
        <v>836</v>
      </c>
      <c r="B101" s="97">
        <v>58125.225359999997</v>
      </c>
      <c r="C101" s="97">
        <v>37313.042750000001</v>
      </c>
      <c r="D101" s="97">
        <v>95438.268110000005</v>
      </c>
      <c r="E101" s="160">
        <v>8.1090070704115669E-2</v>
      </c>
    </row>
    <row r="102" spans="1:5">
      <c r="A102" s="100" t="s">
        <v>837</v>
      </c>
      <c r="B102" s="97">
        <v>108610.58709</v>
      </c>
      <c r="C102" s="97">
        <v>23090.23662</v>
      </c>
      <c r="D102" s="97">
        <v>131700.82371</v>
      </c>
      <c r="E102" s="160">
        <v>0.11190091058782703</v>
      </c>
    </row>
    <row r="103" spans="1:5">
      <c r="A103" s="100" t="s">
        <v>838</v>
      </c>
      <c r="B103" s="97">
        <v>28597.57836</v>
      </c>
      <c r="C103" s="97">
        <v>3117.4969900000001</v>
      </c>
      <c r="D103" s="97">
        <v>31715.075349999999</v>
      </c>
      <c r="E103" s="160">
        <v>2.694702820417574E-2</v>
      </c>
    </row>
    <row r="104" spans="1:5">
      <c r="A104" s="100" t="s">
        <v>839</v>
      </c>
      <c r="B104" s="97">
        <v>64684.711909999998</v>
      </c>
      <c r="C104" s="97">
        <v>4168.6067899999998</v>
      </c>
      <c r="D104" s="97">
        <v>68853.318700000003</v>
      </c>
      <c r="E104" s="160">
        <v>5.8501904866513299E-2</v>
      </c>
    </row>
    <row r="105" spans="1:5">
      <c r="A105" s="72" t="s">
        <v>191</v>
      </c>
      <c r="B105" s="158">
        <v>1010747.3291800001</v>
      </c>
      <c r="C105" s="158">
        <v>166194.15429999999</v>
      </c>
      <c r="D105" s="158">
        <v>1176941.4834800002</v>
      </c>
      <c r="E105" s="161">
        <v>1</v>
      </c>
    </row>
    <row r="106" spans="1:5">
      <c r="A106" s="54" t="s">
        <v>840</v>
      </c>
      <c r="B106" s="160">
        <v>0.85879148909885106</v>
      </c>
      <c r="C106" s="160">
        <v>0.14120851090114891</v>
      </c>
      <c r="D106" s="160">
        <v>1</v>
      </c>
      <c r="E106" s="234"/>
    </row>
    <row r="107" spans="1:5" ht="30" customHeight="1">
      <c r="A107" s="437" t="s">
        <v>843</v>
      </c>
      <c r="B107" s="73" t="s">
        <v>61</v>
      </c>
      <c r="C107" s="73" t="s">
        <v>59</v>
      </c>
      <c r="D107" s="176" t="s">
        <v>554</v>
      </c>
      <c r="E107" s="73" t="s">
        <v>778</v>
      </c>
    </row>
    <row r="108" spans="1:5">
      <c r="A108" s="100" t="s">
        <v>826</v>
      </c>
      <c r="B108" s="97">
        <v>11</v>
      </c>
      <c r="C108" s="97">
        <v>0</v>
      </c>
      <c r="D108" s="97">
        <v>11</v>
      </c>
      <c r="E108" s="160">
        <v>1.1815975843848657E-5</v>
      </c>
    </row>
    <row r="109" spans="1:5">
      <c r="A109" s="100" t="s">
        <v>827</v>
      </c>
      <c r="B109" s="97">
        <v>2</v>
      </c>
      <c r="C109" s="97">
        <v>0</v>
      </c>
      <c r="D109" s="97">
        <v>2</v>
      </c>
      <c r="E109" s="160">
        <v>2.1483592443361192E-6</v>
      </c>
    </row>
    <row r="110" spans="1:5">
      <c r="A110" s="100" t="s">
        <v>828</v>
      </c>
      <c r="B110" s="97">
        <v>7</v>
      </c>
      <c r="C110" s="97">
        <v>1</v>
      </c>
      <c r="D110" s="97">
        <v>8</v>
      </c>
      <c r="E110" s="160">
        <v>8.5934369773444768E-6</v>
      </c>
    </row>
    <row r="111" spans="1:5">
      <c r="A111" s="100" t="s">
        <v>829</v>
      </c>
      <c r="B111" s="97">
        <v>10</v>
      </c>
      <c r="C111" s="97">
        <v>3</v>
      </c>
      <c r="D111" s="97">
        <v>13</v>
      </c>
      <c r="E111" s="160">
        <v>1.3964335088184777E-5</v>
      </c>
    </row>
    <row r="112" spans="1:5">
      <c r="A112" s="100" t="s">
        <v>830</v>
      </c>
      <c r="B112" s="97">
        <v>17</v>
      </c>
      <c r="C112" s="97">
        <v>16</v>
      </c>
      <c r="D112" s="97">
        <v>33</v>
      </c>
      <c r="E112" s="160">
        <v>3.5447927531545969E-5</v>
      </c>
    </row>
    <row r="113" spans="1:5">
      <c r="A113" s="100" t="s">
        <v>831</v>
      </c>
      <c r="B113" s="97">
        <v>32</v>
      </c>
      <c r="C113" s="97">
        <v>58</v>
      </c>
      <c r="D113" s="97">
        <v>90</v>
      </c>
      <c r="E113" s="160">
        <v>9.6676165995125368E-5</v>
      </c>
    </row>
    <row r="114" spans="1:5">
      <c r="A114" s="100" t="s">
        <v>832</v>
      </c>
      <c r="B114" s="97">
        <v>96</v>
      </c>
      <c r="C114" s="97">
        <v>64</v>
      </c>
      <c r="D114" s="97">
        <v>160</v>
      </c>
      <c r="E114" s="160">
        <v>1.7186873954688956E-4</v>
      </c>
    </row>
    <row r="115" spans="1:5">
      <c r="A115" s="100" t="s">
        <v>833</v>
      </c>
      <c r="B115" s="97">
        <v>145</v>
      </c>
      <c r="C115" s="97">
        <v>73</v>
      </c>
      <c r="D115" s="97">
        <v>218</v>
      </c>
      <c r="E115" s="160">
        <v>2.3417115763263701E-4</v>
      </c>
    </row>
    <row r="116" spans="1:5">
      <c r="A116" s="100" t="s">
        <v>834</v>
      </c>
      <c r="B116" s="97">
        <v>171</v>
      </c>
      <c r="C116" s="97">
        <v>70</v>
      </c>
      <c r="D116" s="97">
        <v>241</v>
      </c>
      <c r="E116" s="160">
        <v>2.5887728894250238E-4</v>
      </c>
    </row>
    <row r="117" spans="1:5">
      <c r="A117" s="100" t="s">
        <v>835</v>
      </c>
      <c r="B117" s="97">
        <v>445</v>
      </c>
      <c r="C117" s="97">
        <v>138</v>
      </c>
      <c r="D117" s="97">
        <v>583</v>
      </c>
      <c r="E117" s="160">
        <v>6.2624671972397877E-4</v>
      </c>
    </row>
    <row r="118" spans="1:5">
      <c r="A118" s="100" t="s">
        <v>836</v>
      </c>
      <c r="B118" s="97">
        <v>1216</v>
      </c>
      <c r="C118" s="97">
        <v>790</v>
      </c>
      <c r="D118" s="97">
        <v>2006</v>
      </c>
      <c r="E118" s="160">
        <v>2.1548043220691276E-3</v>
      </c>
    </row>
    <row r="119" spans="1:5">
      <c r="A119" s="100" t="s">
        <v>837</v>
      </c>
      <c r="B119" s="97">
        <v>7269</v>
      </c>
      <c r="C119" s="97">
        <v>1381</v>
      </c>
      <c r="D119" s="97">
        <v>8650</v>
      </c>
      <c r="E119" s="160">
        <v>9.2916537317537171E-3</v>
      </c>
    </row>
    <row r="120" spans="1:5">
      <c r="A120" s="100" t="s">
        <v>838</v>
      </c>
      <c r="B120" s="97">
        <v>5888</v>
      </c>
      <c r="C120" s="97">
        <v>637</v>
      </c>
      <c r="D120" s="97">
        <v>6525</v>
      </c>
      <c r="E120" s="160">
        <v>7.0090220346465896E-3</v>
      </c>
    </row>
    <row r="121" spans="1:5">
      <c r="A121" s="100" t="s">
        <v>839</v>
      </c>
      <c r="B121" s="97">
        <v>890815</v>
      </c>
      <c r="C121" s="97">
        <v>21588</v>
      </c>
      <c r="D121" s="97">
        <v>912403</v>
      </c>
      <c r="E121" s="160">
        <v>0.98008470980500417</v>
      </c>
    </row>
    <row r="122" spans="1:5">
      <c r="A122" s="72" t="s">
        <v>191</v>
      </c>
      <c r="B122" s="158">
        <v>906124</v>
      </c>
      <c r="C122" s="158">
        <v>24819</v>
      </c>
      <c r="D122" s="158">
        <v>930943</v>
      </c>
      <c r="E122" s="161">
        <v>1</v>
      </c>
    </row>
    <row r="123" spans="1:5">
      <c r="A123" s="54" t="s">
        <v>840</v>
      </c>
      <c r="B123" s="106">
        <v>0.97333993595741097</v>
      </c>
      <c r="C123" s="106">
        <v>2.6660064042589075E-2</v>
      </c>
      <c r="D123" s="106">
        <v>1</v>
      </c>
      <c r="E123" s="144"/>
    </row>
    <row r="124" spans="1:5" ht="15.75" thickBot="1">
      <c r="A124" s="252"/>
      <c r="B124" s="253"/>
      <c r="C124" s="253"/>
      <c r="D124" s="254"/>
      <c r="E124" s="254"/>
    </row>
    <row r="125" spans="1:5" ht="15.75" thickTop="1">
      <c r="A125" s="768" t="s">
        <v>1539</v>
      </c>
      <c r="B125" s="769"/>
      <c r="C125" s="769"/>
      <c r="D125" s="769"/>
      <c r="E125" s="769"/>
    </row>
    <row r="126" spans="1:5">
      <c r="A126" s="214"/>
      <c r="B126" s="96"/>
      <c r="C126" s="96"/>
      <c r="D126" s="211"/>
      <c r="E126" s="98"/>
    </row>
    <row r="127" spans="1:5" ht="30" customHeight="1">
      <c r="A127" s="762" t="s">
        <v>475</v>
      </c>
      <c r="B127" s="762"/>
      <c r="C127" s="762"/>
      <c r="D127" s="762"/>
      <c r="E127" s="762"/>
    </row>
    <row r="128" spans="1:5" ht="18">
      <c r="A128" s="763" t="s">
        <v>844</v>
      </c>
      <c r="B128" s="763"/>
      <c r="C128" s="763"/>
      <c r="D128" s="763"/>
      <c r="E128" s="763"/>
    </row>
    <row r="129" spans="1:5" ht="18">
      <c r="A129" s="763" t="s">
        <v>1569</v>
      </c>
      <c r="B129" s="763"/>
      <c r="C129" s="763"/>
      <c r="D129" s="763"/>
      <c r="E129" s="763"/>
    </row>
    <row r="130" spans="1:5" ht="30" customHeight="1">
      <c r="A130" s="764" t="s">
        <v>547</v>
      </c>
      <c r="B130" s="764"/>
      <c r="C130" s="764"/>
      <c r="D130" s="764"/>
      <c r="E130" s="764"/>
    </row>
    <row r="131" spans="1:5">
      <c r="A131" s="99"/>
      <c r="B131" s="101"/>
      <c r="C131" s="205"/>
      <c r="D131" s="205"/>
      <c r="E131" s="98"/>
    </row>
    <row r="132" spans="1:5" ht="30" customHeight="1">
      <c r="A132" s="72" t="s">
        <v>824</v>
      </c>
      <c r="B132" s="73" t="s">
        <v>61</v>
      </c>
      <c r="C132" s="73" t="s">
        <v>59</v>
      </c>
      <c r="D132" s="176" t="s">
        <v>554</v>
      </c>
      <c r="E132" s="73" t="s">
        <v>825</v>
      </c>
    </row>
    <row r="133" spans="1:5">
      <c r="A133" s="100" t="s">
        <v>826</v>
      </c>
      <c r="B133" s="97">
        <v>30000</v>
      </c>
      <c r="C133" s="97">
        <v>0</v>
      </c>
      <c r="D133" s="97">
        <v>30000</v>
      </c>
      <c r="E133" s="160">
        <v>1.0067447705426971E-2</v>
      </c>
    </row>
    <row r="134" spans="1:5">
      <c r="A134" s="100" t="s">
        <v>827</v>
      </c>
      <c r="B134" s="97">
        <v>142300.84400000001</v>
      </c>
      <c r="C134" s="97">
        <v>0</v>
      </c>
      <c r="D134" s="97">
        <v>142300.84400000001</v>
      </c>
      <c r="E134" s="160">
        <v>4.7753543513604044E-2</v>
      </c>
    </row>
    <row r="135" spans="1:5">
      <c r="A135" s="100" t="s">
        <v>828</v>
      </c>
      <c r="B135" s="97">
        <v>1240758.0515300001</v>
      </c>
      <c r="C135" s="97">
        <v>171471.8314</v>
      </c>
      <c r="D135" s="97">
        <v>1412229.8829300001</v>
      </c>
      <c r="E135" s="160">
        <v>0.47391834981463427</v>
      </c>
    </row>
    <row r="136" spans="1:5">
      <c r="A136" s="100" t="s">
        <v>829</v>
      </c>
      <c r="B136" s="97">
        <v>518029.03858999995</v>
      </c>
      <c r="C136" s="97">
        <v>206210.08887000001</v>
      </c>
      <c r="D136" s="97">
        <v>724239.12745999999</v>
      </c>
      <c r="E136" s="160">
        <v>0.24304131806425361</v>
      </c>
    </row>
    <row r="137" spans="1:5">
      <c r="A137" s="100" t="s">
        <v>830</v>
      </c>
      <c r="B137" s="97">
        <v>140338.88913</v>
      </c>
      <c r="C137" s="97">
        <v>33576.252850000004</v>
      </c>
      <c r="D137" s="97">
        <v>173915.14198000001</v>
      </c>
      <c r="E137" s="160">
        <v>5.836271990218523E-2</v>
      </c>
    </row>
    <row r="138" spans="1:5">
      <c r="A138" s="100" t="s">
        <v>831</v>
      </c>
      <c r="B138" s="97">
        <v>60207.46819</v>
      </c>
      <c r="C138" s="97">
        <v>27611.87919</v>
      </c>
      <c r="D138" s="97">
        <v>87819.347379999992</v>
      </c>
      <c r="E138" s="160">
        <v>2.9470556242429165E-2</v>
      </c>
    </row>
    <row r="139" spans="1:5">
      <c r="A139" s="100" t="s">
        <v>832</v>
      </c>
      <c r="B139" s="97">
        <v>4857.8385599999992</v>
      </c>
      <c r="C139" s="97">
        <v>11293.45097</v>
      </c>
      <c r="D139" s="97">
        <v>16151.289529999998</v>
      </c>
      <c r="E139" s="160">
        <v>5.4200754239495047E-3</v>
      </c>
    </row>
    <row r="140" spans="1:5">
      <c r="A140" s="100" t="s">
        <v>833</v>
      </c>
      <c r="B140" s="97">
        <v>1750</v>
      </c>
      <c r="C140" s="97">
        <v>6656.598</v>
      </c>
      <c r="D140" s="97">
        <v>8406.598</v>
      </c>
      <c r="E140" s="160">
        <v>2.8210995248515651E-3</v>
      </c>
    </row>
    <row r="141" spans="1:5">
      <c r="A141" s="100" t="s">
        <v>834</v>
      </c>
      <c r="B141" s="97">
        <v>452.73144000000002</v>
      </c>
      <c r="C141" s="97">
        <v>3334.49118</v>
      </c>
      <c r="D141" s="97">
        <v>3787.22262</v>
      </c>
      <c r="E141" s="160">
        <v>1.2709221891886707E-3</v>
      </c>
    </row>
    <row r="142" spans="1:5">
      <c r="A142" s="100" t="s">
        <v>835</v>
      </c>
      <c r="B142" s="97">
        <v>185312.42575999998</v>
      </c>
      <c r="C142" s="97">
        <v>2675.6455000000001</v>
      </c>
      <c r="D142" s="97">
        <v>187988.07126</v>
      </c>
      <c r="E142" s="160">
        <v>6.3085335888470956E-2</v>
      </c>
    </row>
    <row r="143" spans="1:5">
      <c r="A143" s="100" t="s">
        <v>836</v>
      </c>
      <c r="B143" s="97">
        <v>108654.87479999999</v>
      </c>
      <c r="C143" s="97">
        <v>2364.4331400000001</v>
      </c>
      <c r="D143" s="97">
        <v>111019.30793999998</v>
      </c>
      <c r="E143" s="160">
        <v>3.7256035899288102E-2</v>
      </c>
    </row>
    <row r="144" spans="1:5">
      <c r="A144" s="100" t="s">
        <v>837</v>
      </c>
      <c r="B144" s="97">
        <v>72029.106269999989</v>
      </c>
      <c r="C144" s="97">
        <v>962.83077000000003</v>
      </c>
      <c r="D144" s="97">
        <v>72991.93703999999</v>
      </c>
      <c r="E144" s="160">
        <v>2.4494750302267259E-2</v>
      </c>
    </row>
    <row r="145" spans="1:5">
      <c r="A145" s="100" t="s">
        <v>838</v>
      </c>
      <c r="B145" s="97">
        <v>5086.9742800000004</v>
      </c>
      <c r="C145" s="97">
        <v>66.237610000000004</v>
      </c>
      <c r="D145" s="97">
        <v>5153.2118900000005</v>
      </c>
      <c r="E145" s="160">
        <v>1.7293230405853162E-3</v>
      </c>
    </row>
    <row r="146" spans="1:5">
      <c r="A146" s="100" t="s">
        <v>839</v>
      </c>
      <c r="B146" s="97">
        <v>3882.5528399999998</v>
      </c>
      <c r="C146" s="97">
        <v>16.714959999999998</v>
      </c>
      <c r="D146" s="97">
        <v>3899.2677999999996</v>
      </c>
      <c r="E146" s="160">
        <v>1.3085224888651755E-3</v>
      </c>
    </row>
    <row r="147" spans="1:5">
      <c r="A147" s="72" t="s">
        <v>191</v>
      </c>
      <c r="B147" s="158">
        <v>2513660.7953900001</v>
      </c>
      <c r="C147" s="158">
        <v>466240.45444</v>
      </c>
      <c r="D147" s="158">
        <v>2979901.2498300006</v>
      </c>
      <c r="E147" s="161">
        <v>1</v>
      </c>
    </row>
    <row r="148" spans="1:5">
      <c r="A148" s="54" t="s">
        <v>840</v>
      </c>
      <c r="B148" s="160">
        <v>0.84353828689235966</v>
      </c>
      <c r="C148" s="160">
        <v>0.1564617131076402</v>
      </c>
      <c r="D148" s="160">
        <v>1</v>
      </c>
      <c r="E148" s="234"/>
    </row>
    <row r="149" spans="1:5" ht="30" customHeight="1">
      <c r="A149" s="437" t="s">
        <v>843</v>
      </c>
      <c r="B149" s="73" t="s">
        <v>61</v>
      </c>
      <c r="C149" s="73" t="s">
        <v>59</v>
      </c>
      <c r="D149" s="176" t="s">
        <v>554</v>
      </c>
      <c r="E149" s="73" t="s">
        <v>778</v>
      </c>
    </row>
    <row r="150" spans="1:5">
      <c r="A150" s="100" t="s">
        <v>826</v>
      </c>
      <c r="B150" s="97">
        <v>2</v>
      </c>
      <c r="C150" s="97">
        <v>0</v>
      </c>
      <c r="D150" s="97">
        <v>2</v>
      </c>
      <c r="E150" s="160">
        <v>1.3350243641946466E-4</v>
      </c>
    </row>
    <row r="151" spans="1:5">
      <c r="A151" s="100" t="s">
        <v>827</v>
      </c>
      <c r="B151" s="97">
        <v>16</v>
      </c>
      <c r="C151" s="97">
        <v>0</v>
      </c>
      <c r="D151" s="97">
        <v>16</v>
      </c>
      <c r="E151" s="160">
        <v>1.0680194913557173E-3</v>
      </c>
    </row>
    <row r="152" spans="1:5">
      <c r="A152" s="100" t="s">
        <v>828</v>
      </c>
      <c r="B152" s="97">
        <v>260</v>
      </c>
      <c r="C152" s="97">
        <v>43</v>
      </c>
      <c r="D152" s="97">
        <v>303</v>
      </c>
      <c r="E152" s="160">
        <v>2.0225619117548894E-2</v>
      </c>
    </row>
    <row r="153" spans="1:5">
      <c r="A153" s="100" t="s">
        <v>829</v>
      </c>
      <c r="B153" s="97">
        <v>228</v>
      </c>
      <c r="C153" s="97">
        <v>87</v>
      </c>
      <c r="D153" s="97">
        <v>315</v>
      </c>
      <c r="E153" s="160">
        <v>2.1026633736065684E-2</v>
      </c>
    </row>
    <row r="154" spans="1:5">
      <c r="A154" s="100" t="s">
        <v>830</v>
      </c>
      <c r="B154" s="97">
        <v>138</v>
      </c>
      <c r="C154" s="97">
        <v>34</v>
      </c>
      <c r="D154" s="97">
        <v>172</v>
      </c>
      <c r="E154" s="160">
        <v>1.148120953207396E-2</v>
      </c>
    </row>
    <row r="155" spans="1:5">
      <c r="A155" s="100" t="s">
        <v>831</v>
      </c>
      <c r="B155" s="97">
        <v>119</v>
      </c>
      <c r="C155" s="97">
        <v>51</v>
      </c>
      <c r="D155" s="97">
        <v>170</v>
      </c>
      <c r="E155" s="160">
        <v>1.1347707095654495E-2</v>
      </c>
    </row>
    <row r="156" spans="1:5">
      <c r="A156" s="100" t="s">
        <v>832</v>
      </c>
      <c r="B156" s="97">
        <v>16</v>
      </c>
      <c r="C156" s="97">
        <v>37</v>
      </c>
      <c r="D156" s="97">
        <v>53</v>
      </c>
      <c r="E156" s="160">
        <v>3.5378145651158133E-3</v>
      </c>
    </row>
    <row r="157" spans="1:5">
      <c r="A157" s="100" t="s">
        <v>833</v>
      </c>
      <c r="B157" s="97">
        <v>9</v>
      </c>
      <c r="C157" s="97">
        <v>38</v>
      </c>
      <c r="D157" s="97">
        <v>47</v>
      </c>
      <c r="E157" s="160">
        <v>3.1373072558574192E-3</v>
      </c>
    </row>
    <row r="158" spans="1:5">
      <c r="A158" s="100" t="s">
        <v>834</v>
      </c>
      <c r="B158" s="97">
        <v>4</v>
      </c>
      <c r="C158" s="97">
        <v>26</v>
      </c>
      <c r="D158" s="97">
        <v>30</v>
      </c>
      <c r="E158" s="160">
        <v>2.0025365462919696E-3</v>
      </c>
    </row>
    <row r="159" spans="1:5">
      <c r="A159" s="100" t="s">
        <v>835</v>
      </c>
      <c r="B159" s="97">
        <v>2639</v>
      </c>
      <c r="C159" s="97">
        <v>29</v>
      </c>
      <c r="D159" s="97">
        <v>2668</v>
      </c>
      <c r="E159" s="160">
        <v>0.17809225018356584</v>
      </c>
    </row>
    <row r="160" spans="1:5">
      <c r="A160" s="100" t="s">
        <v>836</v>
      </c>
      <c r="B160" s="97">
        <v>2203</v>
      </c>
      <c r="C160" s="97">
        <v>46</v>
      </c>
      <c r="D160" s="97">
        <v>2249</v>
      </c>
      <c r="E160" s="160">
        <v>0.150123489753688</v>
      </c>
    </row>
    <row r="161" spans="1:5">
      <c r="A161" s="100" t="s">
        <v>837</v>
      </c>
      <c r="B161" s="97">
        <v>4216</v>
      </c>
      <c r="C161" s="97">
        <v>51</v>
      </c>
      <c r="D161" s="97">
        <v>4267</v>
      </c>
      <c r="E161" s="160">
        <v>0.28482744810092786</v>
      </c>
    </row>
    <row r="162" spans="1:5">
      <c r="A162" s="100" t="s">
        <v>838</v>
      </c>
      <c r="B162" s="97">
        <v>1023</v>
      </c>
      <c r="C162" s="97">
        <v>13</v>
      </c>
      <c r="D162" s="97">
        <v>1036</v>
      </c>
      <c r="E162" s="160">
        <v>6.915426206528269E-2</v>
      </c>
    </row>
    <row r="163" spans="1:5">
      <c r="A163" s="100" t="s">
        <v>839</v>
      </c>
      <c r="B163" s="97">
        <v>3642</v>
      </c>
      <c r="C163" s="97">
        <v>11</v>
      </c>
      <c r="D163" s="97">
        <v>3653</v>
      </c>
      <c r="E163" s="160">
        <v>0.2438422001201522</v>
      </c>
    </row>
    <row r="164" spans="1:5">
      <c r="A164" s="72" t="s">
        <v>191</v>
      </c>
      <c r="B164" s="158">
        <v>14515</v>
      </c>
      <c r="C164" s="158">
        <v>466</v>
      </c>
      <c r="D164" s="158">
        <v>14981</v>
      </c>
      <c r="E164" s="161">
        <v>1</v>
      </c>
    </row>
    <row r="165" spans="1:5">
      <c r="A165" s="54" t="s">
        <v>840</v>
      </c>
      <c r="B165" s="106">
        <v>0.96889393231426468</v>
      </c>
      <c r="C165" s="106">
        <v>3.1106067685735265E-2</v>
      </c>
      <c r="D165" s="106">
        <v>1</v>
      </c>
      <c r="E165" s="144"/>
    </row>
    <row r="166" spans="1:5" ht="15.75" thickBot="1">
      <c r="A166" s="252"/>
      <c r="B166" s="253"/>
      <c r="C166" s="253"/>
      <c r="D166" s="254"/>
      <c r="E166" s="254"/>
    </row>
    <row r="167" spans="1:5" ht="15.75" thickTop="1">
      <c r="A167" s="768" t="s">
        <v>1540</v>
      </c>
      <c r="B167" s="769"/>
      <c r="C167" s="769"/>
      <c r="D167" s="769"/>
      <c r="E167" s="769"/>
    </row>
    <row r="168" spans="1:5">
      <c r="A168" s="190"/>
      <c r="B168" s="96"/>
      <c r="C168" s="11"/>
      <c r="D168" s="211"/>
      <c r="E168" s="215"/>
    </row>
    <row r="169" spans="1:5" ht="30" customHeight="1">
      <c r="A169" s="762" t="s">
        <v>475</v>
      </c>
      <c r="B169" s="762"/>
      <c r="C169" s="762"/>
      <c r="D169" s="762"/>
      <c r="E169" s="762"/>
    </row>
    <row r="170" spans="1:5" ht="18">
      <c r="A170" s="763" t="s">
        <v>845</v>
      </c>
      <c r="B170" s="763"/>
      <c r="C170" s="763"/>
      <c r="D170" s="763"/>
      <c r="E170" s="763"/>
    </row>
    <row r="171" spans="1:5" ht="18">
      <c r="A171" s="763" t="s">
        <v>1569</v>
      </c>
      <c r="B171" s="763"/>
      <c r="C171" s="763"/>
      <c r="D171" s="763"/>
      <c r="E171" s="763"/>
    </row>
    <row r="172" spans="1:5" ht="30" customHeight="1">
      <c r="A172" s="764" t="s">
        <v>547</v>
      </c>
      <c r="B172" s="764"/>
      <c r="C172" s="764"/>
      <c r="D172" s="764"/>
      <c r="E172" s="764"/>
    </row>
    <row r="173" spans="1:5">
      <c r="A173" s="99"/>
      <c r="B173" s="101"/>
      <c r="C173" s="205"/>
      <c r="D173" s="205"/>
      <c r="E173" s="98"/>
    </row>
    <row r="174" spans="1:5" ht="30" customHeight="1">
      <c r="A174" s="72" t="s">
        <v>824</v>
      </c>
      <c r="B174" s="73" t="s">
        <v>61</v>
      </c>
      <c r="C174" s="73" t="s">
        <v>59</v>
      </c>
      <c r="D174" s="176" t="s">
        <v>554</v>
      </c>
      <c r="E174" s="73" t="s">
        <v>825</v>
      </c>
    </row>
    <row r="175" spans="1:5">
      <c r="A175" s="100" t="s">
        <v>826</v>
      </c>
      <c r="B175" s="97">
        <v>0</v>
      </c>
      <c r="C175" s="97">
        <v>0</v>
      </c>
      <c r="D175" s="97">
        <v>0</v>
      </c>
      <c r="E175" s="160">
        <v>0</v>
      </c>
    </row>
    <row r="176" spans="1:5">
      <c r="A176" s="100" t="s">
        <v>827</v>
      </c>
      <c r="B176" s="97">
        <v>0</v>
      </c>
      <c r="C176" s="97">
        <v>0</v>
      </c>
      <c r="D176" s="97">
        <v>0</v>
      </c>
      <c r="E176" s="160">
        <v>0</v>
      </c>
    </row>
    <row r="177" spans="1:5">
      <c r="A177" s="100" t="s">
        <v>828</v>
      </c>
      <c r="B177" s="97">
        <v>0</v>
      </c>
      <c r="C177" s="97">
        <v>0</v>
      </c>
      <c r="D177" s="97">
        <v>0</v>
      </c>
      <c r="E177" s="160">
        <v>0</v>
      </c>
    </row>
    <row r="178" spans="1:5">
      <c r="A178" s="100" t="s">
        <v>829</v>
      </c>
      <c r="B178" s="97">
        <v>0</v>
      </c>
      <c r="C178" s="97">
        <v>0</v>
      </c>
      <c r="D178" s="97">
        <v>0</v>
      </c>
      <c r="E178" s="160">
        <v>0</v>
      </c>
    </row>
    <row r="179" spans="1:5">
      <c r="A179" s="100" t="s">
        <v>830</v>
      </c>
      <c r="B179" s="97">
        <v>0</v>
      </c>
      <c r="C179" s="97">
        <v>2000</v>
      </c>
      <c r="D179" s="97">
        <v>2000</v>
      </c>
      <c r="E179" s="160">
        <v>0.10053486316618002</v>
      </c>
    </row>
    <row r="180" spans="1:5">
      <c r="A180" s="100" t="s">
        <v>831</v>
      </c>
      <c r="B180" s="97">
        <v>580</v>
      </c>
      <c r="C180" s="97">
        <v>7158.2965300000005</v>
      </c>
      <c r="D180" s="97">
        <v>7738.2965300000005</v>
      </c>
      <c r="E180" s="160">
        <v>0.38898429139143781</v>
      </c>
    </row>
    <row r="181" spans="1:5">
      <c r="A181" s="100" t="s">
        <v>832</v>
      </c>
      <c r="B181" s="97">
        <v>0</v>
      </c>
      <c r="C181" s="97">
        <v>523.73451999999997</v>
      </c>
      <c r="D181" s="97">
        <v>523.73451999999997</v>
      </c>
      <c r="E181" s="160">
        <v>2.6326789151802484E-2</v>
      </c>
    </row>
    <row r="182" spans="1:5">
      <c r="A182" s="100" t="s">
        <v>833</v>
      </c>
      <c r="B182" s="97">
        <v>0</v>
      </c>
      <c r="C182" s="97">
        <v>873.83829000000003</v>
      </c>
      <c r="D182" s="97">
        <v>873.83829000000003</v>
      </c>
      <c r="E182" s="160">
        <v>4.3925606457259368E-2</v>
      </c>
    </row>
    <row r="183" spans="1:5">
      <c r="A183" s="100" t="s">
        <v>834</v>
      </c>
      <c r="B183" s="97">
        <v>0</v>
      </c>
      <c r="C183" s="97">
        <v>594.37199999999996</v>
      </c>
      <c r="D183" s="97">
        <v>594.37199999999996</v>
      </c>
      <c r="E183" s="160">
        <v>2.987755384490437E-2</v>
      </c>
    </row>
    <row r="184" spans="1:5">
      <c r="A184" s="100" t="s">
        <v>835</v>
      </c>
      <c r="B184" s="97">
        <v>628.70000000000005</v>
      </c>
      <c r="C184" s="97">
        <v>910.79719999999998</v>
      </c>
      <c r="D184" s="97">
        <v>1539.4972</v>
      </c>
      <c r="E184" s="160">
        <v>7.7386570173358635E-2</v>
      </c>
    </row>
    <row r="185" spans="1:5">
      <c r="A185" s="100" t="s">
        <v>836</v>
      </c>
      <c r="B185" s="97">
        <v>502.67402000000004</v>
      </c>
      <c r="C185" s="97">
        <v>974.84703000000002</v>
      </c>
      <c r="D185" s="97">
        <v>1477.5210500000001</v>
      </c>
      <c r="E185" s="160">
        <v>7.4271188293450308E-2</v>
      </c>
    </row>
    <row r="186" spans="1:5">
      <c r="A186" s="100" t="s">
        <v>837</v>
      </c>
      <c r="B186" s="97">
        <v>165.17064999999999</v>
      </c>
      <c r="C186" s="97">
        <v>1949.0054599999999</v>
      </c>
      <c r="D186" s="97">
        <v>2114.1761099999999</v>
      </c>
      <c r="E186" s="160">
        <v>0.10627420296402837</v>
      </c>
    </row>
    <row r="187" spans="1:5">
      <c r="A187" s="100" t="s">
        <v>838</v>
      </c>
      <c r="B187" s="97">
        <v>6</v>
      </c>
      <c r="C187" s="97">
        <v>2753.7006000000001</v>
      </c>
      <c r="D187" s="97">
        <v>2759.7006000000001</v>
      </c>
      <c r="E187" s="160">
        <v>0.13872306110031243</v>
      </c>
    </row>
    <row r="188" spans="1:5">
      <c r="A188" s="100" t="s">
        <v>839</v>
      </c>
      <c r="B188" s="97">
        <v>0</v>
      </c>
      <c r="C188" s="97">
        <v>272.46017999999998</v>
      </c>
      <c r="D188" s="97">
        <v>272.46017999999998</v>
      </c>
      <c r="E188" s="160">
        <v>1.3695873457266387E-2</v>
      </c>
    </row>
    <row r="189" spans="1:5">
      <c r="A189" s="72" t="s">
        <v>191</v>
      </c>
      <c r="B189" s="158">
        <v>1882.5446700000002</v>
      </c>
      <c r="C189" s="158">
        <v>18011.051809999997</v>
      </c>
      <c r="D189" s="158">
        <v>19893.596479999997</v>
      </c>
      <c r="E189" s="161">
        <v>1</v>
      </c>
    </row>
    <row r="190" spans="1:5">
      <c r="A190" s="54" t="s">
        <v>840</v>
      </c>
      <c r="B190" s="160">
        <v>9.4630685401335762E-2</v>
      </c>
      <c r="C190" s="160">
        <v>0.90536931459866432</v>
      </c>
      <c r="D190" s="160">
        <v>1</v>
      </c>
      <c r="E190" s="234"/>
    </row>
    <row r="191" spans="1:5" ht="30" customHeight="1">
      <c r="A191" s="437" t="s">
        <v>843</v>
      </c>
      <c r="B191" s="73" t="s">
        <v>61</v>
      </c>
      <c r="C191" s="73" t="s">
        <v>59</v>
      </c>
      <c r="D191" s="176" t="s">
        <v>554</v>
      </c>
      <c r="E191" s="73" t="s">
        <v>778</v>
      </c>
    </row>
    <row r="192" spans="1:5">
      <c r="A192" s="100" t="s">
        <v>826</v>
      </c>
      <c r="B192" s="97">
        <v>0</v>
      </c>
      <c r="C192" s="97">
        <v>0</v>
      </c>
      <c r="D192" s="97">
        <v>0</v>
      </c>
      <c r="E192" s="160">
        <v>0</v>
      </c>
    </row>
    <row r="193" spans="1:5">
      <c r="A193" s="100" t="s">
        <v>827</v>
      </c>
      <c r="B193" s="97">
        <v>0</v>
      </c>
      <c r="C193" s="97">
        <v>0</v>
      </c>
      <c r="D193" s="97">
        <v>0</v>
      </c>
      <c r="E193" s="160">
        <v>0</v>
      </c>
    </row>
    <row r="194" spans="1:5">
      <c r="A194" s="100" t="s">
        <v>828</v>
      </c>
      <c r="B194" s="97">
        <v>0</v>
      </c>
      <c r="C194" s="97">
        <v>0</v>
      </c>
      <c r="D194" s="97">
        <v>0</v>
      </c>
      <c r="E194" s="160">
        <v>0</v>
      </c>
    </row>
    <row r="195" spans="1:5">
      <c r="A195" s="100" t="s">
        <v>829</v>
      </c>
      <c r="B195" s="97">
        <v>0</v>
      </c>
      <c r="C195" s="97">
        <v>0</v>
      </c>
      <c r="D195" s="97">
        <v>0</v>
      </c>
      <c r="E195" s="160">
        <v>0</v>
      </c>
    </row>
    <row r="196" spans="1:5">
      <c r="A196" s="100" t="s">
        <v>830</v>
      </c>
      <c r="B196" s="97">
        <v>0</v>
      </c>
      <c r="C196" s="97">
        <v>2</v>
      </c>
      <c r="D196" s="97">
        <v>2</v>
      </c>
      <c r="E196" s="160">
        <v>2.4096385542168677E-3</v>
      </c>
    </row>
    <row r="197" spans="1:5">
      <c r="A197" s="100" t="s">
        <v>831</v>
      </c>
      <c r="B197" s="97">
        <v>1</v>
      </c>
      <c r="C197" s="97">
        <v>12</v>
      </c>
      <c r="D197" s="97">
        <v>13</v>
      </c>
      <c r="E197" s="160">
        <v>1.566265060240964E-2</v>
      </c>
    </row>
    <row r="198" spans="1:5">
      <c r="A198" s="100" t="s">
        <v>832</v>
      </c>
      <c r="B198" s="97">
        <v>0</v>
      </c>
      <c r="C198" s="97">
        <v>2</v>
      </c>
      <c r="D198" s="97">
        <v>2</v>
      </c>
      <c r="E198" s="160">
        <v>2.4096385542168677E-3</v>
      </c>
    </row>
    <row r="199" spans="1:5">
      <c r="A199" s="100" t="s">
        <v>833</v>
      </c>
      <c r="B199" s="97">
        <v>0</v>
      </c>
      <c r="C199" s="97">
        <v>6</v>
      </c>
      <c r="D199" s="97">
        <v>6</v>
      </c>
      <c r="E199" s="160">
        <v>7.2289156626506026E-3</v>
      </c>
    </row>
    <row r="200" spans="1:5">
      <c r="A200" s="100" t="s">
        <v>834</v>
      </c>
      <c r="B200" s="97">
        <v>0</v>
      </c>
      <c r="C200" s="97">
        <v>5</v>
      </c>
      <c r="D200" s="97">
        <v>5</v>
      </c>
      <c r="E200" s="160">
        <v>6.024096385542169E-3</v>
      </c>
    </row>
    <row r="201" spans="1:5">
      <c r="A201" s="100" t="s">
        <v>835</v>
      </c>
      <c r="B201" s="97">
        <v>9</v>
      </c>
      <c r="C201" s="97">
        <v>11</v>
      </c>
      <c r="D201" s="97">
        <v>20</v>
      </c>
      <c r="E201" s="160">
        <v>2.4096385542168676E-2</v>
      </c>
    </row>
    <row r="202" spans="1:5">
      <c r="A202" s="100" t="s">
        <v>836</v>
      </c>
      <c r="B202" s="97">
        <v>10</v>
      </c>
      <c r="C202" s="97">
        <v>21</v>
      </c>
      <c r="D202" s="97">
        <v>31</v>
      </c>
      <c r="E202" s="160">
        <v>3.7349397590361447E-2</v>
      </c>
    </row>
    <row r="203" spans="1:5">
      <c r="A203" s="100" t="s">
        <v>837</v>
      </c>
      <c r="B203" s="97">
        <v>8</v>
      </c>
      <c r="C203" s="97">
        <v>150</v>
      </c>
      <c r="D203" s="97">
        <v>158</v>
      </c>
      <c r="E203" s="160">
        <v>0.19036144578313252</v>
      </c>
    </row>
    <row r="204" spans="1:5">
      <c r="A204" s="100" t="s">
        <v>838</v>
      </c>
      <c r="B204" s="97">
        <v>1</v>
      </c>
      <c r="C204" s="97">
        <v>421</v>
      </c>
      <c r="D204" s="97">
        <v>422</v>
      </c>
      <c r="E204" s="160">
        <v>0.50843373493975907</v>
      </c>
    </row>
    <row r="205" spans="1:5">
      <c r="A205" s="100" t="s">
        <v>839</v>
      </c>
      <c r="B205" s="97">
        <v>0</v>
      </c>
      <c r="C205" s="97">
        <v>171</v>
      </c>
      <c r="D205" s="97">
        <v>171</v>
      </c>
      <c r="E205" s="160">
        <v>0.20602409638554217</v>
      </c>
    </row>
    <row r="206" spans="1:5">
      <c r="A206" s="72" t="s">
        <v>191</v>
      </c>
      <c r="B206" s="158">
        <v>29</v>
      </c>
      <c r="C206" s="158">
        <v>801</v>
      </c>
      <c r="D206" s="158">
        <v>830</v>
      </c>
      <c r="E206" s="161">
        <v>1</v>
      </c>
    </row>
    <row r="207" spans="1:5">
      <c r="A207" s="54" t="s">
        <v>840</v>
      </c>
      <c r="B207" s="106">
        <v>3.4939759036144581E-2</v>
      </c>
      <c r="C207" s="106">
        <v>0.96506024096385545</v>
      </c>
      <c r="D207" s="106">
        <v>1</v>
      </c>
      <c r="E207" s="144"/>
    </row>
    <row r="208" spans="1:5" ht="15.75" thickBot="1">
      <c r="A208" s="252"/>
      <c r="B208" s="253"/>
      <c r="C208" s="253"/>
      <c r="D208" s="254"/>
      <c r="E208" s="254"/>
    </row>
    <row r="209" spans="1:5" ht="15.75" thickTop="1">
      <c r="A209" s="768" t="s">
        <v>1541</v>
      </c>
      <c r="B209" s="769"/>
      <c r="C209" s="769"/>
      <c r="D209" s="769"/>
      <c r="E209" s="769"/>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34"/>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26" ht="30" customHeight="1">
      <c r="A1" s="724" t="s">
        <v>477</v>
      </c>
      <c r="B1" s="724"/>
      <c r="C1" s="724"/>
      <c r="D1" s="724"/>
      <c r="E1" s="724"/>
      <c r="F1" s="724"/>
      <c r="G1" s="11"/>
      <c r="H1" s="11"/>
      <c r="I1" s="11"/>
      <c r="J1" s="11"/>
      <c r="K1" s="11"/>
      <c r="L1" s="11"/>
      <c r="M1" s="11"/>
      <c r="N1" s="11"/>
      <c r="O1" s="11"/>
      <c r="P1" s="11"/>
      <c r="Q1" s="11"/>
      <c r="R1" s="11"/>
      <c r="S1" s="11"/>
      <c r="T1" s="11"/>
      <c r="U1" s="11"/>
      <c r="V1" s="11"/>
      <c r="W1" s="11"/>
      <c r="X1" s="11"/>
      <c r="Y1" s="11"/>
      <c r="Z1" s="11"/>
    </row>
    <row r="2" spans="1:26" ht="18">
      <c r="A2" s="725" t="s">
        <v>523</v>
      </c>
      <c r="B2" s="725"/>
      <c r="C2" s="725"/>
      <c r="D2" s="725"/>
      <c r="E2" s="725"/>
      <c r="F2" s="725"/>
      <c r="G2" s="11"/>
      <c r="H2" s="11"/>
      <c r="I2" s="11"/>
      <c r="J2" s="11"/>
      <c r="K2" s="11"/>
      <c r="L2" s="11"/>
      <c r="M2" s="11"/>
      <c r="N2" s="11"/>
      <c r="O2" s="11"/>
      <c r="P2" s="11"/>
      <c r="Q2" s="11"/>
      <c r="R2" s="11"/>
      <c r="S2" s="11"/>
      <c r="T2" s="11"/>
      <c r="U2" s="11"/>
      <c r="V2" s="11"/>
      <c r="W2" s="11"/>
      <c r="X2" s="11"/>
      <c r="Y2" s="11"/>
      <c r="Z2" s="11"/>
    </row>
    <row r="3" spans="1:26" ht="18">
      <c r="A3" s="725" t="s">
        <v>1569</v>
      </c>
      <c r="B3" s="725"/>
      <c r="C3" s="725"/>
      <c r="D3" s="725"/>
      <c r="E3" s="725"/>
      <c r="F3" s="725"/>
      <c r="G3" s="11"/>
      <c r="H3" s="11"/>
      <c r="I3" s="11"/>
      <c r="J3" s="11"/>
      <c r="K3" s="11"/>
      <c r="L3" s="11"/>
      <c r="M3" s="11"/>
      <c r="N3" s="11"/>
      <c r="O3" s="11"/>
      <c r="P3" s="11"/>
      <c r="Q3" s="11"/>
      <c r="R3" s="11"/>
      <c r="S3" s="11"/>
      <c r="T3" s="11"/>
      <c r="U3" s="11"/>
      <c r="V3" s="11"/>
      <c r="W3" s="11"/>
      <c r="X3" s="11"/>
      <c r="Y3" s="11"/>
      <c r="Z3" s="11"/>
    </row>
    <row r="4" spans="1:26" ht="30" customHeight="1">
      <c r="A4" s="729" t="s">
        <v>547</v>
      </c>
      <c r="B4" s="729"/>
      <c r="C4" s="729"/>
      <c r="D4" s="729"/>
      <c r="E4" s="729"/>
      <c r="F4" s="729"/>
      <c r="G4" s="11"/>
      <c r="H4" s="11"/>
      <c r="I4" s="11"/>
      <c r="J4" s="11"/>
      <c r="K4" s="11"/>
      <c r="L4" s="11"/>
      <c r="M4" s="11"/>
      <c r="N4" s="11"/>
      <c r="O4" s="11"/>
      <c r="P4" s="11"/>
      <c r="Q4" s="11"/>
      <c r="R4" s="11"/>
      <c r="S4" s="11"/>
      <c r="T4" s="11"/>
      <c r="U4" s="11"/>
      <c r="V4" s="11"/>
      <c r="W4" s="11"/>
      <c r="X4" s="11"/>
      <c r="Y4" s="11"/>
      <c r="Z4" s="11"/>
    </row>
    <row r="5" spans="1:26" ht="3.75" customHeight="1">
      <c r="A5" s="188"/>
      <c r="B5" s="189"/>
      <c r="C5" s="189"/>
      <c r="D5" s="189"/>
      <c r="E5" s="189"/>
      <c r="F5" s="189"/>
      <c r="G5" s="11"/>
      <c r="H5" s="11"/>
      <c r="I5" s="11"/>
      <c r="J5" s="11"/>
      <c r="K5" s="11"/>
      <c r="L5" s="11"/>
      <c r="M5" s="11"/>
      <c r="N5" s="11"/>
      <c r="O5" s="11"/>
      <c r="P5" s="11"/>
      <c r="Q5" s="11"/>
      <c r="R5" s="11"/>
      <c r="S5" s="11"/>
      <c r="T5" s="11"/>
      <c r="U5" s="11"/>
      <c r="V5" s="11"/>
      <c r="W5" s="11"/>
      <c r="X5" s="11"/>
      <c r="Y5" s="11"/>
      <c r="Z5" s="11"/>
    </row>
    <row r="6" spans="1:26" ht="30" customHeight="1" thickBot="1">
      <c r="A6" s="385"/>
      <c r="B6" s="386" t="s">
        <v>187</v>
      </c>
      <c r="C6" s="386" t="s">
        <v>188</v>
      </c>
      <c r="D6" s="386" t="s">
        <v>189</v>
      </c>
      <c r="E6" s="386" t="s">
        <v>190</v>
      </c>
      <c r="F6" s="386" t="s">
        <v>191</v>
      </c>
      <c r="G6" s="11"/>
      <c r="H6" s="11"/>
      <c r="I6" s="11"/>
      <c r="J6" s="11"/>
      <c r="K6" s="11"/>
      <c r="L6" s="11"/>
      <c r="M6" s="11"/>
      <c r="N6" s="11"/>
      <c r="O6" s="11"/>
      <c r="P6" s="11"/>
      <c r="Q6" s="11"/>
      <c r="R6" s="11"/>
      <c r="S6" s="11"/>
      <c r="T6" s="11"/>
      <c r="U6" s="11"/>
      <c r="V6" s="11"/>
      <c r="W6" s="11"/>
      <c r="X6" s="11"/>
      <c r="Y6" s="11"/>
      <c r="Z6" s="11"/>
    </row>
    <row r="7" spans="1:26">
      <c r="A7" s="387" t="s">
        <v>192</v>
      </c>
      <c r="B7" s="388">
        <v>3322100.11552</v>
      </c>
      <c r="C7" s="388">
        <v>569387.17475999997</v>
      </c>
      <c r="D7" s="388">
        <v>0</v>
      </c>
      <c r="E7" s="388">
        <v>0</v>
      </c>
      <c r="F7" s="388">
        <v>3891487.2902800003</v>
      </c>
      <c r="G7" s="190">
        <f>SUM(F8,F17,F26,F69,F75,F81,F91,F101,F107)-F7</f>
        <v>0</v>
      </c>
      <c r="H7" s="11"/>
      <c r="I7" s="11"/>
      <c r="J7" s="11"/>
      <c r="K7" s="11"/>
      <c r="L7" s="11"/>
      <c r="M7" s="11"/>
      <c r="N7" s="11"/>
      <c r="O7" s="11"/>
      <c r="P7" s="11"/>
      <c r="Q7" s="11"/>
      <c r="R7" s="11"/>
      <c r="S7" s="11"/>
      <c r="T7" s="11"/>
      <c r="U7" s="11"/>
      <c r="V7" s="11"/>
      <c r="W7" s="11"/>
      <c r="X7" s="11"/>
      <c r="Y7" s="11"/>
      <c r="Z7" s="11"/>
    </row>
    <row r="8" spans="1:26">
      <c r="A8" s="187" t="s">
        <v>193</v>
      </c>
      <c r="B8" s="57">
        <v>266592.0882</v>
      </c>
      <c r="C8" s="57">
        <v>97070.669609999997</v>
      </c>
      <c r="D8" s="57">
        <v>0</v>
      </c>
      <c r="E8" s="57">
        <v>0</v>
      </c>
      <c r="F8" s="57">
        <v>363662.75780999998</v>
      </c>
      <c r="G8" s="190">
        <f>SUM(F9:F16)-F8</f>
        <v>0</v>
      </c>
      <c r="H8" s="11"/>
      <c r="I8" s="11"/>
      <c r="J8" s="11"/>
      <c r="K8" s="11"/>
      <c r="L8" s="11"/>
      <c r="M8" s="11"/>
      <c r="N8" s="11"/>
      <c r="O8" s="11"/>
      <c r="P8" s="11"/>
      <c r="Q8" s="11"/>
      <c r="R8" s="11"/>
      <c r="S8" s="11"/>
      <c r="T8" s="11"/>
      <c r="U8" s="11"/>
      <c r="V8" s="11"/>
      <c r="W8" s="11"/>
      <c r="X8" s="11"/>
      <c r="Y8" s="11"/>
      <c r="Z8" s="11"/>
    </row>
    <row r="9" spans="1:26">
      <c r="A9" s="58" t="s">
        <v>194</v>
      </c>
      <c r="B9" s="95">
        <v>33313.352399999996</v>
      </c>
      <c r="C9" s="95">
        <v>32555.50891</v>
      </c>
      <c r="D9" s="95">
        <v>0</v>
      </c>
      <c r="E9" s="95">
        <v>0</v>
      </c>
      <c r="F9" s="95">
        <v>65868.861310000008</v>
      </c>
      <c r="G9" s="11"/>
      <c r="H9" s="11"/>
      <c r="I9" s="11"/>
      <c r="J9" s="11"/>
      <c r="K9" s="11"/>
      <c r="L9" s="11"/>
      <c r="M9" s="11"/>
      <c r="N9" s="11"/>
      <c r="O9" s="11"/>
      <c r="P9" s="11"/>
      <c r="Q9" s="11"/>
      <c r="R9" s="11"/>
      <c r="S9" s="11"/>
      <c r="T9" s="11"/>
      <c r="U9" s="11"/>
      <c r="V9" s="11"/>
      <c r="W9" s="11"/>
      <c r="X9" s="11"/>
      <c r="Y9" s="11"/>
      <c r="Z9" s="11"/>
    </row>
    <row r="10" spans="1:26">
      <c r="A10" s="58" t="s">
        <v>195</v>
      </c>
      <c r="B10" s="95">
        <v>79360.575060000003</v>
      </c>
      <c r="C10" s="95">
        <v>48840.10224</v>
      </c>
      <c r="D10" s="95">
        <v>0</v>
      </c>
      <c r="E10" s="95">
        <v>0</v>
      </c>
      <c r="F10" s="95">
        <v>128200.6773</v>
      </c>
      <c r="G10" s="11"/>
      <c r="H10" s="11"/>
      <c r="I10" s="11"/>
      <c r="J10" s="11"/>
      <c r="K10" s="11"/>
      <c r="L10" s="11"/>
      <c r="M10" s="11"/>
      <c r="N10" s="11"/>
      <c r="O10" s="11"/>
      <c r="P10" s="11"/>
      <c r="Q10" s="11"/>
      <c r="R10" s="11"/>
      <c r="S10" s="11"/>
      <c r="T10" s="11"/>
      <c r="U10" s="11"/>
      <c r="V10" s="11"/>
      <c r="W10" s="11"/>
      <c r="X10" s="11"/>
      <c r="Y10" s="11"/>
      <c r="Z10" s="11"/>
    </row>
    <row r="11" spans="1:26">
      <c r="A11" s="58" t="s">
        <v>196</v>
      </c>
      <c r="B11" s="95">
        <v>153918.16074000002</v>
      </c>
      <c r="C11" s="95">
        <v>15675.05846</v>
      </c>
      <c r="D11" s="95">
        <v>0</v>
      </c>
      <c r="E11" s="95">
        <v>0</v>
      </c>
      <c r="F11" s="95">
        <v>169593.21919999999</v>
      </c>
      <c r="G11" s="11"/>
      <c r="H11" s="11"/>
      <c r="I11" s="11"/>
      <c r="J11" s="11"/>
      <c r="K11" s="11"/>
      <c r="L11" s="11"/>
      <c r="M11" s="11"/>
      <c r="N11" s="11"/>
      <c r="O11" s="11"/>
      <c r="P11" s="11"/>
      <c r="Q11" s="11"/>
      <c r="R11" s="11"/>
      <c r="S11" s="11"/>
      <c r="T11" s="11"/>
      <c r="U11" s="11"/>
      <c r="V11" s="11"/>
      <c r="W11" s="11"/>
      <c r="X11" s="11"/>
      <c r="Y11" s="11"/>
      <c r="Z11" s="11"/>
    </row>
    <row r="12" spans="1:26">
      <c r="A12" s="58" t="s">
        <v>197</v>
      </c>
      <c r="B12" s="95">
        <v>0</v>
      </c>
      <c r="C12" s="95">
        <v>0</v>
      </c>
      <c r="D12" s="95">
        <v>0</v>
      </c>
      <c r="E12" s="95">
        <v>0</v>
      </c>
      <c r="F12" s="95">
        <v>0</v>
      </c>
      <c r="G12" s="11"/>
      <c r="H12" s="11"/>
      <c r="I12" s="11"/>
      <c r="J12" s="11"/>
      <c r="K12" s="11"/>
      <c r="L12" s="11"/>
      <c r="M12" s="11"/>
      <c r="N12" s="11"/>
      <c r="O12" s="11"/>
      <c r="P12" s="11"/>
      <c r="Q12" s="11"/>
      <c r="R12" s="11"/>
      <c r="S12" s="11"/>
      <c r="T12" s="11"/>
      <c r="U12" s="11"/>
      <c r="V12" s="11"/>
      <c r="W12" s="11"/>
      <c r="X12" s="11"/>
      <c r="Y12" s="11"/>
      <c r="Z12" s="11"/>
    </row>
    <row r="13" spans="1:26">
      <c r="A13" s="58" t="s">
        <v>198</v>
      </c>
      <c r="B13" s="95">
        <v>0</v>
      </c>
      <c r="C13" s="95">
        <v>0</v>
      </c>
      <c r="D13" s="95">
        <v>0</v>
      </c>
      <c r="E13" s="95">
        <v>0</v>
      </c>
      <c r="F13" s="95">
        <v>0</v>
      </c>
      <c r="G13" s="11"/>
      <c r="H13" s="11"/>
      <c r="I13" s="11"/>
      <c r="J13" s="11"/>
      <c r="K13" s="11"/>
      <c r="L13" s="11"/>
      <c r="M13" s="11"/>
      <c r="N13" s="11"/>
      <c r="O13" s="11"/>
      <c r="P13" s="11"/>
      <c r="Q13" s="11"/>
      <c r="R13" s="11"/>
      <c r="S13" s="11"/>
      <c r="T13" s="11"/>
      <c r="U13" s="11"/>
      <c r="V13" s="11"/>
      <c r="W13" s="11"/>
      <c r="X13" s="11"/>
      <c r="Y13" s="11"/>
      <c r="Z13" s="11"/>
    </row>
    <row r="14" spans="1:26">
      <c r="A14" s="58" t="s">
        <v>199</v>
      </c>
      <c r="B14" s="95">
        <v>0</v>
      </c>
      <c r="C14" s="95">
        <v>0</v>
      </c>
      <c r="D14" s="95">
        <v>0</v>
      </c>
      <c r="E14" s="95">
        <v>0</v>
      </c>
      <c r="F14" s="95">
        <v>0</v>
      </c>
      <c r="G14" s="11"/>
      <c r="H14" s="11"/>
      <c r="I14" s="11"/>
      <c r="J14" s="11"/>
      <c r="K14" s="11"/>
      <c r="L14" s="11"/>
      <c r="M14" s="11"/>
      <c r="N14" s="11"/>
      <c r="O14" s="11"/>
      <c r="P14" s="11"/>
      <c r="Q14" s="11"/>
      <c r="R14" s="11"/>
      <c r="S14" s="11"/>
      <c r="T14" s="11"/>
      <c r="U14" s="11"/>
      <c r="V14" s="11"/>
      <c r="W14" s="11"/>
      <c r="X14" s="11"/>
      <c r="Y14" s="11"/>
      <c r="Z14" s="11"/>
    </row>
    <row r="15" spans="1:26">
      <c r="A15" s="58" t="s">
        <v>200</v>
      </c>
      <c r="B15" s="95">
        <v>0</v>
      </c>
      <c r="C15" s="95">
        <v>0</v>
      </c>
      <c r="D15" s="95">
        <v>0</v>
      </c>
      <c r="E15" s="95">
        <v>0</v>
      </c>
      <c r="F15" s="95">
        <v>0</v>
      </c>
      <c r="G15" s="11"/>
      <c r="H15" s="11"/>
      <c r="I15" s="11"/>
      <c r="J15" s="11"/>
      <c r="K15" s="11"/>
      <c r="L15" s="11"/>
      <c r="M15" s="11"/>
      <c r="N15" s="11"/>
      <c r="O15" s="11"/>
      <c r="P15" s="11"/>
      <c r="Q15" s="11"/>
      <c r="R15" s="11"/>
      <c r="S15" s="11"/>
      <c r="T15" s="11"/>
      <c r="U15" s="11"/>
      <c r="V15" s="11"/>
      <c r="W15" s="11"/>
      <c r="X15" s="11"/>
      <c r="Y15" s="11"/>
      <c r="Z15" s="11"/>
    </row>
    <row r="16" spans="1:26">
      <c r="A16" s="58" t="s">
        <v>201</v>
      </c>
      <c r="B16" s="95">
        <v>0</v>
      </c>
      <c r="C16" s="95">
        <v>0</v>
      </c>
      <c r="D16" s="95">
        <v>0</v>
      </c>
      <c r="E16" s="95">
        <v>0</v>
      </c>
      <c r="F16" s="95">
        <v>0</v>
      </c>
      <c r="G16" s="11"/>
      <c r="H16" s="11"/>
      <c r="I16" s="11"/>
      <c r="J16" s="11"/>
      <c r="K16" s="11"/>
      <c r="L16" s="11"/>
      <c r="M16" s="11"/>
      <c r="N16" s="11"/>
      <c r="O16" s="11"/>
      <c r="P16" s="11"/>
      <c r="Q16" s="11"/>
      <c r="R16" s="11"/>
      <c r="S16" s="11"/>
      <c r="T16" s="11"/>
      <c r="U16" s="11"/>
      <c r="V16" s="11"/>
      <c r="W16" s="11"/>
      <c r="X16" s="11"/>
      <c r="Y16" s="11"/>
      <c r="Z16" s="11"/>
    </row>
    <row r="17" spans="1:26">
      <c r="A17" s="187" t="s">
        <v>202</v>
      </c>
      <c r="B17" s="57">
        <v>252082.23366</v>
      </c>
      <c r="C17" s="57">
        <v>140192.10615000001</v>
      </c>
      <c r="D17" s="57">
        <v>0</v>
      </c>
      <c r="E17" s="57">
        <v>0</v>
      </c>
      <c r="F17" s="57">
        <v>392274.33980999998</v>
      </c>
      <c r="G17" s="190">
        <f>SUM(F18:F25)-F17</f>
        <v>0</v>
      </c>
      <c r="H17" s="11"/>
      <c r="I17" s="11"/>
      <c r="J17" s="11"/>
      <c r="K17" s="11"/>
      <c r="L17" s="11"/>
      <c r="M17" s="11"/>
      <c r="N17" s="11"/>
      <c r="O17" s="11"/>
      <c r="P17" s="11"/>
      <c r="Q17" s="11"/>
      <c r="R17" s="11"/>
      <c r="S17" s="11"/>
      <c r="T17" s="11"/>
      <c r="U17" s="11"/>
      <c r="V17" s="11"/>
      <c r="W17" s="11"/>
      <c r="X17" s="11"/>
      <c r="Y17" s="11"/>
      <c r="Z17" s="11"/>
    </row>
    <row r="18" spans="1:26">
      <c r="A18" s="58" t="s">
        <v>203</v>
      </c>
      <c r="B18" s="95">
        <v>0</v>
      </c>
      <c r="C18" s="95">
        <v>0</v>
      </c>
      <c r="D18" s="95">
        <v>0</v>
      </c>
      <c r="E18" s="95">
        <v>0</v>
      </c>
      <c r="F18" s="95">
        <v>0</v>
      </c>
      <c r="G18" s="11"/>
      <c r="H18" s="11"/>
      <c r="I18" s="11"/>
      <c r="J18" s="11"/>
      <c r="K18" s="11"/>
      <c r="L18" s="11"/>
      <c r="M18" s="11"/>
      <c r="N18" s="11"/>
      <c r="O18" s="11"/>
      <c r="P18" s="11"/>
      <c r="Q18" s="11"/>
      <c r="R18" s="11"/>
      <c r="S18" s="11"/>
      <c r="T18" s="11"/>
      <c r="U18" s="11"/>
      <c r="V18" s="11"/>
      <c r="W18" s="11"/>
      <c r="X18" s="11"/>
      <c r="Y18" s="11"/>
      <c r="Z18" s="11"/>
    </row>
    <row r="19" spans="1:26">
      <c r="A19" s="58" t="s">
        <v>204</v>
      </c>
      <c r="B19" s="95">
        <v>184851.62408000001</v>
      </c>
      <c r="C19" s="95">
        <v>33738.493270000006</v>
      </c>
      <c r="D19" s="95">
        <v>0</v>
      </c>
      <c r="E19" s="95">
        <v>0</v>
      </c>
      <c r="F19" s="95">
        <v>218590.11734999999</v>
      </c>
      <c r="G19" s="11"/>
      <c r="H19" s="11"/>
      <c r="I19" s="11"/>
      <c r="J19" s="11"/>
      <c r="K19" s="11"/>
      <c r="L19" s="11"/>
      <c r="M19" s="11"/>
      <c r="N19" s="11"/>
      <c r="O19" s="11"/>
      <c r="P19" s="11"/>
      <c r="Q19" s="11"/>
      <c r="R19" s="11"/>
      <c r="S19" s="11"/>
      <c r="T19" s="11"/>
      <c r="U19" s="11"/>
      <c r="V19" s="11"/>
      <c r="W19" s="11"/>
      <c r="X19" s="11"/>
      <c r="Y19" s="11"/>
      <c r="Z19" s="11"/>
    </row>
    <row r="20" spans="1:26">
      <c r="A20" s="58" t="s">
        <v>205</v>
      </c>
      <c r="B20" s="95">
        <v>0</v>
      </c>
      <c r="C20" s="95">
        <v>0</v>
      </c>
      <c r="D20" s="95">
        <v>0</v>
      </c>
      <c r="E20" s="95">
        <v>0</v>
      </c>
      <c r="F20" s="95">
        <v>0</v>
      </c>
      <c r="G20" s="11"/>
      <c r="H20" s="11"/>
      <c r="I20" s="11"/>
      <c r="J20" s="11"/>
      <c r="K20" s="11"/>
      <c r="L20" s="11"/>
      <c r="M20" s="11"/>
      <c r="N20" s="11"/>
      <c r="O20" s="11"/>
      <c r="P20" s="11"/>
      <c r="Q20" s="11"/>
      <c r="R20" s="11"/>
      <c r="S20" s="11"/>
      <c r="T20" s="11"/>
      <c r="U20" s="11"/>
      <c r="V20" s="11"/>
      <c r="W20" s="11"/>
      <c r="X20" s="11"/>
      <c r="Y20" s="11"/>
      <c r="Z20" s="11"/>
    </row>
    <row r="21" spans="1:26">
      <c r="A21" s="58" t="s">
        <v>206</v>
      </c>
      <c r="B21" s="95">
        <v>0</v>
      </c>
      <c r="C21" s="95">
        <v>0</v>
      </c>
      <c r="D21" s="95">
        <v>0</v>
      </c>
      <c r="E21" s="95">
        <v>0</v>
      </c>
      <c r="F21" s="95">
        <v>0</v>
      </c>
      <c r="G21" s="11"/>
      <c r="H21" s="11"/>
      <c r="I21" s="11"/>
      <c r="J21" s="11"/>
      <c r="K21" s="11"/>
      <c r="L21" s="11"/>
      <c r="M21" s="11"/>
      <c r="N21" s="11"/>
      <c r="O21" s="11"/>
      <c r="P21" s="11"/>
      <c r="Q21" s="11"/>
      <c r="R21" s="11"/>
      <c r="S21" s="11"/>
      <c r="T21" s="11"/>
      <c r="U21" s="11"/>
      <c r="V21" s="11"/>
      <c r="W21" s="11"/>
      <c r="X21" s="11"/>
      <c r="Y21" s="11"/>
      <c r="Z21" s="11"/>
    </row>
    <row r="22" spans="1:26">
      <c r="A22" s="58" t="s">
        <v>207</v>
      </c>
      <c r="B22" s="95">
        <v>747.09481999999991</v>
      </c>
      <c r="C22" s="95">
        <v>31641.299420000003</v>
      </c>
      <c r="D22" s="95">
        <v>0</v>
      </c>
      <c r="E22" s="95">
        <v>0</v>
      </c>
      <c r="F22" s="95">
        <v>32388.394239999998</v>
      </c>
      <c r="G22" s="11"/>
      <c r="H22" s="11"/>
      <c r="I22" s="11"/>
      <c r="J22" s="11"/>
      <c r="K22" s="11"/>
      <c r="L22" s="11"/>
      <c r="M22" s="11"/>
      <c r="N22" s="11"/>
      <c r="O22" s="11"/>
      <c r="P22" s="11"/>
      <c r="Q22" s="11"/>
      <c r="R22" s="11"/>
      <c r="S22" s="11"/>
      <c r="T22" s="11"/>
      <c r="U22" s="11"/>
      <c r="V22" s="11"/>
      <c r="W22" s="11"/>
      <c r="X22" s="11"/>
      <c r="Y22" s="11"/>
      <c r="Z22" s="11"/>
    </row>
    <row r="23" spans="1:26">
      <c r="A23" s="58" t="s">
        <v>208</v>
      </c>
      <c r="B23" s="95">
        <v>66036.914700000008</v>
      </c>
      <c r="C23" s="95">
        <v>74812.31345999999</v>
      </c>
      <c r="D23" s="95">
        <v>0</v>
      </c>
      <c r="E23" s="95">
        <v>0</v>
      </c>
      <c r="F23" s="95">
        <v>140849.22816</v>
      </c>
      <c r="G23" s="11"/>
      <c r="H23" s="11"/>
      <c r="I23" s="11"/>
      <c r="J23" s="11"/>
      <c r="K23" s="11"/>
      <c r="L23" s="11"/>
      <c r="M23" s="11"/>
      <c r="N23" s="11"/>
      <c r="O23" s="11"/>
      <c r="P23" s="11"/>
      <c r="Q23" s="11"/>
      <c r="R23" s="11"/>
      <c r="S23" s="11"/>
      <c r="T23" s="11"/>
      <c r="U23" s="11"/>
      <c r="V23" s="11"/>
      <c r="W23" s="11"/>
      <c r="X23" s="11"/>
      <c r="Y23" s="11"/>
      <c r="Z23" s="11"/>
    </row>
    <row r="24" spans="1:26">
      <c r="A24" s="58" t="s">
        <v>209</v>
      </c>
      <c r="B24" s="95">
        <v>446.60005999999998</v>
      </c>
      <c r="C24" s="95">
        <v>0</v>
      </c>
      <c r="D24" s="95">
        <v>0</v>
      </c>
      <c r="E24" s="95">
        <v>0</v>
      </c>
      <c r="F24" s="95">
        <v>446.60005999999998</v>
      </c>
      <c r="G24" s="11"/>
      <c r="H24" s="11"/>
      <c r="I24" s="11"/>
      <c r="J24" s="11"/>
      <c r="K24" s="11"/>
      <c r="L24" s="11"/>
      <c r="M24" s="11"/>
      <c r="N24" s="11"/>
      <c r="O24" s="11"/>
      <c r="P24" s="11"/>
      <c r="Q24" s="11"/>
      <c r="R24" s="11"/>
      <c r="S24" s="11"/>
      <c r="T24" s="11"/>
      <c r="U24" s="11"/>
      <c r="V24" s="11"/>
      <c r="W24" s="11"/>
      <c r="X24" s="11"/>
      <c r="Y24" s="11"/>
      <c r="Z24" s="11"/>
    </row>
    <row r="25" spans="1:26">
      <c r="A25" s="58" t="s">
        <v>210</v>
      </c>
      <c r="B25" s="95">
        <v>0</v>
      </c>
      <c r="C25" s="95">
        <v>0</v>
      </c>
      <c r="D25" s="95">
        <v>0</v>
      </c>
      <c r="E25" s="95">
        <v>0</v>
      </c>
      <c r="F25" s="95">
        <v>0</v>
      </c>
      <c r="G25" s="11"/>
      <c r="H25" s="11"/>
      <c r="I25" s="11"/>
      <c r="J25" s="11"/>
      <c r="K25" s="11"/>
      <c r="L25" s="11"/>
      <c r="M25" s="11"/>
      <c r="N25" s="11"/>
      <c r="O25" s="11"/>
      <c r="P25" s="11"/>
      <c r="Q25" s="11"/>
      <c r="R25" s="11"/>
      <c r="S25" s="11"/>
      <c r="T25" s="11"/>
      <c r="U25" s="11"/>
      <c r="V25" s="11"/>
      <c r="W25" s="11"/>
      <c r="X25" s="11"/>
      <c r="Y25" s="11"/>
      <c r="Z25" s="11"/>
    </row>
    <row r="26" spans="1:26">
      <c r="A26" s="187" t="s">
        <v>211</v>
      </c>
      <c r="B26" s="57">
        <v>2671015.8065999998</v>
      </c>
      <c r="C26" s="57">
        <v>71658.823010000007</v>
      </c>
      <c r="D26" s="57">
        <v>0</v>
      </c>
      <c r="E26" s="57">
        <v>0</v>
      </c>
      <c r="F26" s="57">
        <v>2742674.6296100002</v>
      </c>
      <c r="G26" s="190">
        <f>SUM(F27,F31,F35,F39,F52)-F26</f>
        <v>0</v>
      </c>
      <c r="H26" s="11"/>
      <c r="I26" s="11"/>
      <c r="J26" s="11"/>
      <c r="K26" s="11"/>
      <c r="L26" s="11"/>
      <c r="M26" s="11"/>
      <c r="N26" s="11"/>
      <c r="O26" s="11"/>
      <c r="P26" s="11"/>
      <c r="Q26" s="11"/>
      <c r="R26" s="11"/>
      <c r="S26" s="11"/>
      <c r="T26" s="11"/>
      <c r="U26" s="11"/>
      <c r="V26" s="11"/>
      <c r="W26" s="11"/>
      <c r="X26" s="11"/>
      <c r="Y26" s="11"/>
      <c r="Z26" s="11"/>
    </row>
    <row r="27" spans="1:26">
      <c r="A27" s="60" t="s">
        <v>212</v>
      </c>
      <c r="B27" s="95">
        <v>2585907.8031299999</v>
      </c>
      <c r="C27" s="95">
        <v>93705.130470000004</v>
      </c>
      <c r="D27" s="95">
        <v>0</v>
      </c>
      <c r="E27" s="95">
        <v>0</v>
      </c>
      <c r="F27" s="95">
        <v>2679612.9336000001</v>
      </c>
      <c r="G27" s="190">
        <f>SUM(F28:F30)-F27</f>
        <v>0</v>
      </c>
      <c r="H27" s="11"/>
      <c r="I27" s="11"/>
      <c r="J27" s="11"/>
      <c r="K27" s="11"/>
      <c r="L27" s="11"/>
      <c r="M27" s="11"/>
      <c r="N27" s="11"/>
      <c r="O27" s="11"/>
      <c r="P27" s="11"/>
      <c r="Q27" s="11"/>
      <c r="R27" s="11"/>
      <c r="S27" s="11"/>
      <c r="T27" s="11"/>
      <c r="U27" s="11"/>
      <c r="V27" s="11"/>
      <c r="W27" s="11"/>
      <c r="X27" s="11"/>
      <c r="Y27" s="11"/>
      <c r="Z27" s="11"/>
    </row>
    <row r="28" spans="1:26">
      <c r="A28" s="58" t="s">
        <v>213</v>
      </c>
      <c r="B28" s="95">
        <v>2178788.6998600001</v>
      </c>
      <c r="C28" s="95">
        <v>82124.358040000006</v>
      </c>
      <c r="D28" s="95">
        <v>0</v>
      </c>
      <c r="E28" s="95">
        <v>0</v>
      </c>
      <c r="F28" s="95">
        <v>2260913.0578999999</v>
      </c>
      <c r="G28" s="11"/>
      <c r="H28" s="11"/>
      <c r="I28" s="11"/>
      <c r="J28" s="11"/>
      <c r="K28" s="11"/>
      <c r="L28" s="11"/>
      <c r="M28" s="11"/>
      <c r="N28" s="11"/>
      <c r="O28" s="11"/>
      <c r="P28" s="11"/>
      <c r="Q28" s="11"/>
      <c r="R28" s="11"/>
      <c r="S28" s="11"/>
      <c r="T28" s="11"/>
      <c r="U28" s="11"/>
      <c r="V28" s="11"/>
      <c r="W28" s="11"/>
      <c r="X28" s="11"/>
      <c r="Y28" s="11"/>
      <c r="Z28" s="11"/>
    </row>
    <row r="29" spans="1:26">
      <c r="A29" s="58" t="s">
        <v>214</v>
      </c>
      <c r="B29" s="95">
        <v>383847.10162999999</v>
      </c>
      <c r="C29" s="95">
        <v>10774.27972</v>
      </c>
      <c r="D29" s="95">
        <v>0</v>
      </c>
      <c r="E29" s="95">
        <v>0</v>
      </c>
      <c r="F29" s="95">
        <v>394621.38135000004</v>
      </c>
      <c r="G29" s="11"/>
      <c r="H29" s="11"/>
      <c r="I29" s="11"/>
      <c r="J29" s="11"/>
      <c r="K29" s="11"/>
      <c r="L29" s="11"/>
      <c r="M29" s="11"/>
      <c r="N29" s="11"/>
      <c r="O29" s="11"/>
      <c r="P29" s="11"/>
      <c r="Q29" s="11"/>
      <c r="R29" s="11"/>
      <c r="S29" s="11"/>
      <c r="T29" s="11"/>
      <c r="U29" s="11"/>
      <c r="V29" s="11"/>
      <c r="W29" s="11"/>
      <c r="X29" s="11"/>
      <c r="Y29" s="11"/>
      <c r="Z29" s="11"/>
    </row>
    <row r="30" spans="1:26">
      <c r="A30" s="58" t="s">
        <v>215</v>
      </c>
      <c r="B30" s="95">
        <v>23272.001640000002</v>
      </c>
      <c r="C30" s="95">
        <v>806.49270999999999</v>
      </c>
      <c r="D30" s="95">
        <v>0</v>
      </c>
      <c r="E30" s="95">
        <v>0</v>
      </c>
      <c r="F30" s="95">
        <v>24078.494350000001</v>
      </c>
      <c r="G30" s="11"/>
      <c r="H30" s="11"/>
      <c r="I30" s="11"/>
      <c r="J30" s="11"/>
      <c r="K30" s="11"/>
      <c r="L30" s="11"/>
      <c r="M30" s="11"/>
      <c r="N30" s="11"/>
      <c r="O30" s="11"/>
      <c r="P30" s="11"/>
      <c r="Q30" s="11"/>
      <c r="R30" s="11"/>
      <c r="S30" s="11"/>
      <c r="T30" s="11"/>
      <c r="U30" s="11"/>
      <c r="V30" s="11"/>
      <c r="W30" s="11"/>
      <c r="X30" s="11"/>
      <c r="Y30" s="11"/>
      <c r="Z30" s="11"/>
    </row>
    <row r="31" spans="1:26">
      <c r="A31" s="60" t="s">
        <v>216</v>
      </c>
      <c r="B31" s="95">
        <v>1553.6187</v>
      </c>
      <c r="C31" s="95">
        <v>0</v>
      </c>
      <c r="D31" s="95">
        <v>0</v>
      </c>
      <c r="E31" s="95">
        <v>0</v>
      </c>
      <c r="F31" s="95">
        <v>1553.6187</v>
      </c>
      <c r="G31" s="190">
        <f>SUM(F32:F34)-F31</f>
        <v>0</v>
      </c>
      <c r="H31" s="11"/>
      <c r="I31" s="11"/>
      <c r="J31" s="11"/>
      <c r="K31" s="11"/>
      <c r="L31" s="11"/>
      <c r="M31" s="11"/>
      <c r="N31" s="11"/>
      <c r="O31" s="11"/>
      <c r="P31" s="11"/>
      <c r="Q31" s="11"/>
      <c r="R31" s="11"/>
      <c r="S31" s="11"/>
      <c r="T31" s="11"/>
      <c r="U31" s="11"/>
      <c r="V31" s="11"/>
      <c r="W31" s="11"/>
      <c r="X31" s="11"/>
      <c r="Y31" s="11"/>
      <c r="Z31" s="11"/>
    </row>
    <row r="32" spans="1:26">
      <c r="A32" s="58" t="s">
        <v>217</v>
      </c>
      <c r="B32" s="95">
        <v>1240.87444</v>
      </c>
      <c r="C32" s="95">
        <v>0</v>
      </c>
      <c r="D32" s="95">
        <v>0</v>
      </c>
      <c r="E32" s="95">
        <v>0</v>
      </c>
      <c r="F32" s="95">
        <v>1240.87444</v>
      </c>
      <c r="G32" s="11"/>
      <c r="H32" s="11"/>
      <c r="I32" s="11"/>
      <c r="J32" s="11"/>
      <c r="K32" s="11"/>
      <c r="L32" s="11"/>
      <c r="M32" s="11"/>
      <c r="N32" s="11"/>
      <c r="O32" s="11"/>
      <c r="P32" s="11"/>
      <c r="Q32" s="11"/>
      <c r="R32" s="11"/>
      <c r="S32" s="11"/>
      <c r="T32" s="11"/>
      <c r="U32" s="11"/>
      <c r="V32" s="11"/>
      <c r="W32" s="11"/>
      <c r="X32" s="11"/>
      <c r="Y32" s="11"/>
      <c r="Z32" s="11"/>
    </row>
    <row r="33" spans="1:26">
      <c r="A33" s="58" t="s">
        <v>218</v>
      </c>
      <c r="B33" s="95">
        <v>312.74426</v>
      </c>
      <c r="C33" s="95">
        <v>0</v>
      </c>
      <c r="D33" s="95">
        <v>0</v>
      </c>
      <c r="E33" s="95">
        <v>0</v>
      </c>
      <c r="F33" s="95">
        <v>312.74426</v>
      </c>
      <c r="G33" s="11"/>
      <c r="H33" s="11"/>
      <c r="I33" s="11"/>
      <c r="J33" s="11"/>
      <c r="K33" s="11"/>
      <c r="L33" s="11"/>
      <c r="M33" s="11"/>
      <c r="N33" s="11"/>
      <c r="O33" s="11"/>
      <c r="P33" s="11"/>
      <c r="Q33" s="11"/>
      <c r="R33" s="11"/>
      <c r="S33" s="11"/>
      <c r="T33" s="11"/>
      <c r="U33" s="11"/>
      <c r="V33" s="11"/>
      <c r="W33" s="11"/>
      <c r="X33" s="11"/>
      <c r="Y33" s="11"/>
      <c r="Z33" s="11"/>
    </row>
    <row r="34" spans="1:26">
      <c r="A34" s="58" t="s">
        <v>219</v>
      </c>
      <c r="B34" s="95">
        <v>0</v>
      </c>
      <c r="C34" s="95">
        <v>0</v>
      </c>
      <c r="D34" s="95">
        <v>0</v>
      </c>
      <c r="E34" s="95">
        <v>0</v>
      </c>
      <c r="F34" s="95">
        <v>0</v>
      </c>
      <c r="G34" s="11"/>
      <c r="H34" s="11"/>
      <c r="I34" s="11"/>
      <c r="J34" s="11"/>
      <c r="K34" s="11"/>
      <c r="L34" s="11"/>
      <c r="M34" s="11"/>
      <c r="N34" s="11"/>
      <c r="O34" s="11"/>
      <c r="P34" s="11"/>
      <c r="Q34" s="11"/>
      <c r="R34" s="11"/>
      <c r="S34" s="11"/>
      <c r="T34" s="11"/>
      <c r="U34" s="11"/>
      <c r="V34" s="11"/>
      <c r="W34" s="11"/>
      <c r="X34" s="11"/>
      <c r="Y34" s="11"/>
      <c r="Z34" s="11"/>
    </row>
    <row r="35" spans="1:26">
      <c r="A35" s="60" t="s">
        <v>220</v>
      </c>
      <c r="B35" s="95">
        <v>41357.760280000002</v>
      </c>
      <c r="C35" s="95">
        <v>8242.5614400000013</v>
      </c>
      <c r="D35" s="95">
        <v>0</v>
      </c>
      <c r="E35" s="95">
        <v>0</v>
      </c>
      <c r="F35" s="95">
        <v>49600.32172</v>
      </c>
      <c r="G35" s="190">
        <f>SUM(F36:F38)-F35</f>
        <v>0</v>
      </c>
      <c r="H35" s="11"/>
      <c r="I35" s="11"/>
      <c r="J35" s="11"/>
      <c r="K35" s="11"/>
      <c r="L35" s="11"/>
      <c r="M35" s="11"/>
      <c r="N35" s="11"/>
      <c r="O35" s="11"/>
      <c r="P35" s="11"/>
      <c r="Q35" s="11"/>
      <c r="R35" s="11"/>
      <c r="S35" s="11"/>
      <c r="T35" s="11"/>
      <c r="U35" s="11"/>
      <c r="V35" s="11"/>
      <c r="W35" s="11"/>
      <c r="X35" s="11"/>
      <c r="Y35" s="11"/>
      <c r="Z35" s="11"/>
    </row>
    <row r="36" spans="1:26">
      <c r="A36" s="58" t="s">
        <v>221</v>
      </c>
      <c r="B36" s="95">
        <v>39121.54004</v>
      </c>
      <c r="C36" s="95">
        <v>8157.3292999999994</v>
      </c>
      <c r="D36" s="95">
        <v>0</v>
      </c>
      <c r="E36" s="95">
        <v>0</v>
      </c>
      <c r="F36" s="95">
        <v>47278.869340000005</v>
      </c>
      <c r="G36" s="11"/>
      <c r="H36" s="11"/>
      <c r="I36" s="11"/>
      <c r="J36" s="11"/>
      <c r="K36" s="11"/>
      <c r="L36" s="11"/>
      <c r="M36" s="11"/>
      <c r="N36" s="11"/>
      <c r="O36" s="11"/>
      <c r="P36" s="11"/>
      <c r="Q36" s="11"/>
      <c r="R36" s="11"/>
      <c r="S36" s="11"/>
      <c r="T36" s="11"/>
      <c r="U36" s="11"/>
      <c r="V36" s="11"/>
      <c r="W36" s="11"/>
      <c r="X36" s="11"/>
      <c r="Y36" s="11"/>
      <c r="Z36" s="11"/>
    </row>
    <row r="37" spans="1:26">
      <c r="A37" s="58" t="s">
        <v>222</v>
      </c>
      <c r="B37" s="95">
        <v>2236.2202400000001</v>
      </c>
      <c r="C37" s="95">
        <v>85.232140000000001</v>
      </c>
      <c r="D37" s="95">
        <v>0</v>
      </c>
      <c r="E37" s="95">
        <v>0</v>
      </c>
      <c r="F37" s="95">
        <v>2321.4523799999997</v>
      </c>
      <c r="G37" s="11"/>
      <c r="H37" s="11"/>
      <c r="I37" s="11"/>
      <c r="J37" s="11"/>
      <c r="K37" s="11"/>
      <c r="L37" s="11"/>
      <c r="M37" s="11"/>
      <c r="N37" s="11"/>
      <c r="O37" s="11"/>
      <c r="P37" s="11"/>
      <c r="Q37" s="11"/>
      <c r="R37" s="11"/>
      <c r="S37" s="11"/>
      <c r="T37" s="11"/>
      <c r="U37" s="11"/>
      <c r="V37" s="11"/>
      <c r="W37" s="11"/>
      <c r="X37" s="11"/>
      <c r="Y37" s="11"/>
      <c r="Z37" s="11"/>
    </row>
    <row r="38" spans="1:26">
      <c r="A38" s="58" t="s">
        <v>223</v>
      </c>
      <c r="B38" s="95">
        <v>0</v>
      </c>
      <c r="C38" s="95">
        <v>0</v>
      </c>
      <c r="D38" s="95">
        <v>0</v>
      </c>
      <c r="E38" s="95">
        <v>0</v>
      </c>
      <c r="F38" s="95">
        <v>0</v>
      </c>
      <c r="G38" s="11"/>
      <c r="H38" s="11"/>
      <c r="I38" s="11"/>
      <c r="J38" s="11"/>
      <c r="K38" s="11"/>
      <c r="L38" s="11"/>
      <c r="M38" s="11"/>
      <c r="N38" s="11"/>
      <c r="O38" s="11"/>
      <c r="P38" s="11"/>
      <c r="Q38" s="11"/>
      <c r="R38" s="11"/>
      <c r="S38" s="11"/>
      <c r="T38" s="11"/>
      <c r="U38" s="11"/>
      <c r="V38" s="11"/>
      <c r="W38" s="11"/>
      <c r="X38" s="11"/>
      <c r="Y38" s="11"/>
      <c r="Z38" s="11"/>
    </row>
    <row r="39" spans="1:26">
      <c r="A39" s="60" t="s">
        <v>224</v>
      </c>
      <c r="B39" s="95">
        <v>144385.42012</v>
      </c>
      <c r="C39" s="95">
        <v>7135.2494100000004</v>
      </c>
      <c r="D39" s="95">
        <v>0</v>
      </c>
      <c r="E39" s="95">
        <v>0</v>
      </c>
      <c r="F39" s="95">
        <v>151520.66953000001</v>
      </c>
      <c r="G39" s="190">
        <f>SUM(F40:F51)-F39</f>
        <v>0</v>
      </c>
      <c r="H39" s="11"/>
      <c r="I39" s="11"/>
      <c r="J39" s="11"/>
      <c r="K39" s="11"/>
      <c r="L39" s="11"/>
      <c r="M39" s="11"/>
      <c r="N39" s="11"/>
      <c r="O39" s="11"/>
      <c r="P39" s="11"/>
      <c r="Q39" s="11"/>
      <c r="R39" s="11"/>
      <c r="S39" s="11"/>
      <c r="T39" s="11"/>
      <c r="U39" s="11"/>
      <c r="V39" s="11"/>
      <c r="W39" s="11"/>
      <c r="X39" s="11"/>
      <c r="Y39" s="11"/>
      <c r="Z39" s="11"/>
    </row>
    <row r="40" spans="1:26">
      <c r="A40" s="58" t="s">
        <v>225</v>
      </c>
      <c r="B40" s="95">
        <v>34807.681750000003</v>
      </c>
      <c r="C40" s="95">
        <v>1727.27405</v>
      </c>
      <c r="D40" s="95">
        <v>0</v>
      </c>
      <c r="E40" s="95">
        <v>0</v>
      </c>
      <c r="F40" s="95">
        <v>36534.955799999996</v>
      </c>
      <c r="G40" s="11"/>
      <c r="H40" s="11"/>
      <c r="I40" s="11"/>
      <c r="J40" s="11"/>
      <c r="K40" s="11"/>
      <c r="L40" s="11"/>
      <c r="M40" s="11"/>
      <c r="N40" s="11"/>
      <c r="O40" s="11"/>
      <c r="P40" s="11"/>
      <c r="Q40" s="11"/>
      <c r="R40" s="11"/>
      <c r="S40" s="11"/>
      <c r="T40" s="11"/>
      <c r="U40" s="11"/>
      <c r="V40" s="11"/>
      <c r="W40" s="11"/>
      <c r="X40" s="11"/>
      <c r="Y40" s="11"/>
      <c r="Z40" s="11"/>
    </row>
    <row r="41" spans="1:26">
      <c r="A41" s="58" t="s">
        <v>226</v>
      </c>
      <c r="B41" s="95">
        <v>12012.66165</v>
      </c>
      <c r="C41" s="95">
        <v>690.39794999999992</v>
      </c>
      <c r="D41" s="95">
        <v>0</v>
      </c>
      <c r="E41" s="95">
        <v>0</v>
      </c>
      <c r="F41" s="95">
        <v>12703.059600000001</v>
      </c>
      <c r="G41" s="11"/>
      <c r="H41" s="11"/>
      <c r="I41" s="11"/>
      <c r="J41" s="11"/>
      <c r="K41" s="11"/>
      <c r="L41" s="11"/>
      <c r="M41" s="11"/>
      <c r="N41" s="11"/>
      <c r="O41" s="11"/>
      <c r="P41" s="11"/>
      <c r="Q41" s="11"/>
      <c r="R41" s="11"/>
      <c r="S41" s="11"/>
      <c r="T41" s="11"/>
      <c r="U41" s="11"/>
      <c r="V41" s="11"/>
      <c r="W41" s="11"/>
      <c r="X41" s="11"/>
      <c r="Y41" s="11"/>
      <c r="Z41" s="11"/>
    </row>
    <row r="42" spans="1:26">
      <c r="A42" s="58" t="s">
        <v>227</v>
      </c>
      <c r="B42" s="95">
        <v>5.9251000000000005</v>
      </c>
      <c r="C42" s="95">
        <v>0</v>
      </c>
      <c r="D42" s="95">
        <v>0</v>
      </c>
      <c r="E42" s="95">
        <v>0</v>
      </c>
      <c r="F42" s="95">
        <v>5.9251000000000005</v>
      </c>
      <c r="G42" s="11"/>
      <c r="H42" s="11"/>
      <c r="I42" s="11"/>
      <c r="J42" s="11"/>
      <c r="K42" s="11"/>
      <c r="L42" s="11"/>
      <c r="M42" s="11"/>
      <c r="N42" s="11"/>
      <c r="O42" s="11"/>
      <c r="P42" s="11"/>
      <c r="Q42" s="11"/>
      <c r="R42" s="11"/>
      <c r="S42" s="11"/>
      <c r="T42" s="11"/>
      <c r="U42" s="11"/>
      <c r="V42" s="11"/>
      <c r="W42" s="11"/>
      <c r="X42" s="11"/>
      <c r="Y42" s="11"/>
      <c r="Z42" s="11"/>
    </row>
    <row r="43" spans="1:26">
      <c r="A43" s="58" t="s">
        <v>228</v>
      </c>
      <c r="B43" s="95">
        <v>0</v>
      </c>
      <c r="C43" s="95">
        <v>0</v>
      </c>
      <c r="D43" s="95">
        <v>0</v>
      </c>
      <c r="E43" s="95">
        <v>0</v>
      </c>
      <c r="F43" s="95">
        <v>0</v>
      </c>
      <c r="G43" s="11"/>
      <c r="H43" s="11"/>
      <c r="I43" s="11"/>
      <c r="J43" s="11"/>
      <c r="K43" s="11"/>
      <c r="L43" s="11"/>
      <c r="M43" s="11"/>
      <c r="N43" s="11"/>
      <c r="O43" s="11"/>
      <c r="P43" s="11"/>
      <c r="Q43" s="11"/>
      <c r="R43" s="11"/>
      <c r="S43" s="11"/>
      <c r="T43" s="11"/>
      <c r="U43" s="11"/>
      <c r="V43" s="11"/>
      <c r="W43" s="11"/>
      <c r="X43" s="11"/>
      <c r="Y43" s="11"/>
      <c r="Z43" s="11"/>
    </row>
    <row r="44" spans="1:26">
      <c r="A44" s="58" t="s">
        <v>229</v>
      </c>
      <c r="B44" s="95">
        <v>0</v>
      </c>
      <c r="C44" s="95">
        <v>0</v>
      </c>
      <c r="D44" s="95">
        <v>0</v>
      </c>
      <c r="E44" s="95">
        <v>0</v>
      </c>
      <c r="F44" s="95">
        <v>0</v>
      </c>
      <c r="G44" s="11"/>
      <c r="H44" s="11"/>
      <c r="I44" s="11"/>
      <c r="J44" s="11"/>
      <c r="K44" s="11"/>
      <c r="L44" s="11"/>
      <c r="M44" s="11"/>
      <c r="N44" s="11"/>
      <c r="O44" s="11"/>
      <c r="P44" s="11"/>
      <c r="Q44" s="11"/>
      <c r="R44" s="11"/>
      <c r="S44" s="11"/>
      <c r="T44" s="11"/>
      <c r="U44" s="11"/>
      <c r="V44" s="11"/>
      <c r="W44" s="11"/>
      <c r="X44" s="11"/>
      <c r="Y44" s="11"/>
      <c r="Z44" s="11"/>
    </row>
    <row r="45" spans="1:26">
      <c r="A45" s="58" t="s">
        <v>230</v>
      </c>
      <c r="B45" s="95">
        <v>0</v>
      </c>
      <c r="C45" s="95">
        <v>0</v>
      </c>
      <c r="D45" s="95">
        <v>0</v>
      </c>
      <c r="E45" s="95">
        <v>0</v>
      </c>
      <c r="F45" s="95">
        <v>0</v>
      </c>
      <c r="G45" s="11"/>
      <c r="H45" s="11"/>
      <c r="I45" s="11"/>
      <c r="J45" s="11"/>
      <c r="K45" s="11"/>
      <c r="L45" s="11"/>
      <c r="M45" s="11"/>
      <c r="N45" s="11"/>
      <c r="O45" s="11"/>
      <c r="P45" s="11"/>
      <c r="Q45" s="11"/>
      <c r="R45" s="11"/>
      <c r="S45" s="11"/>
      <c r="T45" s="11"/>
      <c r="U45" s="11"/>
      <c r="V45" s="11"/>
      <c r="W45" s="11"/>
      <c r="X45" s="11"/>
      <c r="Y45" s="11"/>
      <c r="Z45" s="11"/>
    </row>
    <row r="46" spans="1:26">
      <c r="A46" s="58" t="s">
        <v>1351</v>
      </c>
      <c r="B46" s="95">
        <v>76651.542090000003</v>
      </c>
      <c r="C46" s="95">
        <v>3824.3511699999999</v>
      </c>
      <c r="D46" s="95">
        <v>0</v>
      </c>
      <c r="E46" s="95">
        <v>0</v>
      </c>
      <c r="F46" s="95">
        <v>80475.893260000012</v>
      </c>
      <c r="G46" s="11"/>
      <c r="H46" s="11"/>
      <c r="I46" s="11"/>
      <c r="J46" s="11"/>
      <c r="K46" s="11"/>
      <c r="L46" s="11"/>
      <c r="M46" s="11"/>
      <c r="N46" s="11"/>
      <c r="O46" s="11"/>
      <c r="P46" s="11"/>
      <c r="Q46" s="11"/>
      <c r="R46" s="11"/>
      <c r="S46" s="11"/>
      <c r="T46" s="11"/>
      <c r="U46" s="11"/>
      <c r="V46" s="11"/>
      <c r="W46" s="11"/>
      <c r="X46" s="11"/>
      <c r="Y46" s="11"/>
      <c r="Z46" s="11"/>
    </row>
    <row r="47" spans="1:26">
      <c r="A47" s="58" t="s">
        <v>1352</v>
      </c>
      <c r="B47" s="95">
        <v>20907.609530000002</v>
      </c>
      <c r="C47" s="95">
        <v>893.22623999999996</v>
      </c>
      <c r="D47" s="95">
        <v>0</v>
      </c>
      <c r="E47" s="95">
        <v>0</v>
      </c>
      <c r="F47" s="95">
        <v>21800.835769999998</v>
      </c>
      <c r="G47" s="11"/>
      <c r="H47" s="11"/>
      <c r="I47" s="11"/>
      <c r="J47" s="11"/>
      <c r="K47" s="11"/>
      <c r="L47" s="11"/>
      <c r="M47" s="11"/>
      <c r="N47" s="11"/>
      <c r="O47" s="11"/>
      <c r="P47" s="11"/>
      <c r="Q47" s="11"/>
      <c r="R47" s="11"/>
      <c r="S47" s="11"/>
      <c r="T47" s="11"/>
      <c r="U47" s="11"/>
      <c r="V47" s="11"/>
      <c r="W47" s="11"/>
      <c r="X47" s="11"/>
      <c r="Y47" s="11"/>
      <c r="Z47" s="11"/>
    </row>
    <row r="48" spans="1:26">
      <c r="A48" s="58" t="s">
        <v>1357</v>
      </c>
      <c r="B48" s="95">
        <v>0</v>
      </c>
      <c r="C48" s="95">
        <v>0</v>
      </c>
      <c r="D48" s="95">
        <v>0</v>
      </c>
      <c r="E48" s="95">
        <v>0</v>
      </c>
      <c r="F48" s="95">
        <v>0</v>
      </c>
      <c r="G48" s="11"/>
      <c r="H48" s="11"/>
      <c r="I48" s="11"/>
      <c r="J48" s="11"/>
      <c r="K48" s="11"/>
      <c r="L48" s="11"/>
      <c r="M48" s="11"/>
      <c r="N48" s="11"/>
      <c r="O48" s="11"/>
      <c r="P48" s="11"/>
      <c r="Q48" s="11"/>
      <c r="R48" s="11"/>
      <c r="S48" s="11"/>
      <c r="T48" s="11"/>
      <c r="U48" s="11"/>
      <c r="V48" s="11"/>
      <c r="W48" s="11"/>
      <c r="X48" s="11"/>
      <c r="Y48" s="11"/>
      <c r="Z48" s="11"/>
    </row>
    <row r="49" spans="1:26">
      <c r="A49" s="58" t="s">
        <v>1358</v>
      </c>
      <c r="B49" s="95">
        <v>0</v>
      </c>
      <c r="C49" s="95">
        <v>0</v>
      </c>
      <c r="D49" s="95">
        <v>0</v>
      </c>
      <c r="E49" s="95">
        <v>0</v>
      </c>
      <c r="F49" s="95">
        <v>0</v>
      </c>
      <c r="G49" s="11"/>
      <c r="H49" s="11"/>
      <c r="I49" s="11"/>
      <c r="J49" s="11"/>
      <c r="K49" s="11"/>
      <c r="L49" s="11"/>
      <c r="M49" s="11"/>
      <c r="N49" s="11"/>
      <c r="O49" s="11"/>
      <c r="P49" s="11"/>
      <c r="Q49" s="11"/>
      <c r="R49" s="11"/>
      <c r="S49" s="11"/>
      <c r="T49" s="11"/>
      <c r="U49" s="11"/>
      <c r="V49" s="11"/>
      <c r="W49" s="11"/>
      <c r="X49" s="11"/>
      <c r="Y49" s="11"/>
      <c r="Z49" s="11"/>
    </row>
    <row r="50" spans="1:26">
      <c r="A50" s="58" t="s">
        <v>1376</v>
      </c>
      <c r="B50" s="95">
        <v>0</v>
      </c>
      <c r="C50" s="95">
        <v>0</v>
      </c>
      <c r="D50" s="95">
        <v>0</v>
      </c>
      <c r="E50" s="95">
        <v>0</v>
      </c>
      <c r="F50" s="95">
        <v>0</v>
      </c>
      <c r="G50" s="11"/>
      <c r="H50" s="11"/>
      <c r="I50" s="11"/>
      <c r="J50" s="11"/>
      <c r="K50" s="11"/>
      <c r="L50" s="11"/>
      <c r="M50" s="11"/>
      <c r="N50" s="11"/>
      <c r="O50" s="11"/>
      <c r="P50" s="11"/>
      <c r="Q50" s="11"/>
      <c r="R50" s="11"/>
      <c r="S50" s="11"/>
      <c r="T50" s="11"/>
      <c r="U50" s="11"/>
      <c r="V50" s="11"/>
      <c r="W50" s="11"/>
      <c r="X50" s="11"/>
      <c r="Y50" s="11"/>
      <c r="Z50" s="11"/>
    </row>
    <row r="51" spans="1:26">
      <c r="A51" s="58" t="s">
        <v>1397</v>
      </c>
      <c r="B51" s="95">
        <v>0</v>
      </c>
      <c r="C51" s="95">
        <v>0</v>
      </c>
      <c r="D51" s="95">
        <v>0</v>
      </c>
      <c r="E51" s="95">
        <v>0</v>
      </c>
      <c r="F51" s="95">
        <v>0</v>
      </c>
      <c r="G51" s="11"/>
      <c r="H51" s="11"/>
      <c r="I51" s="11"/>
      <c r="J51" s="11"/>
      <c r="K51" s="11"/>
      <c r="L51" s="11"/>
      <c r="M51" s="11"/>
      <c r="N51" s="11"/>
      <c r="O51" s="11"/>
      <c r="P51" s="11"/>
      <c r="Q51" s="11"/>
      <c r="R51" s="11"/>
      <c r="S51" s="11"/>
      <c r="T51" s="11"/>
      <c r="U51" s="11"/>
      <c r="V51" s="11"/>
      <c r="W51" s="11"/>
      <c r="X51" s="11"/>
      <c r="Y51" s="11"/>
      <c r="Z51" s="11"/>
    </row>
    <row r="52" spans="1:26">
      <c r="A52" s="60" t="s">
        <v>231</v>
      </c>
      <c r="B52" s="95">
        <v>-102188.79562999999</v>
      </c>
      <c r="C52" s="95">
        <v>-37424.118310000005</v>
      </c>
      <c r="D52" s="95">
        <v>0</v>
      </c>
      <c r="E52" s="95">
        <v>0</v>
      </c>
      <c r="F52" s="95">
        <v>-139612.91394</v>
      </c>
      <c r="G52" s="190">
        <f>SUM(F53:F68)-F52</f>
        <v>0</v>
      </c>
      <c r="H52" s="11"/>
      <c r="I52" s="11"/>
      <c r="J52" s="11"/>
      <c r="K52" s="11"/>
      <c r="L52" s="11"/>
      <c r="M52" s="11"/>
      <c r="N52" s="11"/>
      <c r="O52" s="11"/>
      <c r="P52" s="11"/>
      <c r="Q52" s="11"/>
      <c r="R52" s="11"/>
      <c r="S52" s="11"/>
      <c r="T52" s="11"/>
      <c r="U52" s="11"/>
      <c r="V52" s="11"/>
      <c r="W52" s="11"/>
      <c r="X52" s="11"/>
      <c r="Y52" s="11"/>
      <c r="Z52" s="11"/>
    </row>
    <row r="53" spans="1:26">
      <c r="A53" s="61" t="s">
        <v>1438</v>
      </c>
      <c r="B53" s="95">
        <v>-6476.3647000000001</v>
      </c>
      <c r="C53" s="95">
        <v>-1837.0535199999999</v>
      </c>
      <c r="D53" s="95">
        <v>0</v>
      </c>
      <c r="E53" s="95">
        <v>0</v>
      </c>
      <c r="F53" s="95">
        <v>-8313.4182199999996</v>
      </c>
      <c r="G53" s="11"/>
      <c r="H53" s="11"/>
      <c r="I53" s="11"/>
      <c r="J53" s="11"/>
      <c r="K53" s="11"/>
      <c r="L53" s="11"/>
      <c r="M53" s="11"/>
      <c r="N53" s="11"/>
      <c r="O53" s="11"/>
      <c r="P53" s="11"/>
      <c r="Q53" s="11"/>
      <c r="R53" s="11"/>
      <c r="S53" s="11"/>
      <c r="T53" s="11"/>
      <c r="U53" s="11"/>
      <c r="V53" s="11"/>
      <c r="W53" s="11"/>
      <c r="X53" s="11"/>
      <c r="Y53" s="11"/>
      <c r="Z53" s="11"/>
    </row>
    <row r="54" spans="1:26">
      <c r="A54" s="58" t="s">
        <v>1530</v>
      </c>
      <c r="B54" s="95">
        <v>-3826.5967500000002</v>
      </c>
      <c r="C54" s="95">
        <v>-714.33748000000003</v>
      </c>
      <c r="D54" s="95">
        <v>0</v>
      </c>
      <c r="E54" s="95">
        <v>0</v>
      </c>
      <c r="F54" s="95">
        <v>-4540.9342300000008</v>
      </c>
      <c r="G54" s="11"/>
      <c r="H54" s="11"/>
      <c r="I54" s="11"/>
      <c r="J54" s="11"/>
      <c r="K54" s="11"/>
      <c r="L54" s="11"/>
      <c r="M54" s="11"/>
      <c r="N54" s="11"/>
      <c r="O54" s="11"/>
      <c r="P54" s="11"/>
      <c r="Q54" s="11"/>
      <c r="R54" s="11"/>
      <c r="S54" s="11"/>
      <c r="T54" s="11"/>
      <c r="U54" s="11"/>
      <c r="V54" s="11"/>
      <c r="W54" s="11"/>
      <c r="X54" s="11"/>
      <c r="Y54" s="11"/>
      <c r="Z54" s="11"/>
    </row>
    <row r="55" spans="1:26">
      <c r="A55" s="58" t="s">
        <v>1439</v>
      </c>
      <c r="B55" s="95">
        <v>-105.14813000000001</v>
      </c>
      <c r="C55" s="95">
        <v>0</v>
      </c>
      <c r="D55" s="95">
        <v>0</v>
      </c>
      <c r="E55" s="95">
        <v>0</v>
      </c>
      <c r="F55" s="95">
        <v>-105.14813000000001</v>
      </c>
      <c r="G55" s="11"/>
      <c r="H55" s="11"/>
      <c r="I55" s="11"/>
      <c r="J55" s="11"/>
      <c r="K55" s="11"/>
      <c r="L55" s="11"/>
      <c r="M55" s="11"/>
      <c r="N55" s="11"/>
      <c r="O55" s="11"/>
      <c r="P55" s="11"/>
      <c r="Q55" s="11"/>
      <c r="R55" s="11"/>
      <c r="S55" s="11"/>
      <c r="T55" s="11"/>
      <c r="U55" s="11"/>
      <c r="V55" s="11"/>
      <c r="W55" s="11"/>
      <c r="X55" s="11"/>
      <c r="Y55" s="11"/>
      <c r="Z55" s="11"/>
    </row>
    <row r="56" spans="1:26">
      <c r="A56" s="58" t="s">
        <v>1531</v>
      </c>
      <c r="B56" s="95">
        <v>-156.37213</v>
      </c>
      <c r="C56" s="95">
        <v>0</v>
      </c>
      <c r="D56" s="95">
        <v>0</v>
      </c>
      <c r="E56" s="95">
        <v>0</v>
      </c>
      <c r="F56" s="95">
        <v>-156.37213</v>
      </c>
      <c r="G56" s="11"/>
      <c r="H56" s="11"/>
      <c r="I56" s="11"/>
      <c r="J56" s="11"/>
      <c r="K56" s="11"/>
      <c r="L56" s="11"/>
      <c r="M56" s="11"/>
      <c r="N56" s="11"/>
      <c r="O56" s="11"/>
      <c r="P56" s="11"/>
      <c r="Q56" s="11"/>
      <c r="R56" s="11"/>
      <c r="S56" s="11"/>
      <c r="T56" s="11"/>
      <c r="U56" s="11"/>
      <c r="V56" s="11"/>
      <c r="W56" s="11"/>
      <c r="X56" s="11"/>
      <c r="Y56" s="11"/>
      <c r="Z56" s="11"/>
    </row>
    <row r="57" spans="1:26">
      <c r="A57" s="58" t="s">
        <v>1440</v>
      </c>
      <c r="B57" s="95">
        <v>-21498.751559999997</v>
      </c>
      <c r="C57" s="95">
        <v>-4225.1342699999996</v>
      </c>
      <c r="D57" s="95">
        <v>0</v>
      </c>
      <c r="E57" s="95">
        <v>0</v>
      </c>
      <c r="F57" s="95">
        <v>-25723.885829999999</v>
      </c>
      <c r="G57" s="11"/>
      <c r="H57" s="11"/>
      <c r="I57" s="11"/>
      <c r="J57" s="11"/>
      <c r="K57" s="11"/>
      <c r="L57" s="11"/>
      <c r="M57" s="11"/>
      <c r="N57" s="11"/>
      <c r="O57" s="11"/>
      <c r="P57" s="11"/>
      <c r="Q57" s="11"/>
      <c r="R57" s="11"/>
      <c r="S57" s="11"/>
      <c r="T57" s="11"/>
      <c r="U57" s="11"/>
      <c r="V57" s="11"/>
      <c r="W57" s="11"/>
      <c r="X57" s="11"/>
      <c r="Y57" s="11"/>
      <c r="Z57" s="11"/>
    </row>
    <row r="58" spans="1:26">
      <c r="A58" s="58" t="s">
        <v>232</v>
      </c>
      <c r="B58" s="95">
        <v>-1118.1101100000001</v>
      </c>
      <c r="C58" s="95">
        <v>-42.616120000000002</v>
      </c>
      <c r="D58" s="95">
        <v>0</v>
      </c>
      <c r="E58" s="95">
        <v>0</v>
      </c>
      <c r="F58" s="95">
        <v>-1160.72623</v>
      </c>
      <c r="G58" s="11"/>
      <c r="H58" s="11"/>
      <c r="I58" s="11"/>
      <c r="J58" s="11"/>
      <c r="K58" s="11"/>
      <c r="L58" s="11"/>
      <c r="M58" s="11"/>
      <c r="N58" s="11"/>
      <c r="O58" s="11"/>
      <c r="P58" s="11"/>
      <c r="Q58" s="11"/>
      <c r="R58" s="11"/>
      <c r="S58" s="11"/>
      <c r="T58" s="11"/>
      <c r="U58" s="11"/>
      <c r="V58" s="11"/>
      <c r="W58" s="11"/>
      <c r="X58" s="11"/>
      <c r="Y58" s="11"/>
      <c r="Z58" s="11"/>
    </row>
    <row r="59" spans="1:26">
      <c r="A59" s="61" t="s">
        <v>233</v>
      </c>
      <c r="B59" s="95">
        <v>-52131.201990000001</v>
      </c>
      <c r="C59" s="95">
        <v>-30458.680090000002</v>
      </c>
      <c r="D59" s="95">
        <v>0</v>
      </c>
      <c r="E59" s="95">
        <v>0</v>
      </c>
      <c r="F59" s="95">
        <v>-82589.882079999996</v>
      </c>
      <c r="G59" s="11"/>
      <c r="H59" s="11"/>
      <c r="I59" s="11"/>
      <c r="J59" s="11"/>
      <c r="K59" s="11"/>
      <c r="L59" s="11"/>
      <c r="M59" s="11"/>
      <c r="N59" s="11"/>
      <c r="O59" s="11"/>
      <c r="P59" s="11"/>
      <c r="Q59" s="11"/>
      <c r="R59" s="11"/>
      <c r="S59" s="11"/>
      <c r="T59" s="11"/>
      <c r="U59" s="11"/>
      <c r="V59" s="11"/>
      <c r="W59" s="11"/>
      <c r="X59" s="11"/>
      <c r="Y59" s="11"/>
      <c r="Z59" s="11"/>
    </row>
    <row r="60" spans="1:26">
      <c r="A60" s="58" t="s">
        <v>234</v>
      </c>
      <c r="B60" s="95">
        <v>-16635.87515</v>
      </c>
      <c r="C60" s="95">
        <v>-47.16037</v>
      </c>
      <c r="D60" s="95">
        <v>0</v>
      </c>
      <c r="E60" s="95">
        <v>0</v>
      </c>
      <c r="F60" s="95">
        <v>-16683.035520000001</v>
      </c>
      <c r="G60" s="11"/>
      <c r="H60" s="11"/>
      <c r="I60" s="11"/>
      <c r="J60" s="11"/>
      <c r="K60" s="11"/>
      <c r="L60" s="11"/>
      <c r="M60" s="11"/>
      <c r="N60" s="11"/>
      <c r="O60" s="11"/>
      <c r="P60" s="11"/>
      <c r="Q60" s="11"/>
      <c r="R60" s="11"/>
      <c r="S60" s="11"/>
      <c r="T60" s="11"/>
      <c r="U60" s="11"/>
      <c r="V60" s="11"/>
      <c r="W60" s="11"/>
      <c r="X60" s="11"/>
      <c r="Y60" s="11"/>
      <c r="Z60" s="11"/>
    </row>
    <row r="61" spans="1:26">
      <c r="A61" s="58" t="s">
        <v>235</v>
      </c>
      <c r="B61" s="95">
        <v>0</v>
      </c>
      <c r="C61" s="95">
        <v>-98.427899999999994</v>
      </c>
      <c r="D61" s="95">
        <v>0</v>
      </c>
      <c r="E61" s="95">
        <v>0</v>
      </c>
      <c r="F61" s="95">
        <v>-98.427899999999994</v>
      </c>
      <c r="G61" s="11"/>
      <c r="H61" s="11"/>
      <c r="I61" s="11"/>
      <c r="J61" s="11"/>
      <c r="K61" s="11"/>
      <c r="L61" s="11"/>
      <c r="M61" s="11"/>
      <c r="N61" s="11"/>
      <c r="O61" s="11"/>
      <c r="P61" s="11"/>
      <c r="Q61" s="11"/>
      <c r="R61" s="11"/>
      <c r="S61" s="11"/>
      <c r="T61" s="11"/>
      <c r="U61" s="11"/>
      <c r="V61" s="11"/>
      <c r="W61" s="11"/>
      <c r="X61" s="11"/>
      <c r="Y61" s="11"/>
      <c r="Z61" s="11"/>
    </row>
    <row r="62" spans="1:26">
      <c r="A62" s="58" t="s">
        <v>236</v>
      </c>
      <c r="B62" s="95">
        <v>0</v>
      </c>
      <c r="C62" s="95">
        <v>0</v>
      </c>
      <c r="D62" s="95">
        <v>0</v>
      </c>
      <c r="E62" s="95">
        <v>0</v>
      </c>
      <c r="F62" s="95">
        <v>0</v>
      </c>
      <c r="G62" s="11"/>
      <c r="H62" s="11"/>
      <c r="I62" s="11"/>
      <c r="J62" s="11"/>
      <c r="K62" s="11"/>
      <c r="L62" s="11"/>
      <c r="M62" s="11"/>
      <c r="N62" s="11"/>
      <c r="O62" s="11"/>
      <c r="P62" s="11"/>
      <c r="Q62" s="11"/>
      <c r="R62" s="11"/>
      <c r="S62" s="11"/>
      <c r="T62" s="11"/>
      <c r="U62" s="11"/>
      <c r="V62" s="11"/>
      <c r="W62" s="11"/>
      <c r="X62" s="11"/>
      <c r="Y62" s="11"/>
      <c r="Z62" s="11"/>
    </row>
    <row r="63" spans="1:26">
      <c r="A63" s="58" t="s">
        <v>1156</v>
      </c>
      <c r="B63" s="95">
        <v>-72.158240000000006</v>
      </c>
      <c r="C63" s="95">
        <v>-0.28714000000000001</v>
      </c>
      <c r="D63" s="95">
        <v>0</v>
      </c>
      <c r="E63" s="95">
        <v>0</v>
      </c>
      <c r="F63" s="95">
        <v>-72.44538</v>
      </c>
      <c r="G63" s="11"/>
      <c r="H63" s="11"/>
      <c r="I63" s="11"/>
      <c r="J63" s="11"/>
      <c r="K63" s="11"/>
      <c r="L63" s="11"/>
      <c r="M63" s="11"/>
      <c r="N63" s="11"/>
      <c r="O63" s="11"/>
      <c r="P63" s="11"/>
      <c r="Q63" s="11"/>
      <c r="R63" s="11"/>
      <c r="S63" s="11"/>
      <c r="T63" s="11"/>
      <c r="U63" s="11"/>
      <c r="V63" s="11"/>
      <c r="W63" s="11"/>
      <c r="X63" s="11"/>
      <c r="Y63" s="11"/>
      <c r="Z63" s="11"/>
    </row>
    <row r="64" spans="1:26">
      <c r="A64" s="58" t="s">
        <v>1157</v>
      </c>
      <c r="B64" s="95">
        <v>-168.21687</v>
      </c>
      <c r="C64" s="95">
        <v>-0.42141000000000001</v>
      </c>
      <c r="D64" s="95">
        <v>0</v>
      </c>
      <c r="E64" s="95">
        <v>0</v>
      </c>
      <c r="F64" s="95">
        <v>-168.63828000000001</v>
      </c>
      <c r="G64" s="11"/>
      <c r="H64" s="11"/>
      <c r="I64" s="11"/>
      <c r="J64" s="11"/>
      <c r="K64" s="11"/>
      <c r="L64" s="11"/>
      <c r="M64" s="11"/>
      <c r="N64" s="11"/>
      <c r="O64" s="11"/>
      <c r="P64" s="11"/>
      <c r="Q64" s="11"/>
      <c r="R64" s="11"/>
      <c r="S64" s="11"/>
      <c r="T64" s="11"/>
      <c r="U64" s="11"/>
      <c r="V64" s="11"/>
      <c r="W64" s="11"/>
      <c r="X64" s="11"/>
      <c r="Y64" s="11"/>
      <c r="Z64" s="11"/>
    </row>
    <row r="65" spans="1:26">
      <c r="A65" s="61" t="s">
        <v>1359</v>
      </c>
      <c r="B65" s="95">
        <v>0</v>
      </c>
      <c r="C65" s="95">
        <v>-1.0000000000000001E-5</v>
      </c>
      <c r="D65" s="95">
        <v>0</v>
      </c>
      <c r="E65" s="95">
        <v>0</v>
      </c>
      <c r="F65" s="95">
        <v>-1.0000000000000001E-5</v>
      </c>
      <c r="G65" s="11"/>
      <c r="H65" s="11"/>
      <c r="I65" s="11"/>
      <c r="J65" s="11"/>
      <c r="K65" s="11"/>
      <c r="L65" s="11"/>
      <c r="M65" s="11"/>
      <c r="N65" s="11"/>
      <c r="O65" s="11"/>
      <c r="P65" s="11"/>
      <c r="Q65" s="11"/>
      <c r="R65" s="11"/>
      <c r="S65" s="11"/>
      <c r="T65" s="11"/>
      <c r="U65" s="11"/>
      <c r="V65" s="11"/>
      <c r="W65" s="11"/>
      <c r="X65" s="11"/>
      <c r="Y65" s="11"/>
      <c r="Z65" s="11"/>
    </row>
    <row r="66" spans="1:26">
      <c r="A66" s="58" t="s">
        <v>1360</v>
      </c>
      <c r="B66" s="95">
        <v>0</v>
      </c>
      <c r="C66" s="95">
        <v>0</v>
      </c>
      <c r="D66" s="95">
        <v>0</v>
      </c>
      <c r="E66" s="95">
        <v>0</v>
      </c>
      <c r="F66" s="95">
        <v>0</v>
      </c>
      <c r="G66" s="11"/>
      <c r="H66" s="11"/>
      <c r="I66" s="11"/>
      <c r="J66" s="11"/>
      <c r="K66" s="11"/>
      <c r="L66" s="11"/>
      <c r="M66" s="11"/>
      <c r="N66" s="11"/>
      <c r="O66" s="11"/>
      <c r="P66" s="11"/>
      <c r="Q66" s="11"/>
      <c r="R66" s="11"/>
      <c r="S66" s="11"/>
      <c r="T66" s="11"/>
      <c r="U66" s="11"/>
      <c r="V66" s="11"/>
      <c r="W66" s="11"/>
      <c r="X66" s="11"/>
      <c r="Y66" s="11"/>
      <c r="Z66" s="11"/>
    </row>
    <row r="67" spans="1:26">
      <c r="A67" s="58" t="s">
        <v>1361</v>
      </c>
      <c r="B67" s="95">
        <v>0</v>
      </c>
      <c r="C67" s="95">
        <v>0</v>
      </c>
      <c r="D67" s="95">
        <v>0</v>
      </c>
      <c r="E67" s="95">
        <v>0</v>
      </c>
      <c r="F67" s="95">
        <v>0</v>
      </c>
      <c r="G67" s="11"/>
      <c r="H67" s="11"/>
      <c r="I67" s="11"/>
      <c r="J67" s="11"/>
      <c r="K67" s="11"/>
      <c r="L67" s="11"/>
      <c r="M67" s="11"/>
      <c r="N67" s="11"/>
      <c r="O67" s="11"/>
      <c r="P67" s="11"/>
      <c r="Q67" s="11"/>
      <c r="R67" s="11"/>
      <c r="S67" s="11"/>
      <c r="T67" s="11"/>
      <c r="U67" s="11"/>
      <c r="V67" s="11"/>
      <c r="W67" s="11"/>
      <c r="X67" s="11"/>
      <c r="Y67" s="11"/>
      <c r="Z67" s="11"/>
    </row>
    <row r="68" spans="1:26">
      <c r="A68" s="58" t="s">
        <v>1362</v>
      </c>
      <c r="B68" s="95">
        <v>0</v>
      </c>
      <c r="C68" s="95">
        <v>0</v>
      </c>
      <c r="D68" s="95">
        <v>0</v>
      </c>
      <c r="E68" s="95">
        <v>0</v>
      </c>
      <c r="F68" s="95">
        <v>0</v>
      </c>
      <c r="G68" s="11"/>
      <c r="H68" s="11"/>
      <c r="I68" s="11"/>
      <c r="J68" s="11"/>
      <c r="K68" s="11"/>
      <c r="L68" s="11"/>
      <c r="M68" s="11"/>
      <c r="N68" s="11"/>
      <c r="O68" s="11"/>
      <c r="P68" s="11"/>
      <c r="Q68" s="11"/>
      <c r="R68" s="11"/>
      <c r="S68" s="11"/>
      <c r="T68" s="11"/>
      <c r="U68" s="11"/>
      <c r="V68" s="11"/>
      <c r="W68" s="11"/>
      <c r="X68" s="11"/>
      <c r="Y68" s="11"/>
      <c r="Z68" s="11"/>
    </row>
    <row r="69" spans="1:26">
      <c r="A69" s="187" t="s">
        <v>237</v>
      </c>
      <c r="B69" s="57">
        <v>8381.0233100000005</v>
      </c>
      <c r="C69" s="57">
        <v>3369.5491200000001</v>
      </c>
      <c r="D69" s="57">
        <v>0</v>
      </c>
      <c r="E69" s="57">
        <v>0</v>
      </c>
      <c r="F69" s="57">
        <v>11750.57243</v>
      </c>
      <c r="G69" s="190">
        <f>SUM(F70:F74)-F69</f>
        <v>0</v>
      </c>
      <c r="H69" s="11"/>
      <c r="I69" s="11"/>
      <c r="J69" s="11"/>
      <c r="K69" s="11"/>
      <c r="L69" s="11"/>
      <c r="M69" s="11"/>
      <c r="N69" s="11"/>
      <c r="O69" s="11"/>
      <c r="P69" s="11"/>
      <c r="Q69" s="11"/>
      <c r="R69" s="11"/>
      <c r="S69" s="11"/>
      <c r="T69" s="11"/>
      <c r="U69" s="11"/>
      <c r="V69" s="11"/>
      <c r="W69" s="11"/>
      <c r="X69" s="11"/>
      <c r="Y69" s="11"/>
      <c r="Z69" s="11"/>
    </row>
    <row r="70" spans="1:26">
      <c r="A70" s="58" t="s">
        <v>238</v>
      </c>
      <c r="B70" s="95">
        <v>0</v>
      </c>
      <c r="C70" s="95">
        <v>0</v>
      </c>
      <c r="D70" s="95">
        <v>0</v>
      </c>
      <c r="E70" s="95">
        <v>0</v>
      </c>
      <c r="F70" s="95">
        <v>0</v>
      </c>
      <c r="G70" s="11"/>
      <c r="H70" s="11"/>
      <c r="I70" s="11"/>
      <c r="J70" s="11"/>
      <c r="K70" s="11"/>
      <c r="L70" s="11"/>
      <c r="M70" s="11"/>
      <c r="N70" s="11"/>
      <c r="O70" s="11"/>
      <c r="P70" s="11"/>
      <c r="Q70" s="11"/>
      <c r="R70" s="11"/>
      <c r="S70" s="11"/>
      <c r="T70" s="11"/>
      <c r="U70" s="11"/>
      <c r="V70" s="11"/>
      <c r="W70" s="11"/>
      <c r="X70" s="11"/>
      <c r="Y70" s="11"/>
      <c r="Z70" s="11"/>
    </row>
    <row r="71" spans="1:26">
      <c r="A71" s="61" t="s">
        <v>239</v>
      </c>
      <c r="B71" s="95">
        <v>6362.3618799999995</v>
      </c>
      <c r="C71" s="95">
        <v>745.92293999999993</v>
      </c>
      <c r="D71" s="95">
        <v>0</v>
      </c>
      <c r="E71" s="95">
        <v>0</v>
      </c>
      <c r="F71" s="95">
        <v>7108.2848199999999</v>
      </c>
      <c r="G71" s="11"/>
      <c r="H71" s="11"/>
      <c r="I71" s="11"/>
      <c r="J71" s="11"/>
      <c r="K71" s="11"/>
      <c r="L71" s="11"/>
      <c r="M71" s="11"/>
      <c r="N71" s="11"/>
      <c r="O71" s="11"/>
      <c r="P71" s="11"/>
      <c r="Q71" s="11"/>
      <c r="R71" s="11"/>
      <c r="S71" s="11"/>
      <c r="T71" s="11"/>
      <c r="U71" s="11"/>
      <c r="V71" s="11"/>
      <c r="W71" s="11"/>
      <c r="X71" s="11"/>
      <c r="Y71" s="11"/>
      <c r="Z71" s="11"/>
    </row>
    <row r="72" spans="1:26">
      <c r="A72" s="58" t="s">
        <v>240</v>
      </c>
      <c r="B72" s="95">
        <v>2928.7611499999998</v>
      </c>
      <c r="C72" s="95">
        <v>3174.5299599999998</v>
      </c>
      <c r="D72" s="95">
        <v>0</v>
      </c>
      <c r="E72" s="95">
        <v>0</v>
      </c>
      <c r="F72" s="95">
        <v>6103.2911100000001</v>
      </c>
      <c r="G72" s="11"/>
      <c r="H72" s="11"/>
      <c r="I72" s="11"/>
      <c r="J72" s="11"/>
      <c r="K72" s="11"/>
      <c r="L72" s="11"/>
      <c r="M72" s="11"/>
      <c r="N72" s="11"/>
      <c r="O72" s="11"/>
      <c r="P72" s="11"/>
      <c r="Q72" s="11"/>
      <c r="R72" s="11"/>
      <c r="S72" s="11"/>
      <c r="T72" s="11"/>
      <c r="U72" s="11"/>
      <c r="V72" s="11"/>
      <c r="W72" s="11"/>
      <c r="X72" s="11"/>
      <c r="Y72" s="11"/>
      <c r="Z72" s="11"/>
    </row>
    <row r="73" spans="1:26">
      <c r="A73" s="58" t="s">
        <v>241</v>
      </c>
      <c r="B73" s="95">
        <v>0</v>
      </c>
      <c r="C73" s="95">
        <v>0</v>
      </c>
      <c r="D73" s="95">
        <v>0</v>
      </c>
      <c r="E73" s="95">
        <v>0</v>
      </c>
      <c r="F73" s="95">
        <v>0</v>
      </c>
      <c r="G73" s="11"/>
      <c r="H73" s="11"/>
      <c r="I73" s="11"/>
      <c r="J73" s="11"/>
      <c r="K73" s="11"/>
      <c r="L73" s="11"/>
      <c r="M73" s="11"/>
      <c r="N73" s="11"/>
      <c r="O73" s="11"/>
      <c r="P73" s="11"/>
      <c r="Q73" s="11"/>
      <c r="R73" s="11"/>
      <c r="S73" s="11"/>
      <c r="T73" s="11"/>
      <c r="U73" s="11"/>
      <c r="V73" s="11"/>
      <c r="W73" s="11"/>
      <c r="X73" s="11"/>
      <c r="Y73" s="11"/>
      <c r="Z73" s="11"/>
    </row>
    <row r="74" spans="1:26">
      <c r="A74" s="58" t="s">
        <v>242</v>
      </c>
      <c r="B74" s="95">
        <v>-910.09971999999993</v>
      </c>
      <c r="C74" s="95">
        <v>-550.90377999999998</v>
      </c>
      <c r="D74" s="95">
        <v>0</v>
      </c>
      <c r="E74" s="95">
        <v>0</v>
      </c>
      <c r="F74" s="95">
        <v>-1461.0035</v>
      </c>
      <c r="G74" s="11"/>
      <c r="H74" s="11"/>
      <c r="I74" s="11"/>
      <c r="J74" s="11"/>
      <c r="K74" s="11"/>
      <c r="L74" s="11"/>
      <c r="M74" s="11"/>
      <c r="N74" s="11"/>
      <c r="O74" s="11"/>
      <c r="P74" s="11"/>
      <c r="Q74" s="11"/>
      <c r="R74" s="11"/>
      <c r="S74" s="11"/>
      <c r="T74" s="11"/>
      <c r="U74" s="11"/>
      <c r="V74" s="11"/>
      <c r="W74" s="11"/>
      <c r="X74" s="11"/>
      <c r="Y74" s="11"/>
      <c r="Z74" s="11"/>
    </row>
    <row r="75" spans="1:26">
      <c r="A75" s="187" t="s">
        <v>243</v>
      </c>
      <c r="B75" s="57">
        <v>1257.3786599999999</v>
      </c>
      <c r="C75" s="57">
        <v>0</v>
      </c>
      <c r="D75" s="57">
        <v>0</v>
      </c>
      <c r="E75" s="57">
        <v>0</v>
      </c>
      <c r="F75" s="57">
        <v>1257.3786599999999</v>
      </c>
      <c r="G75" s="190">
        <f>SUM(F76:F80)-F75</f>
        <v>0</v>
      </c>
      <c r="H75" s="11"/>
      <c r="I75" s="11"/>
      <c r="J75" s="11"/>
      <c r="K75" s="11"/>
      <c r="L75" s="11"/>
      <c r="M75" s="11"/>
      <c r="N75" s="11"/>
      <c r="O75" s="11"/>
      <c r="P75" s="11"/>
      <c r="Q75" s="11"/>
      <c r="R75" s="11"/>
      <c r="S75" s="11"/>
      <c r="T75" s="11"/>
      <c r="U75" s="11"/>
      <c r="V75" s="11"/>
      <c r="W75" s="11"/>
      <c r="X75" s="11"/>
      <c r="Y75" s="11"/>
      <c r="Z75" s="11"/>
    </row>
    <row r="76" spans="1:26">
      <c r="A76" s="58" t="s">
        <v>244</v>
      </c>
      <c r="B76" s="95">
        <v>4095.5535099999997</v>
      </c>
      <c r="C76" s="95">
        <v>0</v>
      </c>
      <c r="D76" s="95">
        <v>0</v>
      </c>
      <c r="E76" s="95">
        <v>0</v>
      </c>
      <c r="F76" s="95">
        <v>4095.5535099999997</v>
      </c>
      <c r="G76" s="11"/>
      <c r="H76" s="11"/>
      <c r="I76" s="11"/>
      <c r="J76" s="11"/>
      <c r="K76" s="11"/>
      <c r="L76" s="11"/>
      <c r="M76" s="11"/>
      <c r="N76" s="11"/>
      <c r="O76" s="11"/>
      <c r="P76" s="11"/>
      <c r="Q76" s="11"/>
      <c r="R76" s="11"/>
      <c r="S76" s="11"/>
      <c r="T76" s="11"/>
      <c r="U76" s="11"/>
      <c r="V76" s="11"/>
      <c r="W76" s="11"/>
      <c r="X76" s="11"/>
      <c r="Y76" s="11"/>
      <c r="Z76" s="11"/>
    </row>
    <row r="77" spans="1:26">
      <c r="A77" s="58" t="s">
        <v>245</v>
      </c>
      <c r="B77" s="95">
        <v>11071.74865</v>
      </c>
      <c r="C77" s="95">
        <v>0</v>
      </c>
      <c r="D77" s="95">
        <v>0</v>
      </c>
      <c r="E77" s="95">
        <v>0</v>
      </c>
      <c r="F77" s="95">
        <v>11071.74865</v>
      </c>
      <c r="G77" s="11"/>
      <c r="H77" s="11"/>
      <c r="I77" s="11"/>
      <c r="J77" s="11"/>
      <c r="K77" s="11"/>
      <c r="L77" s="11"/>
      <c r="M77" s="11"/>
      <c r="N77" s="11"/>
      <c r="O77" s="11"/>
      <c r="P77" s="11"/>
      <c r="Q77" s="11"/>
      <c r="R77" s="11"/>
      <c r="S77" s="11"/>
      <c r="T77" s="11"/>
      <c r="U77" s="11"/>
      <c r="V77" s="11"/>
      <c r="W77" s="11"/>
      <c r="X77" s="11"/>
      <c r="Y77" s="11"/>
      <c r="Z77" s="11"/>
    </row>
    <row r="78" spans="1:26">
      <c r="A78" s="58" t="s">
        <v>246</v>
      </c>
      <c r="B78" s="95">
        <v>1212.35491</v>
      </c>
      <c r="C78" s="95">
        <v>0</v>
      </c>
      <c r="D78" s="95">
        <v>0</v>
      </c>
      <c r="E78" s="95">
        <v>0</v>
      </c>
      <c r="F78" s="95">
        <v>1212.35491</v>
      </c>
      <c r="G78" s="11"/>
      <c r="H78" s="11"/>
      <c r="I78" s="11"/>
      <c r="J78" s="11"/>
      <c r="K78" s="11"/>
      <c r="L78" s="11"/>
      <c r="M78" s="11"/>
      <c r="N78" s="11"/>
      <c r="O78" s="11"/>
      <c r="P78" s="11"/>
      <c r="Q78" s="11"/>
      <c r="R78" s="11"/>
      <c r="S78" s="11"/>
      <c r="T78" s="11"/>
      <c r="U78" s="11"/>
      <c r="V78" s="11"/>
      <c r="W78" s="11"/>
      <c r="X78" s="11"/>
      <c r="Y78" s="11"/>
      <c r="Z78" s="11"/>
    </row>
    <row r="79" spans="1:26">
      <c r="A79" s="58" t="s">
        <v>247</v>
      </c>
      <c r="B79" s="95">
        <v>12.94</v>
      </c>
      <c r="C79" s="95">
        <v>0</v>
      </c>
      <c r="D79" s="95">
        <v>0</v>
      </c>
      <c r="E79" s="95">
        <v>0</v>
      </c>
      <c r="F79" s="95">
        <v>12.94</v>
      </c>
      <c r="G79" s="11"/>
      <c r="H79" s="11"/>
      <c r="I79" s="11"/>
      <c r="J79" s="11"/>
      <c r="K79" s="11"/>
      <c r="L79" s="11"/>
      <c r="M79" s="11"/>
      <c r="N79" s="11"/>
      <c r="O79" s="11"/>
      <c r="P79" s="11"/>
      <c r="Q79" s="11"/>
      <c r="R79" s="11"/>
      <c r="S79" s="11"/>
      <c r="T79" s="11"/>
      <c r="U79" s="11"/>
      <c r="V79" s="11"/>
      <c r="W79" s="11"/>
      <c r="X79" s="11"/>
      <c r="Y79" s="11"/>
      <c r="Z79" s="11"/>
    </row>
    <row r="80" spans="1:26">
      <c r="A80" s="58" t="s">
        <v>248</v>
      </c>
      <c r="B80" s="95">
        <v>-15135.218409999999</v>
      </c>
      <c r="C80" s="95">
        <v>0</v>
      </c>
      <c r="D80" s="95">
        <v>0</v>
      </c>
      <c r="E80" s="95">
        <v>0</v>
      </c>
      <c r="F80" s="95">
        <v>-15135.218409999999</v>
      </c>
      <c r="G80" s="11"/>
      <c r="H80" s="11"/>
      <c r="I80" s="11"/>
      <c r="J80" s="11"/>
      <c r="K80" s="11"/>
      <c r="L80" s="11"/>
      <c r="M80" s="11"/>
      <c r="N80" s="11"/>
      <c r="O80" s="11"/>
      <c r="P80" s="11"/>
      <c r="Q80" s="11"/>
      <c r="R80" s="11"/>
      <c r="S80" s="11"/>
      <c r="T80" s="11"/>
      <c r="U80" s="11"/>
      <c r="V80" s="11"/>
      <c r="W80" s="11"/>
      <c r="X80" s="11"/>
      <c r="Y80" s="11"/>
      <c r="Z80" s="11"/>
    </row>
    <row r="81" spans="1:26">
      <c r="A81" s="187" t="s">
        <v>249</v>
      </c>
      <c r="B81" s="57">
        <v>75651.992670000007</v>
      </c>
      <c r="C81" s="57">
        <v>257096.02687</v>
      </c>
      <c r="D81" s="57">
        <v>0</v>
      </c>
      <c r="E81" s="57">
        <v>0</v>
      </c>
      <c r="F81" s="57">
        <v>332748.01954000001</v>
      </c>
      <c r="G81" s="190">
        <f>SUM(F82:F90)-F81</f>
        <v>0</v>
      </c>
      <c r="H81" s="11"/>
      <c r="I81" s="11"/>
      <c r="J81" s="11"/>
      <c r="K81" s="11"/>
      <c r="L81" s="11"/>
      <c r="M81" s="11"/>
      <c r="N81" s="11"/>
      <c r="O81" s="11"/>
      <c r="P81" s="11"/>
      <c r="Q81" s="11"/>
      <c r="R81" s="11"/>
      <c r="S81" s="11"/>
      <c r="T81" s="11"/>
      <c r="U81" s="11"/>
      <c r="V81" s="11"/>
      <c r="W81" s="11"/>
      <c r="X81" s="11"/>
      <c r="Y81" s="11"/>
      <c r="Z81" s="11"/>
    </row>
    <row r="82" spans="1:26">
      <c r="A82" s="58" t="s">
        <v>203</v>
      </c>
      <c r="B82" s="95">
        <v>0</v>
      </c>
      <c r="C82" s="95">
        <v>0</v>
      </c>
      <c r="D82" s="95">
        <v>0</v>
      </c>
      <c r="E82" s="95">
        <v>0</v>
      </c>
      <c r="F82" s="95">
        <v>0</v>
      </c>
      <c r="G82" s="11"/>
      <c r="H82" s="11"/>
      <c r="I82" s="11"/>
      <c r="J82" s="11"/>
      <c r="K82" s="11"/>
      <c r="L82" s="11"/>
      <c r="M82" s="11"/>
      <c r="N82" s="11"/>
      <c r="O82" s="11"/>
      <c r="P82" s="11"/>
      <c r="Q82" s="11"/>
      <c r="R82" s="11"/>
      <c r="S82" s="11"/>
      <c r="T82" s="11"/>
      <c r="U82" s="11"/>
      <c r="V82" s="11"/>
      <c r="W82" s="11"/>
      <c r="X82" s="11"/>
      <c r="Y82" s="11"/>
      <c r="Z82" s="11"/>
    </row>
    <row r="83" spans="1:26">
      <c r="A83" s="58" t="s">
        <v>204</v>
      </c>
      <c r="B83" s="95">
        <v>60834</v>
      </c>
      <c r="C83" s="95">
        <v>19740.335999999999</v>
      </c>
      <c r="D83" s="95">
        <v>0</v>
      </c>
      <c r="E83" s="95">
        <v>0</v>
      </c>
      <c r="F83" s="95">
        <v>80574.335999999996</v>
      </c>
      <c r="G83" s="11"/>
      <c r="H83" s="11"/>
      <c r="I83" s="11"/>
      <c r="J83" s="11"/>
      <c r="K83" s="11"/>
      <c r="L83" s="11"/>
      <c r="M83" s="11"/>
      <c r="N83" s="11"/>
      <c r="O83" s="11"/>
      <c r="P83" s="11"/>
      <c r="Q83" s="11"/>
      <c r="R83" s="11"/>
      <c r="S83" s="11"/>
      <c r="T83" s="11"/>
      <c r="U83" s="11"/>
      <c r="V83" s="11"/>
      <c r="W83" s="11"/>
      <c r="X83" s="11"/>
      <c r="Y83" s="11"/>
      <c r="Z83" s="11"/>
    </row>
    <row r="84" spans="1:26">
      <c r="A84" s="58" t="s">
        <v>205</v>
      </c>
      <c r="B84" s="95">
        <v>0</v>
      </c>
      <c r="C84" s="95">
        <v>0</v>
      </c>
      <c r="D84" s="95">
        <v>0</v>
      </c>
      <c r="E84" s="95">
        <v>0</v>
      </c>
      <c r="F84" s="95">
        <v>0</v>
      </c>
      <c r="G84" s="11"/>
      <c r="H84" s="11"/>
      <c r="I84" s="11"/>
      <c r="J84" s="11"/>
      <c r="K84" s="11"/>
      <c r="L84" s="11"/>
      <c r="M84" s="11"/>
      <c r="N84" s="11"/>
      <c r="O84" s="11"/>
      <c r="P84" s="11"/>
      <c r="Q84" s="11"/>
      <c r="R84" s="11"/>
      <c r="S84" s="11"/>
      <c r="T84" s="11"/>
      <c r="U84" s="11"/>
      <c r="V84" s="11"/>
      <c r="W84" s="11"/>
      <c r="X84" s="11"/>
      <c r="Y84" s="11"/>
      <c r="Z84" s="11"/>
    </row>
    <row r="85" spans="1:26">
      <c r="A85" s="58" t="s">
        <v>206</v>
      </c>
      <c r="B85" s="95">
        <v>0</v>
      </c>
      <c r="C85" s="95">
        <v>0</v>
      </c>
      <c r="D85" s="95">
        <v>0</v>
      </c>
      <c r="E85" s="95">
        <v>0</v>
      </c>
      <c r="F85" s="95">
        <v>0</v>
      </c>
      <c r="G85" s="11"/>
      <c r="H85" s="11"/>
      <c r="I85" s="11"/>
      <c r="J85" s="11"/>
      <c r="K85" s="11"/>
      <c r="L85" s="11"/>
      <c r="M85" s="11"/>
      <c r="N85" s="11"/>
      <c r="O85" s="11"/>
      <c r="P85" s="11"/>
      <c r="Q85" s="11"/>
      <c r="R85" s="11"/>
      <c r="S85" s="11"/>
      <c r="T85" s="11"/>
      <c r="U85" s="11"/>
      <c r="V85" s="11"/>
      <c r="W85" s="11"/>
      <c r="X85" s="11"/>
      <c r="Y85" s="11"/>
      <c r="Z85" s="11"/>
    </row>
    <row r="86" spans="1:26">
      <c r="A86" s="58" t="s">
        <v>250</v>
      </c>
      <c r="B86" s="95">
        <v>246.96007</v>
      </c>
      <c r="C86" s="95">
        <v>0</v>
      </c>
      <c r="D86" s="95">
        <v>0</v>
      </c>
      <c r="E86" s="95">
        <v>0</v>
      </c>
      <c r="F86" s="95">
        <v>246.96007</v>
      </c>
      <c r="G86" s="11"/>
      <c r="H86" s="11"/>
      <c r="I86" s="11"/>
      <c r="J86" s="11"/>
      <c r="K86" s="11"/>
      <c r="L86" s="11"/>
      <c r="M86" s="11"/>
      <c r="N86" s="11"/>
      <c r="O86" s="11"/>
      <c r="P86" s="11"/>
      <c r="Q86" s="11"/>
      <c r="R86" s="11"/>
      <c r="S86" s="11"/>
      <c r="T86" s="11"/>
      <c r="U86" s="11"/>
      <c r="V86" s="11"/>
      <c r="W86" s="11"/>
      <c r="X86" s="11"/>
      <c r="Y86" s="11"/>
      <c r="Z86" s="11"/>
    </row>
    <row r="87" spans="1:26">
      <c r="A87" s="58" t="s">
        <v>251</v>
      </c>
      <c r="B87" s="95">
        <v>58.229120000000002</v>
      </c>
      <c r="C87" s="95">
        <v>466.86178000000001</v>
      </c>
      <c r="D87" s="95">
        <v>0</v>
      </c>
      <c r="E87" s="95">
        <v>0</v>
      </c>
      <c r="F87" s="95">
        <v>525.09090000000003</v>
      </c>
      <c r="G87" s="11"/>
      <c r="H87" s="11"/>
      <c r="I87" s="11"/>
      <c r="J87" s="11"/>
      <c r="K87" s="11"/>
      <c r="L87" s="11"/>
      <c r="M87" s="11"/>
      <c r="N87" s="11"/>
      <c r="O87" s="11"/>
      <c r="P87" s="11"/>
      <c r="Q87" s="11"/>
      <c r="R87" s="11"/>
      <c r="S87" s="11"/>
      <c r="T87" s="11"/>
      <c r="U87" s="11"/>
      <c r="V87" s="11"/>
      <c r="W87" s="11"/>
      <c r="X87" s="11"/>
      <c r="Y87" s="11"/>
      <c r="Z87" s="11"/>
    </row>
    <row r="88" spans="1:26">
      <c r="A88" s="58" t="s">
        <v>208</v>
      </c>
      <c r="B88" s="95">
        <v>13767.59</v>
      </c>
      <c r="C88" s="95">
        <v>236796.29946000001</v>
      </c>
      <c r="D88" s="95">
        <v>0</v>
      </c>
      <c r="E88" s="95">
        <v>0</v>
      </c>
      <c r="F88" s="95">
        <v>250563.88946000001</v>
      </c>
      <c r="G88" s="11"/>
      <c r="H88" s="11"/>
      <c r="I88" s="11"/>
      <c r="J88" s="11"/>
      <c r="K88" s="11"/>
      <c r="L88" s="11"/>
      <c r="M88" s="11"/>
      <c r="N88" s="11"/>
      <c r="O88" s="11"/>
      <c r="P88" s="11"/>
      <c r="Q88" s="11"/>
      <c r="R88" s="11"/>
      <c r="S88" s="11"/>
      <c r="T88" s="11"/>
      <c r="U88" s="11"/>
      <c r="V88" s="11"/>
      <c r="W88" s="11"/>
      <c r="X88" s="11"/>
      <c r="Y88" s="11"/>
      <c r="Z88" s="11"/>
    </row>
    <row r="89" spans="1:26">
      <c r="A89" s="58" t="s">
        <v>252</v>
      </c>
      <c r="B89" s="95">
        <v>1021.89926</v>
      </c>
      <c r="C89" s="95">
        <v>265.19583</v>
      </c>
      <c r="D89" s="95">
        <v>0</v>
      </c>
      <c r="E89" s="95">
        <v>0</v>
      </c>
      <c r="F89" s="95">
        <v>1287.09509</v>
      </c>
      <c r="G89" s="11"/>
      <c r="H89" s="11"/>
      <c r="I89" s="11"/>
      <c r="J89" s="11"/>
      <c r="K89" s="11"/>
      <c r="L89" s="11"/>
      <c r="M89" s="11"/>
      <c r="N89" s="11"/>
      <c r="O89" s="11"/>
      <c r="P89" s="11"/>
      <c r="Q89" s="11"/>
      <c r="R89" s="11"/>
      <c r="S89" s="11"/>
      <c r="T89" s="11"/>
      <c r="U89" s="11"/>
      <c r="V89" s="11"/>
      <c r="W89" s="11"/>
      <c r="X89" s="11"/>
      <c r="Y89" s="11"/>
      <c r="Z89" s="11"/>
    </row>
    <row r="90" spans="1:26">
      <c r="A90" s="58" t="s">
        <v>253</v>
      </c>
      <c r="B90" s="95">
        <v>-276.68578000000002</v>
      </c>
      <c r="C90" s="95">
        <v>-172.6662</v>
      </c>
      <c r="D90" s="95">
        <v>0</v>
      </c>
      <c r="E90" s="95">
        <v>0</v>
      </c>
      <c r="F90" s="95">
        <v>-449.35197999999997</v>
      </c>
      <c r="G90" s="11"/>
      <c r="H90" s="11"/>
      <c r="I90" s="11"/>
      <c r="J90" s="11"/>
      <c r="K90" s="11"/>
      <c r="L90" s="11"/>
      <c r="M90" s="11"/>
      <c r="N90" s="11"/>
      <c r="O90" s="11"/>
      <c r="P90" s="11"/>
      <c r="Q90" s="11"/>
      <c r="R90" s="11"/>
      <c r="S90" s="11"/>
      <c r="T90" s="11"/>
      <c r="U90" s="11"/>
      <c r="V90" s="11"/>
      <c r="W90" s="11"/>
      <c r="X90" s="11"/>
      <c r="Y90" s="11"/>
      <c r="Z90" s="11"/>
    </row>
    <row r="91" spans="1:26">
      <c r="A91" s="187" t="s">
        <v>254</v>
      </c>
      <c r="B91" s="57">
        <v>43635.461149999996</v>
      </c>
      <c r="C91" s="57">
        <v>0</v>
      </c>
      <c r="D91" s="57">
        <v>0</v>
      </c>
      <c r="E91" s="57">
        <v>0</v>
      </c>
      <c r="F91" s="57">
        <v>43635.461149999996</v>
      </c>
      <c r="G91" s="190">
        <f>SUM(F92:F100)-F91</f>
        <v>0</v>
      </c>
      <c r="H91" s="11"/>
      <c r="I91" s="11"/>
      <c r="J91" s="11"/>
      <c r="K91" s="11"/>
      <c r="L91" s="11"/>
      <c r="M91" s="11"/>
      <c r="N91" s="11"/>
      <c r="O91" s="11"/>
      <c r="P91" s="11"/>
      <c r="Q91" s="11"/>
      <c r="R91" s="11"/>
      <c r="S91" s="11"/>
      <c r="T91" s="11"/>
      <c r="U91" s="11"/>
      <c r="V91" s="11"/>
      <c r="W91" s="11"/>
      <c r="X91" s="11"/>
      <c r="Y91" s="11"/>
      <c r="Z91" s="11"/>
    </row>
    <row r="92" spans="1:26">
      <c r="A92" s="58" t="s">
        <v>255</v>
      </c>
      <c r="B92" s="95">
        <v>10831.28643</v>
      </c>
      <c r="C92" s="95">
        <v>0</v>
      </c>
      <c r="D92" s="95">
        <v>0</v>
      </c>
      <c r="E92" s="95">
        <v>0</v>
      </c>
      <c r="F92" s="95">
        <v>10831.28643</v>
      </c>
      <c r="G92" s="11"/>
      <c r="H92" s="11"/>
      <c r="I92" s="11"/>
      <c r="J92" s="11"/>
      <c r="K92" s="11"/>
      <c r="L92" s="11"/>
      <c r="M92" s="11"/>
      <c r="N92" s="11"/>
      <c r="O92" s="11"/>
      <c r="P92" s="11"/>
      <c r="Q92" s="11"/>
      <c r="R92" s="11"/>
      <c r="S92" s="11"/>
      <c r="T92" s="11"/>
      <c r="U92" s="11"/>
      <c r="V92" s="11"/>
      <c r="W92" s="11"/>
      <c r="X92" s="11"/>
      <c r="Y92" s="11"/>
      <c r="Z92" s="11"/>
    </row>
    <row r="93" spans="1:26">
      <c r="A93" s="58" t="s">
        <v>256</v>
      </c>
      <c r="B93" s="95">
        <v>24843.983410000001</v>
      </c>
      <c r="C93" s="95">
        <v>0</v>
      </c>
      <c r="D93" s="95">
        <v>0</v>
      </c>
      <c r="E93" s="95">
        <v>0</v>
      </c>
      <c r="F93" s="95">
        <v>24843.983410000001</v>
      </c>
      <c r="G93" s="11"/>
      <c r="H93" s="11"/>
      <c r="I93" s="11"/>
      <c r="J93" s="11"/>
      <c r="K93" s="11"/>
      <c r="L93" s="11"/>
      <c r="M93" s="11"/>
      <c r="N93" s="11"/>
      <c r="O93" s="11"/>
      <c r="P93" s="11"/>
      <c r="Q93" s="11"/>
      <c r="R93" s="11"/>
      <c r="S93" s="11"/>
      <c r="T93" s="11"/>
      <c r="U93" s="11"/>
      <c r="V93" s="11"/>
      <c r="W93" s="11"/>
      <c r="X93" s="11"/>
      <c r="Y93" s="11"/>
      <c r="Z93" s="11"/>
    </row>
    <row r="94" spans="1:26">
      <c r="A94" s="58" t="s">
        <v>257</v>
      </c>
      <c r="B94" s="95">
        <v>2767.1031000000003</v>
      </c>
      <c r="C94" s="95">
        <v>0</v>
      </c>
      <c r="D94" s="95">
        <v>0</v>
      </c>
      <c r="E94" s="95">
        <v>0</v>
      </c>
      <c r="F94" s="95">
        <v>2767.1031000000003</v>
      </c>
      <c r="G94" s="11"/>
      <c r="H94" s="11"/>
      <c r="I94" s="11"/>
      <c r="J94" s="11"/>
      <c r="K94" s="11"/>
      <c r="L94" s="11"/>
      <c r="M94" s="11"/>
      <c r="N94" s="11"/>
      <c r="O94" s="11"/>
      <c r="P94" s="11"/>
      <c r="Q94" s="11"/>
      <c r="R94" s="11"/>
      <c r="S94" s="11"/>
      <c r="T94" s="11"/>
      <c r="U94" s="11"/>
      <c r="V94" s="11"/>
      <c r="W94" s="11"/>
      <c r="X94" s="11"/>
      <c r="Y94" s="11"/>
      <c r="Z94" s="11"/>
    </row>
    <row r="95" spans="1:26">
      <c r="A95" s="58" t="s">
        <v>258</v>
      </c>
      <c r="B95" s="95">
        <v>1200.0576699999999</v>
      </c>
      <c r="C95" s="95">
        <v>0</v>
      </c>
      <c r="D95" s="95">
        <v>0</v>
      </c>
      <c r="E95" s="95">
        <v>0</v>
      </c>
      <c r="F95" s="95">
        <v>1200.0576699999999</v>
      </c>
      <c r="G95" s="11"/>
      <c r="H95" s="11"/>
      <c r="I95" s="11"/>
      <c r="J95" s="11"/>
      <c r="K95" s="11"/>
      <c r="L95" s="11"/>
      <c r="M95" s="11"/>
      <c r="N95" s="11"/>
      <c r="O95" s="11"/>
      <c r="P95" s="11"/>
      <c r="Q95" s="11"/>
      <c r="R95" s="11"/>
      <c r="S95" s="11"/>
      <c r="T95" s="11"/>
      <c r="U95" s="11"/>
      <c r="V95" s="11"/>
      <c r="W95" s="11"/>
      <c r="X95" s="11"/>
      <c r="Y95" s="11"/>
      <c r="Z95" s="11"/>
    </row>
    <row r="96" spans="1:26">
      <c r="A96" s="58" t="s">
        <v>259</v>
      </c>
      <c r="B96" s="95">
        <v>2942.9128999999998</v>
      </c>
      <c r="C96" s="95">
        <v>0</v>
      </c>
      <c r="D96" s="95">
        <v>0</v>
      </c>
      <c r="E96" s="95">
        <v>0</v>
      </c>
      <c r="F96" s="95">
        <v>2942.9128999999998</v>
      </c>
      <c r="G96" s="11"/>
      <c r="H96" s="11"/>
      <c r="I96" s="11"/>
      <c r="J96" s="11"/>
      <c r="K96" s="11"/>
      <c r="L96" s="11"/>
      <c r="M96" s="11"/>
      <c r="N96" s="11"/>
      <c r="O96" s="11"/>
      <c r="P96" s="11"/>
      <c r="Q96" s="11"/>
      <c r="R96" s="11"/>
      <c r="S96" s="11"/>
      <c r="T96" s="11"/>
      <c r="U96" s="11"/>
      <c r="V96" s="11"/>
      <c r="W96" s="11"/>
      <c r="X96" s="11"/>
      <c r="Y96" s="11"/>
      <c r="Z96" s="11"/>
    </row>
    <row r="97" spans="1:26">
      <c r="A97" s="58" t="s">
        <v>260</v>
      </c>
      <c r="B97" s="95">
        <v>145.48884000000001</v>
      </c>
      <c r="C97" s="95">
        <v>0</v>
      </c>
      <c r="D97" s="95">
        <v>0</v>
      </c>
      <c r="E97" s="95">
        <v>0</v>
      </c>
      <c r="F97" s="95">
        <v>145.48884000000001</v>
      </c>
      <c r="G97" s="11"/>
      <c r="H97" s="11"/>
      <c r="I97" s="11"/>
      <c r="J97" s="11"/>
      <c r="K97" s="11"/>
      <c r="L97" s="11"/>
      <c r="M97" s="11"/>
      <c r="N97" s="11"/>
      <c r="O97" s="11"/>
      <c r="P97" s="11"/>
      <c r="Q97" s="11"/>
      <c r="R97" s="11"/>
      <c r="S97" s="11"/>
      <c r="T97" s="11"/>
      <c r="U97" s="11"/>
      <c r="V97" s="11"/>
      <c r="W97" s="11"/>
      <c r="X97" s="11"/>
      <c r="Y97" s="11"/>
      <c r="Z97" s="11"/>
    </row>
    <row r="98" spans="1:26">
      <c r="A98" s="58" t="s">
        <v>261</v>
      </c>
      <c r="B98" s="95">
        <v>767.96001999999999</v>
      </c>
      <c r="C98" s="95">
        <v>0</v>
      </c>
      <c r="D98" s="95">
        <v>0</v>
      </c>
      <c r="E98" s="95">
        <v>0</v>
      </c>
      <c r="F98" s="95">
        <v>767.96001999999999</v>
      </c>
      <c r="G98" s="11"/>
      <c r="H98" s="11"/>
      <c r="I98" s="11"/>
      <c r="J98" s="11"/>
      <c r="K98" s="11"/>
      <c r="L98" s="11"/>
      <c r="M98" s="11"/>
      <c r="N98" s="11"/>
      <c r="O98" s="11"/>
      <c r="P98" s="11"/>
      <c r="Q98" s="11"/>
      <c r="R98" s="11"/>
      <c r="S98" s="11"/>
      <c r="T98" s="11"/>
      <c r="U98" s="11"/>
      <c r="V98" s="11"/>
      <c r="W98" s="11"/>
      <c r="X98" s="11"/>
      <c r="Y98" s="11"/>
      <c r="Z98" s="11"/>
    </row>
    <row r="99" spans="1:26">
      <c r="A99" s="58" t="s">
        <v>262</v>
      </c>
      <c r="B99" s="95">
        <v>0</v>
      </c>
      <c r="C99" s="95">
        <v>0</v>
      </c>
      <c r="D99" s="95">
        <v>0</v>
      </c>
      <c r="E99" s="95">
        <v>0</v>
      </c>
      <c r="F99" s="95">
        <v>0</v>
      </c>
      <c r="G99" s="11"/>
      <c r="H99" s="11"/>
      <c r="I99" s="11"/>
      <c r="J99" s="11"/>
      <c r="K99" s="11"/>
      <c r="L99" s="11"/>
      <c r="M99" s="11"/>
      <c r="N99" s="11"/>
      <c r="O99" s="11"/>
      <c r="P99" s="11"/>
      <c r="Q99" s="11"/>
      <c r="R99" s="11"/>
      <c r="S99" s="11"/>
      <c r="T99" s="11"/>
      <c r="U99" s="11"/>
      <c r="V99" s="11"/>
      <c r="W99" s="11"/>
      <c r="X99" s="11"/>
      <c r="Y99" s="11"/>
      <c r="Z99" s="11"/>
    </row>
    <row r="100" spans="1:26">
      <c r="A100" s="58" t="s">
        <v>263</v>
      </c>
      <c r="B100" s="95">
        <v>136.66878</v>
      </c>
      <c r="C100" s="95">
        <v>0</v>
      </c>
      <c r="D100" s="95">
        <v>0</v>
      </c>
      <c r="E100" s="95">
        <v>0</v>
      </c>
      <c r="F100" s="95">
        <v>136.66878</v>
      </c>
      <c r="G100" s="11"/>
      <c r="H100" s="11"/>
      <c r="I100" s="11"/>
      <c r="J100" s="11"/>
      <c r="K100" s="11"/>
      <c r="L100" s="11"/>
      <c r="M100" s="11"/>
      <c r="N100" s="11"/>
      <c r="O100" s="11"/>
      <c r="P100" s="11"/>
      <c r="Q100" s="11"/>
      <c r="R100" s="11"/>
      <c r="S100" s="11"/>
      <c r="T100" s="11"/>
      <c r="U100" s="11"/>
      <c r="V100" s="11"/>
      <c r="W100" s="11"/>
      <c r="X100" s="11"/>
      <c r="Y100" s="11"/>
      <c r="Z100" s="11"/>
    </row>
    <row r="101" spans="1:26">
      <c r="A101" s="187" t="s">
        <v>264</v>
      </c>
      <c r="B101" s="57">
        <v>3484.1312699999999</v>
      </c>
      <c r="C101" s="57">
        <v>0</v>
      </c>
      <c r="D101" s="57">
        <v>0</v>
      </c>
      <c r="E101" s="57">
        <v>0</v>
      </c>
      <c r="F101" s="57">
        <v>3484.1312699999999</v>
      </c>
      <c r="G101" s="190">
        <f>SUM(F102:F106)-F101</f>
        <v>0</v>
      </c>
      <c r="H101" s="11"/>
      <c r="I101" s="11"/>
      <c r="J101" s="11"/>
      <c r="K101" s="11"/>
      <c r="L101" s="11"/>
      <c r="M101" s="11"/>
      <c r="N101" s="11"/>
      <c r="O101" s="11"/>
      <c r="P101" s="11"/>
      <c r="Q101" s="11"/>
      <c r="R101" s="11"/>
      <c r="S101" s="11"/>
      <c r="T101" s="11"/>
      <c r="U101" s="11"/>
      <c r="V101" s="11"/>
      <c r="W101" s="11"/>
      <c r="X101" s="11"/>
      <c r="Y101" s="11"/>
      <c r="Z101" s="11"/>
    </row>
    <row r="102" spans="1:26">
      <c r="A102" s="58" t="s">
        <v>265</v>
      </c>
      <c r="B102" s="95">
        <v>469.32418999999999</v>
      </c>
      <c r="C102" s="95">
        <v>0</v>
      </c>
      <c r="D102" s="95">
        <v>0</v>
      </c>
      <c r="E102" s="95">
        <v>0</v>
      </c>
      <c r="F102" s="95">
        <v>469.32418999999999</v>
      </c>
      <c r="G102" s="11"/>
      <c r="H102" s="11"/>
      <c r="I102" s="11"/>
      <c r="J102" s="11"/>
      <c r="K102" s="11"/>
      <c r="L102" s="11"/>
      <c r="M102" s="11"/>
      <c r="N102" s="11"/>
      <c r="O102" s="11"/>
      <c r="P102" s="11"/>
      <c r="Q102" s="11"/>
      <c r="R102" s="11"/>
      <c r="S102" s="11"/>
      <c r="T102" s="11"/>
      <c r="U102" s="11"/>
      <c r="V102" s="11"/>
      <c r="W102" s="11"/>
      <c r="X102" s="11"/>
      <c r="Y102" s="11"/>
      <c r="Z102" s="11"/>
    </row>
    <row r="103" spans="1:26">
      <c r="A103" s="58" t="s">
        <v>266</v>
      </c>
      <c r="B103" s="95">
        <v>644.16631999999993</v>
      </c>
      <c r="C103" s="95">
        <v>0</v>
      </c>
      <c r="D103" s="95">
        <v>0</v>
      </c>
      <c r="E103" s="95">
        <v>0</v>
      </c>
      <c r="F103" s="95">
        <v>644.16631999999993</v>
      </c>
      <c r="G103" s="11"/>
      <c r="H103" s="11"/>
      <c r="I103" s="11"/>
      <c r="J103" s="11"/>
      <c r="K103" s="11"/>
      <c r="L103" s="11"/>
      <c r="M103" s="11"/>
      <c r="N103" s="11"/>
      <c r="O103" s="11"/>
      <c r="P103" s="11"/>
      <c r="Q103" s="11"/>
      <c r="R103" s="11"/>
      <c r="S103" s="11"/>
      <c r="T103" s="11"/>
      <c r="U103" s="11"/>
      <c r="V103" s="11"/>
      <c r="W103" s="11"/>
      <c r="X103" s="11"/>
      <c r="Y103" s="11"/>
      <c r="Z103" s="11"/>
    </row>
    <row r="104" spans="1:26">
      <c r="A104" s="58" t="s">
        <v>267</v>
      </c>
      <c r="B104" s="95">
        <v>33.803419999999996</v>
      </c>
      <c r="C104" s="95">
        <v>0</v>
      </c>
      <c r="D104" s="95">
        <v>0</v>
      </c>
      <c r="E104" s="95">
        <v>0</v>
      </c>
      <c r="F104" s="95">
        <v>33.803419999999996</v>
      </c>
      <c r="G104" s="11"/>
      <c r="H104" s="11"/>
      <c r="I104" s="11"/>
      <c r="J104" s="11"/>
      <c r="K104" s="11"/>
      <c r="L104" s="11"/>
      <c r="M104" s="11"/>
      <c r="N104" s="11"/>
      <c r="O104" s="11"/>
      <c r="P104" s="11"/>
      <c r="Q104" s="11"/>
      <c r="R104" s="11"/>
      <c r="S104" s="11"/>
      <c r="T104" s="11"/>
      <c r="U104" s="11"/>
      <c r="V104" s="11"/>
      <c r="W104" s="11"/>
      <c r="X104" s="11"/>
      <c r="Y104" s="11"/>
      <c r="Z104" s="11"/>
    </row>
    <row r="105" spans="1:26">
      <c r="A105" s="58" t="s">
        <v>268</v>
      </c>
      <c r="B105" s="95">
        <v>2336.83734</v>
      </c>
      <c r="C105" s="95">
        <v>0</v>
      </c>
      <c r="D105" s="95">
        <v>0</v>
      </c>
      <c r="E105" s="95">
        <v>0</v>
      </c>
      <c r="F105" s="95">
        <v>2336.83734</v>
      </c>
      <c r="G105" s="11"/>
      <c r="H105" s="11"/>
      <c r="I105" s="11"/>
      <c r="J105" s="11"/>
      <c r="K105" s="11"/>
      <c r="L105" s="11"/>
      <c r="M105" s="11"/>
      <c r="N105" s="11"/>
      <c r="O105" s="11"/>
      <c r="P105" s="11"/>
      <c r="Q105" s="11"/>
      <c r="R105" s="11"/>
      <c r="S105" s="11"/>
      <c r="T105" s="11"/>
      <c r="U105" s="11"/>
      <c r="V105" s="11"/>
      <c r="W105" s="11"/>
      <c r="X105" s="11"/>
      <c r="Y105" s="11"/>
      <c r="Z105" s="11"/>
    </row>
    <row r="106" spans="1:26">
      <c r="A106" s="58" t="s">
        <v>269</v>
      </c>
      <c r="B106" s="95">
        <v>0</v>
      </c>
      <c r="C106" s="95">
        <v>0</v>
      </c>
      <c r="D106" s="95">
        <v>0</v>
      </c>
      <c r="E106" s="95">
        <v>0</v>
      </c>
      <c r="F106" s="95">
        <v>0</v>
      </c>
      <c r="G106" s="11"/>
      <c r="H106" s="11"/>
      <c r="I106" s="11"/>
      <c r="J106" s="11"/>
      <c r="K106" s="11"/>
      <c r="L106" s="11"/>
      <c r="M106" s="11"/>
      <c r="N106" s="11"/>
      <c r="O106" s="11"/>
      <c r="P106" s="11"/>
      <c r="Q106" s="11"/>
      <c r="R106" s="11"/>
      <c r="S106" s="11"/>
      <c r="T106" s="11"/>
      <c r="U106" s="11"/>
      <c r="V106" s="11"/>
      <c r="W106" s="11"/>
      <c r="X106" s="11"/>
      <c r="Y106" s="11"/>
      <c r="Z106" s="11"/>
    </row>
    <row r="107" spans="1:26">
      <c r="A107" s="187" t="s">
        <v>270</v>
      </c>
      <c r="B107" s="57">
        <v>0</v>
      </c>
      <c r="C107" s="57">
        <v>0</v>
      </c>
      <c r="D107" s="57">
        <v>0</v>
      </c>
      <c r="E107" s="57">
        <v>0</v>
      </c>
      <c r="F107" s="57">
        <v>0</v>
      </c>
      <c r="G107" s="190">
        <f>SUM(F108:F113)-F107</f>
        <v>0</v>
      </c>
      <c r="H107" s="11"/>
      <c r="I107" s="11"/>
      <c r="J107" s="11"/>
      <c r="K107" s="11"/>
      <c r="L107" s="11"/>
      <c r="M107" s="11"/>
      <c r="N107" s="11"/>
      <c r="O107" s="11"/>
      <c r="P107" s="11"/>
      <c r="Q107" s="11"/>
      <c r="R107" s="11"/>
      <c r="S107" s="11"/>
      <c r="T107" s="11"/>
      <c r="U107" s="11"/>
      <c r="V107" s="11"/>
      <c r="W107" s="11"/>
      <c r="X107" s="11"/>
      <c r="Y107" s="11"/>
      <c r="Z107" s="11"/>
    </row>
    <row r="108" spans="1:26">
      <c r="A108" s="58" t="s">
        <v>271</v>
      </c>
      <c r="B108" s="95">
        <v>0</v>
      </c>
      <c r="C108" s="95">
        <v>0</v>
      </c>
      <c r="D108" s="95">
        <v>0</v>
      </c>
      <c r="E108" s="95">
        <v>0</v>
      </c>
      <c r="F108" s="95">
        <v>0</v>
      </c>
      <c r="G108" s="11"/>
      <c r="H108" s="11"/>
      <c r="I108" s="11"/>
      <c r="J108" s="11"/>
      <c r="K108" s="11"/>
      <c r="L108" s="11"/>
      <c r="M108" s="11"/>
      <c r="N108" s="11"/>
      <c r="O108" s="11"/>
      <c r="P108" s="11"/>
      <c r="Q108" s="11"/>
      <c r="R108" s="11"/>
      <c r="S108" s="11"/>
      <c r="T108" s="11"/>
      <c r="U108" s="11"/>
      <c r="V108" s="11"/>
      <c r="W108" s="11"/>
      <c r="X108" s="11"/>
      <c r="Y108" s="11"/>
      <c r="Z108" s="11"/>
    </row>
    <row r="109" spans="1:26">
      <c r="A109" s="58" t="s">
        <v>272</v>
      </c>
      <c r="B109" s="95">
        <v>0</v>
      </c>
      <c r="C109" s="95">
        <v>0</v>
      </c>
      <c r="D109" s="95">
        <v>0</v>
      </c>
      <c r="E109" s="95">
        <v>0</v>
      </c>
      <c r="F109" s="95">
        <v>0</v>
      </c>
      <c r="G109" s="11"/>
      <c r="H109" s="11"/>
      <c r="I109" s="11"/>
      <c r="J109" s="11"/>
      <c r="K109" s="11"/>
      <c r="L109" s="11"/>
      <c r="M109" s="11"/>
      <c r="N109" s="11"/>
      <c r="O109" s="11"/>
      <c r="P109" s="11"/>
      <c r="Q109" s="11"/>
      <c r="R109" s="11"/>
      <c r="S109" s="11"/>
      <c r="T109" s="11"/>
      <c r="U109" s="11"/>
      <c r="V109" s="11"/>
      <c r="W109" s="11"/>
      <c r="X109" s="11"/>
      <c r="Y109" s="11"/>
      <c r="Z109" s="11"/>
    </row>
    <row r="110" spans="1:26">
      <c r="A110" s="58" t="s">
        <v>273</v>
      </c>
      <c r="B110" s="95">
        <v>0</v>
      </c>
      <c r="C110" s="95">
        <v>0</v>
      </c>
      <c r="D110" s="95">
        <v>0</v>
      </c>
      <c r="E110" s="95">
        <v>0</v>
      </c>
      <c r="F110" s="95">
        <v>0</v>
      </c>
      <c r="G110" s="11"/>
      <c r="H110" s="11"/>
      <c r="I110" s="11"/>
      <c r="J110" s="11"/>
      <c r="K110" s="11"/>
      <c r="L110" s="11"/>
      <c r="M110" s="11"/>
      <c r="N110" s="11"/>
      <c r="O110" s="11"/>
      <c r="P110" s="11"/>
      <c r="Q110" s="11"/>
      <c r="R110" s="11"/>
      <c r="S110" s="11"/>
      <c r="T110" s="11"/>
      <c r="U110" s="11"/>
      <c r="V110" s="11"/>
      <c r="W110" s="11"/>
      <c r="X110" s="11"/>
      <c r="Y110" s="11"/>
      <c r="Z110" s="11"/>
    </row>
    <row r="111" spans="1:26">
      <c r="A111" s="58" t="s">
        <v>274</v>
      </c>
      <c r="B111" s="95">
        <v>0</v>
      </c>
      <c r="C111" s="95">
        <v>0</v>
      </c>
      <c r="D111" s="95">
        <v>0</v>
      </c>
      <c r="E111" s="95">
        <v>0</v>
      </c>
      <c r="F111" s="95">
        <v>0</v>
      </c>
      <c r="G111" s="11"/>
      <c r="H111" s="11"/>
      <c r="I111" s="11"/>
      <c r="J111" s="11"/>
      <c r="K111" s="11"/>
      <c r="L111" s="11"/>
      <c r="M111" s="11"/>
      <c r="N111" s="11"/>
      <c r="O111" s="11"/>
      <c r="P111" s="11"/>
      <c r="Q111" s="11"/>
      <c r="R111" s="11"/>
      <c r="S111" s="11"/>
      <c r="T111" s="11"/>
      <c r="U111" s="11"/>
      <c r="V111" s="11"/>
      <c r="W111" s="11"/>
      <c r="X111" s="11"/>
      <c r="Y111" s="11"/>
      <c r="Z111" s="11"/>
    </row>
    <row r="112" spans="1:26">
      <c r="A112" s="58" t="s">
        <v>275</v>
      </c>
      <c r="B112" s="95">
        <v>0</v>
      </c>
      <c r="C112" s="95">
        <v>0</v>
      </c>
      <c r="D112" s="95">
        <v>0</v>
      </c>
      <c r="E112" s="95">
        <v>0</v>
      </c>
      <c r="F112" s="95">
        <v>0</v>
      </c>
      <c r="G112" s="11"/>
      <c r="H112" s="11"/>
      <c r="I112" s="11"/>
      <c r="J112" s="11"/>
      <c r="K112" s="11"/>
      <c r="L112" s="11"/>
      <c r="M112" s="11"/>
      <c r="N112" s="11"/>
      <c r="O112" s="11"/>
      <c r="P112" s="11"/>
      <c r="Q112" s="11"/>
      <c r="R112" s="11"/>
      <c r="S112" s="11"/>
      <c r="T112" s="11"/>
      <c r="U112" s="11"/>
      <c r="V112" s="11"/>
      <c r="W112" s="11"/>
      <c r="X112" s="11"/>
      <c r="Y112" s="11"/>
      <c r="Z112" s="11"/>
    </row>
    <row r="113" spans="1:26">
      <c r="A113" s="58" t="s">
        <v>276</v>
      </c>
      <c r="B113" s="95">
        <v>0</v>
      </c>
      <c r="C113" s="95">
        <v>0</v>
      </c>
      <c r="D113" s="95">
        <v>0</v>
      </c>
      <c r="E113" s="95">
        <v>0</v>
      </c>
      <c r="F113" s="95">
        <v>0</v>
      </c>
      <c r="G113" s="11"/>
      <c r="H113" s="11"/>
      <c r="I113" s="11"/>
      <c r="J113" s="11"/>
      <c r="K113" s="11"/>
      <c r="L113" s="11"/>
      <c r="M113" s="11"/>
      <c r="N113" s="11"/>
      <c r="O113" s="11"/>
      <c r="P113" s="11"/>
      <c r="Q113" s="11"/>
      <c r="R113" s="11"/>
      <c r="S113" s="11"/>
      <c r="T113" s="11"/>
      <c r="U113" s="11"/>
      <c r="V113" s="11"/>
      <c r="W113" s="11"/>
      <c r="X113" s="11"/>
      <c r="Y113" s="11"/>
      <c r="Z113" s="11"/>
    </row>
    <row r="114" spans="1:26">
      <c r="A114" s="155" t="s">
        <v>277</v>
      </c>
      <c r="B114" s="57">
        <v>2173702.5754999998</v>
      </c>
      <c r="C114" s="57">
        <v>732423.88800000004</v>
      </c>
      <c r="D114" s="57">
        <v>9.5078199999999988</v>
      </c>
      <c r="E114" s="57">
        <v>0</v>
      </c>
      <c r="F114" s="57">
        <v>2906135.97132</v>
      </c>
      <c r="G114" s="190">
        <f>SUM(F115,F132,F133,F140,F149,F155,F162,F167)-F114</f>
        <v>0</v>
      </c>
      <c r="H114" s="11"/>
      <c r="I114" s="11"/>
      <c r="J114" s="11"/>
      <c r="K114" s="11"/>
      <c r="L114" s="11"/>
      <c r="M114" s="11"/>
      <c r="N114" s="11"/>
      <c r="O114" s="11"/>
      <c r="P114" s="11"/>
      <c r="Q114" s="11"/>
      <c r="R114" s="11"/>
      <c r="S114" s="11"/>
      <c r="T114" s="11"/>
      <c r="U114" s="11"/>
      <c r="V114" s="11"/>
      <c r="W114" s="11"/>
      <c r="X114" s="11"/>
      <c r="Y114" s="11"/>
      <c r="Z114" s="11"/>
    </row>
    <row r="115" spans="1:26">
      <c r="A115" s="177" t="s">
        <v>278</v>
      </c>
      <c r="B115" s="57">
        <v>1754982.8705799999</v>
      </c>
      <c r="C115" s="57">
        <v>690984.19380999997</v>
      </c>
      <c r="D115" s="57">
        <v>0</v>
      </c>
      <c r="E115" s="57">
        <v>0</v>
      </c>
      <c r="F115" s="57">
        <v>2445967.06439</v>
      </c>
      <c r="G115" s="190">
        <f>SUM(F116,F119,F120,F129,F130,F131)-F115</f>
        <v>0</v>
      </c>
      <c r="H115" s="11"/>
      <c r="I115" s="11"/>
      <c r="J115" s="11"/>
      <c r="K115" s="11"/>
      <c r="L115" s="11"/>
      <c r="M115" s="11"/>
      <c r="N115" s="11"/>
      <c r="O115" s="11"/>
      <c r="P115" s="11"/>
      <c r="Q115" s="11"/>
      <c r="R115" s="11"/>
      <c r="S115" s="11"/>
      <c r="T115" s="11"/>
      <c r="U115" s="11"/>
      <c r="V115" s="11"/>
      <c r="W115" s="11"/>
      <c r="X115" s="11"/>
      <c r="Y115" s="11"/>
      <c r="Z115" s="11"/>
    </row>
    <row r="116" spans="1:26">
      <c r="A116" s="64" t="s">
        <v>279</v>
      </c>
      <c r="B116" s="95">
        <v>0.46320999999999996</v>
      </c>
      <c r="C116" s="95">
        <v>247.43298999999999</v>
      </c>
      <c r="D116" s="95">
        <v>0</v>
      </c>
      <c r="E116" s="95">
        <v>0</v>
      </c>
      <c r="F116" s="95">
        <v>247.89620000000002</v>
      </c>
      <c r="G116" s="190">
        <f>SUM(F117:F118)-F116</f>
        <v>0</v>
      </c>
      <c r="H116" s="11"/>
      <c r="I116" s="11"/>
      <c r="J116" s="11"/>
      <c r="K116" s="11"/>
      <c r="L116" s="11"/>
      <c r="M116" s="11"/>
      <c r="N116" s="11"/>
      <c r="O116" s="11"/>
      <c r="P116" s="11"/>
      <c r="Q116" s="11"/>
      <c r="R116" s="11"/>
      <c r="S116" s="11"/>
      <c r="T116" s="11"/>
      <c r="U116" s="11"/>
      <c r="V116" s="11"/>
      <c r="W116" s="11"/>
      <c r="X116" s="11"/>
      <c r="Y116" s="11"/>
      <c r="Z116" s="11"/>
    </row>
    <row r="117" spans="1:26">
      <c r="A117" s="64" t="s">
        <v>280</v>
      </c>
      <c r="B117" s="95">
        <v>0</v>
      </c>
      <c r="C117" s="95">
        <v>0</v>
      </c>
      <c r="D117" s="95">
        <v>0</v>
      </c>
      <c r="E117" s="95">
        <v>0</v>
      </c>
      <c r="F117" s="95">
        <v>0</v>
      </c>
      <c r="G117" s="11"/>
      <c r="H117" s="11"/>
      <c r="I117" s="11"/>
      <c r="J117" s="11"/>
      <c r="K117" s="11"/>
      <c r="L117" s="11"/>
      <c r="M117" s="11"/>
      <c r="N117" s="11"/>
      <c r="O117" s="11"/>
      <c r="P117" s="11"/>
      <c r="Q117" s="11"/>
      <c r="R117" s="11"/>
      <c r="S117" s="11"/>
      <c r="T117" s="11"/>
      <c r="U117" s="11"/>
      <c r="V117" s="11"/>
      <c r="W117" s="11"/>
      <c r="X117" s="11"/>
      <c r="Y117" s="11"/>
      <c r="Z117" s="11"/>
    </row>
    <row r="118" spans="1:26">
      <c r="A118" s="64" t="s">
        <v>281</v>
      </c>
      <c r="B118" s="95">
        <v>0.46320999999999996</v>
      </c>
      <c r="C118" s="95">
        <v>247.43298999999999</v>
      </c>
      <c r="D118" s="95">
        <v>0</v>
      </c>
      <c r="E118" s="95">
        <v>0</v>
      </c>
      <c r="F118" s="95">
        <v>247.89620000000002</v>
      </c>
      <c r="G118" s="11"/>
      <c r="H118" s="11"/>
      <c r="I118" s="11"/>
      <c r="J118" s="11"/>
      <c r="K118" s="11"/>
      <c r="L118" s="11"/>
      <c r="M118" s="11"/>
      <c r="N118" s="11"/>
      <c r="O118" s="11"/>
      <c r="P118" s="11"/>
      <c r="Q118" s="11"/>
      <c r="R118" s="11"/>
      <c r="S118" s="11"/>
      <c r="T118" s="11"/>
      <c r="U118" s="11"/>
      <c r="V118" s="11"/>
      <c r="W118" s="11"/>
      <c r="X118" s="11"/>
      <c r="Y118" s="11"/>
      <c r="Z118" s="11"/>
    </row>
    <row r="119" spans="1:26">
      <c r="A119" s="64" t="s">
        <v>282</v>
      </c>
      <c r="B119" s="95">
        <v>1373290.1959000002</v>
      </c>
      <c r="C119" s="95">
        <v>515661.69289999997</v>
      </c>
      <c r="D119" s="95">
        <v>0</v>
      </c>
      <c r="E119" s="95">
        <v>0</v>
      </c>
      <c r="F119" s="95">
        <v>1888951.8887999998</v>
      </c>
      <c r="G119" s="11"/>
      <c r="H119" s="11"/>
      <c r="I119" s="11"/>
      <c r="J119" s="11"/>
      <c r="K119" s="11"/>
      <c r="L119" s="11"/>
      <c r="M119" s="11"/>
      <c r="N119" s="11"/>
      <c r="O119" s="11"/>
      <c r="P119" s="11"/>
      <c r="Q119" s="11"/>
      <c r="R119" s="11"/>
      <c r="S119" s="11"/>
      <c r="T119" s="11"/>
      <c r="U119" s="11"/>
      <c r="V119" s="11"/>
      <c r="W119" s="11"/>
      <c r="X119" s="11"/>
      <c r="Y119" s="11"/>
      <c r="Z119" s="11"/>
    </row>
    <row r="120" spans="1:26">
      <c r="A120" s="64" t="s">
        <v>283</v>
      </c>
      <c r="B120" s="95">
        <v>355491.96700999996</v>
      </c>
      <c r="C120" s="95">
        <v>154485.09091999999</v>
      </c>
      <c r="D120" s="95">
        <v>0</v>
      </c>
      <c r="E120" s="95">
        <v>0</v>
      </c>
      <c r="F120" s="95">
        <v>509977.05793000001</v>
      </c>
      <c r="G120" s="190">
        <f>SUM(F121:F128)-F120</f>
        <v>0</v>
      </c>
      <c r="H120" s="11"/>
      <c r="I120" s="11"/>
      <c r="J120" s="11"/>
      <c r="K120" s="11"/>
      <c r="L120" s="11"/>
      <c r="M120" s="11"/>
      <c r="N120" s="11"/>
      <c r="O120" s="11"/>
      <c r="P120" s="11"/>
      <c r="Q120" s="11"/>
      <c r="R120" s="11"/>
      <c r="S120" s="11"/>
      <c r="T120" s="11"/>
      <c r="U120" s="11"/>
      <c r="V120" s="11"/>
      <c r="W120" s="11"/>
      <c r="X120" s="11"/>
      <c r="Y120" s="11"/>
      <c r="Z120" s="11"/>
    </row>
    <row r="121" spans="1:26">
      <c r="A121" s="65" t="s">
        <v>284</v>
      </c>
      <c r="B121" s="95">
        <v>25432.4774</v>
      </c>
      <c r="C121" s="95">
        <v>22369.70594</v>
      </c>
      <c r="D121" s="95">
        <v>0</v>
      </c>
      <c r="E121" s="95">
        <v>0</v>
      </c>
      <c r="F121" s="95">
        <v>47802.183340000003</v>
      </c>
      <c r="G121" s="11"/>
      <c r="H121" s="11"/>
      <c r="I121" s="11"/>
      <c r="J121" s="11"/>
      <c r="K121" s="11"/>
      <c r="L121" s="11"/>
      <c r="M121" s="11"/>
      <c r="N121" s="11"/>
      <c r="O121" s="11"/>
      <c r="P121" s="11"/>
      <c r="Q121" s="11"/>
      <c r="R121" s="11"/>
      <c r="S121" s="11"/>
      <c r="T121" s="11"/>
      <c r="U121" s="11"/>
      <c r="V121" s="11"/>
      <c r="W121" s="11"/>
      <c r="X121" s="11"/>
      <c r="Y121" s="11"/>
      <c r="Z121" s="11"/>
    </row>
    <row r="122" spans="1:26">
      <c r="A122" s="65" t="s">
        <v>285</v>
      </c>
      <c r="B122" s="95">
        <v>4142.8740299999999</v>
      </c>
      <c r="C122" s="95">
        <v>4866.6720400000004</v>
      </c>
      <c r="D122" s="95">
        <v>0</v>
      </c>
      <c r="E122" s="95">
        <v>0</v>
      </c>
      <c r="F122" s="95">
        <v>9009.5460700000003</v>
      </c>
      <c r="G122" s="11"/>
      <c r="H122" s="11"/>
      <c r="I122" s="11"/>
      <c r="J122" s="11"/>
      <c r="K122" s="11"/>
      <c r="L122" s="11"/>
      <c r="M122" s="11"/>
      <c r="N122" s="11"/>
      <c r="O122" s="11"/>
      <c r="P122" s="11"/>
      <c r="Q122" s="11"/>
      <c r="R122" s="11"/>
      <c r="S122" s="11"/>
      <c r="T122" s="11"/>
      <c r="U122" s="11"/>
      <c r="V122" s="11"/>
      <c r="W122" s="11"/>
      <c r="X122" s="11"/>
      <c r="Y122" s="11"/>
      <c r="Z122" s="11"/>
    </row>
    <row r="123" spans="1:26">
      <c r="A123" s="99" t="s">
        <v>286</v>
      </c>
      <c r="B123" s="95">
        <v>5694.6323700000003</v>
      </c>
      <c r="C123" s="95">
        <v>4855.8757300000007</v>
      </c>
      <c r="D123" s="95">
        <v>0</v>
      </c>
      <c r="E123" s="95">
        <v>0</v>
      </c>
      <c r="F123" s="95">
        <v>10550.508099999999</v>
      </c>
      <c r="G123" s="11"/>
      <c r="H123" s="11"/>
      <c r="I123" s="11"/>
      <c r="J123" s="11"/>
      <c r="K123" s="11"/>
      <c r="L123" s="11"/>
      <c r="M123" s="11"/>
      <c r="N123" s="11"/>
      <c r="O123" s="11"/>
      <c r="P123" s="11"/>
      <c r="Q123" s="11"/>
      <c r="R123" s="11"/>
      <c r="S123" s="11"/>
      <c r="T123" s="11"/>
      <c r="U123" s="11"/>
      <c r="V123" s="11"/>
      <c r="W123" s="11"/>
      <c r="X123" s="11"/>
      <c r="Y123" s="11"/>
      <c r="Z123" s="11"/>
    </row>
    <row r="124" spans="1:26">
      <c r="A124" s="99" t="s">
        <v>287</v>
      </c>
      <c r="B124" s="95">
        <v>25435.030629999997</v>
      </c>
      <c r="C124" s="95">
        <v>9265.8433000000005</v>
      </c>
      <c r="D124" s="95">
        <v>0</v>
      </c>
      <c r="E124" s="95">
        <v>0</v>
      </c>
      <c r="F124" s="95">
        <v>34700.873930000002</v>
      </c>
      <c r="G124" s="11"/>
      <c r="H124" s="11"/>
      <c r="I124" s="11"/>
      <c r="J124" s="11"/>
      <c r="K124" s="11"/>
      <c r="L124" s="11"/>
      <c r="M124" s="11"/>
      <c r="N124" s="11"/>
      <c r="O124" s="11"/>
      <c r="P124" s="11"/>
      <c r="Q124" s="11"/>
      <c r="R124" s="11"/>
      <c r="S124" s="11"/>
      <c r="T124" s="11"/>
      <c r="U124" s="11"/>
      <c r="V124" s="11"/>
      <c r="W124" s="11"/>
      <c r="X124" s="11"/>
      <c r="Y124" s="11"/>
      <c r="Z124" s="11"/>
    </row>
    <row r="125" spans="1:26">
      <c r="A125" s="99" t="s">
        <v>288</v>
      </c>
      <c r="B125" s="95">
        <v>38054.889819999997</v>
      </c>
      <c r="C125" s="95">
        <v>10419.884390000001</v>
      </c>
      <c r="D125" s="95">
        <v>0</v>
      </c>
      <c r="E125" s="95">
        <v>0</v>
      </c>
      <c r="F125" s="95">
        <v>48474.774210000003</v>
      </c>
      <c r="G125" s="11"/>
      <c r="H125" s="11"/>
      <c r="I125" s="11"/>
      <c r="J125" s="11"/>
      <c r="K125" s="11"/>
      <c r="L125" s="11"/>
      <c r="M125" s="11"/>
      <c r="N125" s="11"/>
      <c r="O125" s="11"/>
      <c r="P125" s="11"/>
      <c r="Q125" s="11"/>
      <c r="R125" s="11"/>
      <c r="S125" s="11"/>
      <c r="T125" s="11"/>
      <c r="U125" s="11"/>
      <c r="V125" s="11"/>
      <c r="W125" s="11"/>
      <c r="X125" s="11"/>
      <c r="Y125" s="11"/>
      <c r="Z125" s="11"/>
    </row>
    <row r="126" spans="1:26">
      <c r="A126" s="99" t="s">
        <v>289</v>
      </c>
      <c r="B126" s="95">
        <v>201303.76136</v>
      </c>
      <c r="C126" s="95">
        <v>87165.728700000007</v>
      </c>
      <c r="D126" s="95">
        <v>0</v>
      </c>
      <c r="E126" s="95">
        <v>0</v>
      </c>
      <c r="F126" s="95">
        <v>288469.49005999998</v>
      </c>
      <c r="G126" s="11"/>
      <c r="H126" s="11"/>
      <c r="I126" s="11"/>
      <c r="J126" s="11"/>
      <c r="K126" s="11"/>
      <c r="L126" s="11"/>
      <c r="M126" s="11"/>
      <c r="N126" s="11"/>
      <c r="O126" s="11"/>
      <c r="P126" s="11"/>
      <c r="Q126" s="11"/>
      <c r="R126" s="11"/>
      <c r="S126" s="11"/>
      <c r="T126" s="11"/>
      <c r="U126" s="11"/>
      <c r="V126" s="11"/>
      <c r="W126" s="11"/>
      <c r="X126" s="11"/>
      <c r="Y126" s="11"/>
      <c r="Z126" s="11"/>
    </row>
    <row r="127" spans="1:26">
      <c r="A127" s="99" t="s">
        <v>290</v>
      </c>
      <c r="B127" s="95">
        <v>31306.825199999999</v>
      </c>
      <c r="C127" s="95">
        <v>12482.24649</v>
      </c>
      <c r="D127" s="95">
        <v>0</v>
      </c>
      <c r="E127" s="95">
        <v>0</v>
      </c>
      <c r="F127" s="95">
        <v>43789.071689999997</v>
      </c>
      <c r="G127" s="11"/>
      <c r="H127" s="11"/>
      <c r="I127" s="11"/>
      <c r="J127" s="11"/>
      <c r="K127" s="11"/>
      <c r="L127" s="11"/>
      <c r="M127" s="11"/>
      <c r="N127" s="11"/>
      <c r="O127" s="11"/>
      <c r="P127" s="11"/>
      <c r="Q127" s="11"/>
      <c r="R127" s="11"/>
      <c r="S127" s="11"/>
      <c r="T127" s="11"/>
      <c r="U127" s="11"/>
      <c r="V127" s="11"/>
      <c r="W127" s="11"/>
      <c r="X127" s="11"/>
      <c r="Y127" s="11"/>
      <c r="Z127" s="11"/>
    </row>
    <row r="128" spans="1:26">
      <c r="A128" s="99" t="s">
        <v>291</v>
      </c>
      <c r="B128" s="95">
        <v>24121.476200000001</v>
      </c>
      <c r="C128" s="95">
        <v>3059.1343299999999</v>
      </c>
      <c r="D128" s="95">
        <v>0</v>
      </c>
      <c r="E128" s="95">
        <v>0</v>
      </c>
      <c r="F128" s="95">
        <v>27180.610530000002</v>
      </c>
      <c r="G128" s="11"/>
      <c r="H128" s="11"/>
      <c r="I128" s="11"/>
      <c r="J128" s="11"/>
      <c r="K128" s="11"/>
      <c r="L128" s="11"/>
      <c r="M128" s="11"/>
      <c r="N128" s="11"/>
      <c r="O128" s="11"/>
      <c r="P128" s="11"/>
      <c r="Q128" s="11"/>
      <c r="R128" s="11"/>
      <c r="S128" s="11"/>
      <c r="T128" s="11"/>
      <c r="U128" s="11"/>
      <c r="V128" s="11"/>
      <c r="W128" s="11"/>
      <c r="X128" s="11"/>
      <c r="Y128" s="11"/>
      <c r="Z128" s="11"/>
    </row>
    <row r="129" spans="1:26">
      <c r="A129" s="156" t="s">
        <v>292</v>
      </c>
      <c r="B129" s="95">
        <v>19472.135440000002</v>
      </c>
      <c r="C129" s="95">
        <v>19729.9421</v>
      </c>
      <c r="D129" s="95">
        <v>0</v>
      </c>
      <c r="E129" s="95">
        <v>0</v>
      </c>
      <c r="F129" s="95">
        <v>39202.077539999998</v>
      </c>
      <c r="G129" s="11"/>
      <c r="H129" s="11"/>
      <c r="I129" s="11"/>
      <c r="J129" s="11"/>
      <c r="K129" s="11"/>
      <c r="L129" s="11"/>
      <c r="M129" s="11"/>
      <c r="N129" s="11"/>
      <c r="O129" s="11"/>
      <c r="P129" s="11"/>
      <c r="Q129" s="11"/>
      <c r="R129" s="11"/>
      <c r="S129" s="11"/>
      <c r="T129" s="11"/>
      <c r="U129" s="11"/>
      <c r="V129" s="11"/>
      <c r="W129" s="11"/>
      <c r="X129" s="11"/>
      <c r="Y129" s="11"/>
      <c r="Z129" s="11"/>
    </row>
    <row r="130" spans="1:26">
      <c r="A130" s="156" t="s">
        <v>293</v>
      </c>
      <c r="B130" s="95">
        <v>0</v>
      </c>
      <c r="C130" s="95">
        <v>0</v>
      </c>
      <c r="D130" s="95">
        <v>0</v>
      </c>
      <c r="E130" s="95">
        <v>0</v>
      </c>
      <c r="F130" s="95">
        <v>0</v>
      </c>
      <c r="G130" s="11"/>
      <c r="H130" s="11"/>
      <c r="I130" s="11"/>
      <c r="J130" s="11"/>
      <c r="K130" s="11"/>
      <c r="L130" s="11"/>
      <c r="M130" s="11"/>
      <c r="N130" s="11"/>
      <c r="O130" s="11"/>
      <c r="P130" s="11"/>
      <c r="Q130" s="11"/>
      <c r="R130" s="11"/>
      <c r="S130" s="11"/>
      <c r="T130" s="11"/>
      <c r="U130" s="11"/>
      <c r="V130" s="11"/>
      <c r="W130" s="11"/>
      <c r="X130" s="11"/>
      <c r="Y130" s="11"/>
      <c r="Z130" s="11"/>
    </row>
    <row r="131" spans="1:26">
      <c r="A131" s="64" t="s">
        <v>294</v>
      </c>
      <c r="B131" s="95">
        <v>6728.1090199999999</v>
      </c>
      <c r="C131" s="95">
        <v>860.03489999999999</v>
      </c>
      <c r="D131" s="95">
        <v>0</v>
      </c>
      <c r="E131" s="95">
        <v>0</v>
      </c>
      <c r="F131" s="95">
        <v>7588.1439199999995</v>
      </c>
      <c r="G131" s="11"/>
      <c r="H131" s="11"/>
      <c r="I131" s="11"/>
      <c r="J131" s="11"/>
      <c r="K131" s="11"/>
      <c r="L131" s="11"/>
      <c r="M131" s="11"/>
      <c r="N131" s="11"/>
      <c r="O131" s="11"/>
      <c r="P131" s="11"/>
      <c r="Q131" s="11"/>
      <c r="R131" s="11"/>
      <c r="S131" s="11"/>
      <c r="T131" s="11"/>
      <c r="U131" s="11"/>
      <c r="V131" s="11"/>
      <c r="W131" s="11"/>
      <c r="X131" s="11"/>
      <c r="Y131" s="11"/>
      <c r="Z131" s="11"/>
    </row>
    <row r="132" spans="1:26">
      <c r="A132" s="177" t="s">
        <v>295</v>
      </c>
      <c r="B132" s="57">
        <v>314.91167999999999</v>
      </c>
      <c r="C132" s="57">
        <v>53.954709999999999</v>
      </c>
      <c r="D132" s="57">
        <v>0</v>
      </c>
      <c r="E132" s="57">
        <v>0</v>
      </c>
      <c r="F132" s="57">
        <v>368.86639000000002</v>
      </c>
      <c r="G132" s="11"/>
      <c r="H132" s="11"/>
      <c r="I132" s="11"/>
      <c r="J132" s="11"/>
      <c r="K132" s="11"/>
      <c r="L132" s="11"/>
      <c r="M132" s="11"/>
      <c r="N132" s="11"/>
      <c r="O132" s="11"/>
      <c r="P132" s="11"/>
      <c r="Q132" s="11"/>
      <c r="R132" s="11"/>
      <c r="S132" s="11"/>
      <c r="T132" s="11"/>
      <c r="U132" s="11"/>
      <c r="V132" s="11"/>
      <c r="W132" s="11"/>
      <c r="X132" s="11"/>
      <c r="Y132" s="11"/>
      <c r="Z132" s="11"/>
    </row>
    <row r="133" spans="1:26">
      <c r="A133" s="177" t="s">
        <v>489</v>
      </c>
      <c r="B133" s="57">
        <v>271.37337000000002</v>
      </c>
      <c r="C133" s="57">
        <v>0</v>
      </c>
      <c r="D133" s="57">
        <v>0</v>
      </c>
      <c r="E133" s="57">
        <v>0</v>
      </c>
      <c r="F133" s="57">
        <v>271.37337000000002</v>
      </c>
      <c r="G133" s="190">
        <f>SUM(F134:F139)-F133</f>
        <v>0</v>
      </c>
      <c r="H133" s="11"/>
      <c r="I133" s="11"/>
      <c r="J133" s="11"/>
      <c r="K133" s="11"/>
      <c r="L133" s="11"/>
      <c r="M133" s="11"/>
      <c r="N133" s="11"/>
      <c r="O133" s="11"/>
      <c r="P133" s="11"/>
      <c r="Q133" s="11"/>
      <c r="R133" s="11"/>
      <c r="S133" s="11"/>
      <c r="T133" s="11"/>
      <c r="U133" s="11"/>
      <c r="V133" s="11"/>
      <c r="W133" s="11"/>
      <c r="X133" s="11"/>
      <c r="Y133" s="11"/>
      <c r="Z133" s="11"/>
    </row>
    <row r="134" spans="1:26">
      <c r="A134" s="64" t="s">
        <v>490</v>
      </c>
      <c r="B134" s="95">
        <v>0</v>
      </c>
      <c r="C134" s="95">
        <v>0</v>
      </c>
      <c r="D134" s="95">
        <v>0</v>
      </c>
      <c r="E134" s="95">
        <v>0</v>
      </c>
      <c r="F134" s="95">
        <v>0</v>
      </c>
      <c r="G134" s="274"/>
      <c r="H134" s="274"/>
      <c r="I134" s="274"/>
      <c r="J134" s="274"/>
      <c r="K134" s="274"/>
      <c r="L134" s="274"/>
      <c r="M134" s="274"/>
      <c r="N134" s="274"/>
      <c r="O134" s="274"/>
      <c r="P134" s="274"/>
      <c r="Q134" s="274"/>
      <c r="R134" s="274"/>
      <c r="S134" s="274"/>
      <c r="T134" s="274"/>
      <c r="U134" s="274"/>
      <c r="V134" s="274"/>
      <c r="W134" s="274"/>
      <c r="X134" s="274"/>
      <c r="Y134" s="274"/>
      <c r="Z134" s="274"/>
    </row>
    <row r="135" spans="1:26">
      <c r="A135" s="64" t="s">
        <v>491</v>
      </c>
      <c r="B135" s="95">
        <v>271.37337000000002</v>
      </c>
      <c r="C135" s="95">
        <v>0</v>
      </c>
      <c r="D135" s="95">
        <v>0</v>
      </c>
      <c r="E135" s="95">
        <v>0</v>
      </c>
      <c r="F135" s="95">
        <v>271.37337000000002</v>
      </c>
      <c r="G135" s="274"/>
      <c r="H135" s="274"/>
      <c r="I135" s="274"/>
      <c r="J135" s="274"/>
      <c r="K135" s="274"/>
      <c r="L135" s="274"/>
      <c r="M135" s="274"/>
      <c r="N135" s="274"/>
      <c r="O135" s="274"/>
      <c r="P135" s="274"/>
      <c r="Q135" s="274"/>
      <c r="R135" s="274"/>
      <c r="S135" s="274"/>
      <c r="T135" s="274"/>
      <c r="U135" s="274"/>
      <c r="V135" s="274"/>
      <c r="W135" s="274"/>
      <c r="X135" s="274"/>
      <c r="Y135" s="274"/>
      <c r="Z135" s="274"/>
    </row>
    <row r="136" spans="1:26">
      <c r="A136" s="64" t="s">
        <v>492</v>
      </c>
      <c r="B136" s="95">
        <v>0</v>
      </c>
      <c r="C136" s="95">
        <v>0</v>
      </c>
      <c r="D136" s="95">
        <v>0</v>
      </c>
      <c r="E136" s="95">
        <v>0</v>
      </c>
      <c r="F136" s="95">
        <v>0</v>
      </c>
      <c r="G136" s="11"/>
      <c r="H136" s="11"/>
      <c r="I136" s="11"/>
      <c r="J136" s="11"/>
      <c r="K136" s="11"/>
      <c r="L136" s="11"/>
      <c r="M136" s="11"/>
      <c r="N136" s="11"/>
      <c r="O136" s="11"/>
      <c r="P136" s="11"/>
      <c r="Q136" s="11"/>
      <c r="R136" s="11"/>
      <c r="S136" s="11"/>
      <c r="T136" s="11"/>
      <c r="U136" s="11"/>
      <c r="V136" s="11"/>
      <c r="W136" s="11"/>
      <c r="X136" s="11"/>
      <c r="Y136" s="11"/>
      <c r="Z136" s="11"/>
    </row>
    <row r="137" spans="1:26">
      <c r="A137" s="64" t="s">
        <v>493</v>
      </c>
      <c r="B137" s="95">
        <v>0</v>
      </c>
      <c r="C137" s="95">
        <v>0</v>
      </c>
      <c r="D137" s="95">
        <v>0</v>
      </c>
      <c r="E137" s="95">
        <v>0</v>
      </c>
      <c r="F137" s="95">
        <v>0</v>
      </c>
      <c r="G137" s="11"/>
      <c r="H137" s="11"/>
      <c r="I137" s="11"/>
      <c r="J137" s="11"/>
      <c r="K137" s="11"/>
      <c r="L137" s="11"/>
      <c r="M137" s="11"/>
      <c r="N137" s="11"/>
      <c r="O137" s="11"/>
      <c r="P137" s="11"/>
      <c r="Q137" s="11"/>
      <c r="R137" s="11"/>
      <c r="S137" s="11"/>
      <c r="T137" s="11"/>
      <c r="U137" s="11"/>
      <c r="V137" s="11"/>
      <c r="W137" s="11"/>
      <c r="X137" s="11"/>
      <c r="Y137" s="11"/>
      <c r="Z137" s="11"/>
    </row>
    <row r="138" spans="1:26">
      <c r="A138" s="64" t="s">
        <v>494</v>
      </c>
      <c r="B138" s="95">
        <v>0</v>
      </c>
      <c r="C138" s="95">
        <v>0</v>
      </c>
      <c r="D138" s="95">
        <v>0</v>
      </c>
      <c r="E138" s="95">
        <v>0</v>
      </c>
      <c r="F138" s="95">
        <v>0</v>
      </c>
      <c r="G138" s="11"/>
      <c r="H138" s="11"/>
      <c r="I138" s="11"/>
      <c r="J138" s="11"/>
      <c r="K138" s="11"/>
      <c r="L138" s="11"/>
      <c r="M138" s="11"/>
      <c r="N138" s="11"/>
      <c r="O138" s="11"/>
      <c r="P138" s="11"/>
      <c r="Q138" s="11"/>
      <c r="R138" s="11"/>
      <c r="S138" s="11"/>
      <c r="T138" s="11"/>
      <c r="U138" s="11"/>
      <c r="V138" s="11"/>
      <c r="W138" s="11"/>
      <c r="X138" s="11"/>
      <c r="Y138" s="11"/>
      <c r="Z138" s="11"/>
    </row>
    <row r="139" spans="1:26">
      <c r="A139" s="64" t="s">
        <v>501</v>
      </c>
      <c r="B139" s="95">
        <v>0</v>
      </c>
      <c r="C139" s="95">
        <v>0</v>
      </c>
      <c r="D139" s="95">
        <v>0</v>
      </c>
      <c r="E139" s="95">
        <v>0</v>
      </c>
      <c r="F139" s="95">
        <v>0</v>
      </c>
      <c r="G139" s="11"/>
      <c r="H139" s="11"/>
      <c r="I139" s="11"/>
      <c r="J139" s="11"/>
      <c r="K139" s="11"/>
      <c r="L139" s="11"/>
      <c r="M139" s="11"/>
      <c r="N139" s="11"/>
      <c r="O139" s="11"/>
      <c r="P139" s="11"/>
      <c r="Q139" s="11"/>
      <c r="R139" s="11"/>
      <c r="S139" s="11"/>
      <c r="T139" s="11"/>
      <c r="U139" s="11"/>
      <c r="V139" s="11"/>
      <c r="W139" s="11"/>
      <c r="X139" s="11"/>
      <c r="Y139" s="11"/>
      <c r="Z139" s="11"/>
    </row>
    <row r="140" spans="1:26">
      <c r="A140" s="177" t="s">
        <v>296</v>
      </c>
      <c r="B140" s="57">
        <v>271324.21607999998</v>
      </c>
      <c r="C140" s="57">
        <v>32218.62182</v>
      </c>
      <c r="D140" s="57">
        <v>9.5078199999999988</v>
      </c>
      <c r="E140" s="57">
        <v>0</v>
      </c>
      <c r="F140" s="57">
        <v>303552.34572000004</v>
      </c>
      <c r="G140" s="190">
        <f>SUM(F141:F148)-F140</f>
        <v>0</v>
      </c>
      <c r="H140" s="11"/>
      <c r="I140" s="11"/>
      <c r="J140" s="11"/>
      <c r="K140" s="11"/>
      <c r="L140" s="11"/>
      <c r="M140" s="11"/>
      <c r="N140" s="11"/>
      <c r="O140" s="11"/>
      <c r="P140" s="11"/>
      <c r="Q140" s="11"/>
      <c r="R140" s="11"/>
      <c r="S140" s="11"/>
      <c r="T140" s="11"/>
      <c r="U140" s="11"/>
      <c r="V140" s="11"/>
      <c r="W140" s="11"/>
      <c r="X140" s="11"/>
      <c r="Y140" s="11"/>
      <c r="Z140" s="11"/>
    </row>
    <row r="141" spans="1:26">
      <c r="A141" s="64" t="s">
        <v>297</v>
      </c>
      <c r="B141" s="95">
        <v>0</v>
      </c>
      <c r="C141" s="95">
        <v>0</v>
      </c>
      <c r="D141" s="95">
        <v>0</v>
      </c>
      <c r="E141" s="95">
        <v>0</v>
      </c>
      <c r="F141" s="95">
        <v>0</v>
      </c>
      <c r="G141" s="11"/>
      <c r="H141" s="11"/>
      <c r="I141" s="11"/>
      <c r="J141" s="11"/>
      <c r="K141" s="11"/>
      <c r="L141" s="11"/>
      <c r="M141" s="11"/>
      <c r="N141" s="11"/>
      <c r="O141" s="11"/>
      <c r="P141" s="11"/>
      <c r="Q141" s="11"/>
      <c r="R141" s="11"/>
      <c r="S141" s="11"/>
      <c r="T141" s="11"/>
      <c r="U141" s="11"/>
      <c r="V141" s="11"/>
      <c r="W141" s="11"/>
      <c r="X141" s="11"/>
      <c r="Y141" s="11"/>
      <c r="Z141" s="11"/>
    </row>
    <row r="142" spans="1:26">
      <c r="A142" s="64" t="s">
        <v>298</v>
      </c>
      <c r="B142" s="95">
        <v>176990</v>
      </c>
      <c r="C142" s="95">
        <v>0</v>
      </c>
      <c r="D142" s="95">
        <v>0</v>
      </c>
      <c r="E142" s="95">
        <v>0</v>
      </c>
      <c r="F142" s="95">
        <v>176990</v>
      </c>
      <c r="G142" s="11"/>
      <c r="H142" s="11"/>
      <c r="I142" s="11"/>
      <c r="J142" s="11"/>
      <c r="K142" s="11"/>
      <c r="L142" s="11"/>
      <c r="M142" s="11"/>
      <c r="N142" s="11"/>
      <c r="O142" s="11"/>
      <c r="P142" s="11"/>
      <c r="Q142" s="11"/>
      <c r="R142" s="11"/>
      <c r="S142" s="11"/>
      <c r="T142" s="11"/>
      <c r="U142" s="11"/>
      <c r="V142" s="11"/>
      <c r="W142" s="11"/>
      <c r="X142" s="11"/>
      <c r="Y142" s="11"/>
      <c r="Z142" s="11"/>
    </row>
    <row r="143" spans="1:26">
      <c r="A143" s="64" t="s">
        <v>299</v>
      </c>
      <c r="B143" s="95">
        <v>0</v>
      </c>
      <c r="C143" s="95">
        <v>0</v>
      </c>
      <c r="D143" s="95">
        <v>0</v>
      </c>
      <c r="E143" s="95">
        <v>0</v>
      </c>
      <c r="F143" s="95">
        <v>0</v>
      </c>
      <c r="G143" s="11"/>
      <c r="H143" s="11"/>
      <c r="I143" s="11"/>
      <c r="J143" s="11"/>
      <c r="K143" s="11"/>
      <c r="L143" s="11"/>
      <c r="M143" s="11"/>
      <c r="N143" s="11"/>
      <c r="O143" s="11"/>
      <c r="P143" s="11"/>
      <c r="Q143" s="11"/>
      <c r="R143" s="11"/>
      <c r="S143" s="11"/>
      <c r="T143" s="11"/>
      <c r="U143" s="11"/>
      <c r="V143" s="11"/>
      <c r="W143" s="11"/>
      <c r="X143" s="11"/>
      <c r="Y143" s="11"/>
      <c r="Z143" s="11"/>
    </row>
    <row r="144" spans="1:26">
      <c r="A144" s="64" t="s">
        <v>300</v>
      </c>
      <c r="B144" s="95">
        <v>0</v>
      </c>
      <c r="C144" s="95">
        <v>0</v>
      </c>
      <c r="D144" s="95">
        <v>0</v>
      </c>
      <c r="E144" s="95">
        <v>0</v>
      </c>
      <c r="F144" s="95">
        <v>0</v>
      </c>
      <c r="G144" s="11"/>
      <c r="H144" s="11"/>
      <c r="I144" s="11"/>
      <c r="J144" s="11"/>
      <c r="K144" s="11"/>
      <c r="L144" s="11"/>
      <c r="M144" s="11"/>
      <c r="N144" s="11"/>
      <c r="O144" s="11"/>
      <c r="P144" s="11"/>
      <c r="Q144" s="11"/>
      <c r="R144" s="11"/>
      <c r="S144" s="11"/>
      <c r="T144" s="11"/>
      <c r="U144" s="11"/>
      <c r="V144" s="11"/>
      <c r="W144" s="11"/>
      <c r="X144" s="11"/>
      <c r="Y144" s="11"/>
      <c r="Z144" s="11"/>
    </row>
    <row r="145" spans="1:26">
      <c r="A145" s="64" t="s">
        <v>301</v>
      </c>
      <c r="B145" s="95">
        <v>93593.632709999991</v>
      </c>
      <c r="C145" s="95">
        <v>32003.968570000001</v>
      </c>
      <c r="D145" s="95">
        <v>0</v>
      </c>
      <c r="E145" s="95">
        <v>0</v>
      </c>
      <c r="F145" s="95">
        <v>125597.60128</v>
      </c>
      <c r="G145" s="11"/>
      <c r="H145" s="11"/>
      <c r="I145" s="11"/>
      <c r="J145" s="11"/>
      <c r="K145" s="11"/>
      <c r="L145" s="11"/>
      <c r="M145" s="11"/>
      <c r="N145" s="11"/>
      <c r="O145" s="11"/>
      <c r="P145" s="11"/>
      <c r="Q145" s="11"/>
      <c r="R145" s="11"/>
      <c r="S145" s="11"/>
      <c r="T145" s="11"/>
      <c r="U145" s="11"/>
      <c r="V145" s="11"/>
      <c r="W145" s="11"/>
      <c r="X145" s="11"/>
      <c r="Y145" s="11"/>
      <c r="Z145" s="11"/>
    </row>
    <row r="146" spans="1:26">
      <c r="A146" s="64" t="s">
        <v>302</v>
      </c>
      <c r="B146" s="95">
        <v>0</v>
      </c>
      <c r="C146" s="95">
        <v>0</v>
      </c>
      <c r="D146" s="95">
        <v>0</v>
      </c>
      <c r="E146" s="95">
        <v>0</v>
      </c>
      <c r="F146" s="95">
        <v>0</v>
      </c>
      <c r="G146" s="11"/>
      <c r="H146" s="11"/>
      <c r="I146" s="11"/>
      <c r="J146" s="11"/>
      <c r="K146" s="11"/>
      <c r="L146" s="11"/>
      <c r="M146" s="11"/>
      <c r="N146" s="11"/>
      <c r="O146" s="11"/>
      <c r="P146" s="11"/>
      <c r="Q146" s="11"/>
      <c r="R146" s="11"/>
      <c r="S146" s="11"/>
      <c r="T146" s="11"/>
      <c r="U146" s="11"/>
      <c r="V146" s="11"/>
      <c r="W146" s="11"/>
      <c r="X146" s="11"/>
      <c r="Y146" s="11"/>
      <c r="Z146" s="11"/>
    </row>
    <row r="147" spans="1:26">
      <c r="A147" s="64" t="s">
        <v>303</v>
      </c>
      <c r="B147" s="95">
        <v>0</v>
      </c>
      <c r="C147" s="95">
        <v>0</v>
      </c>
      <c r="D147" s="95">
        <v>0</v>
      </c>
      <c r="E147" s="95">
        <v>0</v>
      </c>
      <c r="F147" s="95">
        <v>0</v>
      </c>
      <c r="G147" s="11"/>
      <c r="H147" s="11"/>
      <c r="I147" s="11"/>
      <c r="J147" s="11"/>
      <c r="K147" s="11"/>
      <c r="L147" s="11"/>
      <c r="M147" s="11"/>
      <c r="N147" s="11"/>
      <c r="O147" s="11"/>
      <c r="P147" s="11"/>
      <c r="Q147" s="11"/>
      <c r="R147" s="11"/>
      <c r="S147" s="11"/>
      <c r="T147" s="11"/>
      <c r="U147" s="11"/>
      <c r="V147" s="11"/>
      <c r="W147" s="11"/>
      <c r="X147" s="11"/>
      <c r="Y147" s="11"/>
      <c r="Z147" s="11"/>
    </row>
    <row r="148" spans="1:26">
      <c r="A148" s="64" t="s">
        <v>304</v>
      </c>
      <c r="B148" s="95">
        <v>740.58336999999995</v>
      </c>
      <c r="C148" s="95">
        <v>214.65325000000001</v>
      </c>
      <c r="D148" s="95">
        <v>9.5078199999999988</v>
      </c>
      <c r="E148" s="95">
        <v>0</v>
      </c>
      <c r="F148" s="95">
        <v>964.74443999999994</v>
      </c>
      <c r="G148" s="11"/>
      <c r="H148" s="11"/>
      <c r="I148" s="11"/>
      <c r="J148" s="11"/>
      <c r="K148" s="11"/>
      <c r="L148" s="11"/>
      <c r="M148" s="11"/>
      <c r="N148" s="11"/>
      <c r="O148" s="11"/>
      <c r="P148" s="11"/>
      <c r="Q148" s="11"/>
      <c r="R148" s="11"/>
      <c r="S148" s="11"/>
      <c r="T148" s="11"/>
      <c r="U148" s="11"/>
      <c r="V148" s="11"/>
      <c r="W148" s="11"/>
      <c r="X148" s="11"/>
      <c r="Y148" s="11"/>
      <c r="Z148" s="11"/>
    </row>
    <row r="149" spans="1:26">
      <c r="A149" s="177" t="s">
        <v>305</v>
      </c>
      <c r="B149" s="57">
        <v>79318.169959999999</v>
      </c>
      <c r="C149" s="57">
        <v>2652.0310399999998</v>
      </c>
      <c r="D149" s="57">
        <v>0</v>
      </c>
      <c r="E149" s="57">
        <v>0</v>
      </c>
      <c r="F149" s="57">
        <v>81970.201000000001</v>
      </c>
      <c r="G149" s="190">
        <f>SUM(F150:F154)-F149</f>
        <v>0</v>
      </c>
      <c r="H149" s="11"/>
      <c r="I149" s="11"/>
      <c r="J149" s="11"/>
      <c r="K149" s="11"/>
      <c r="L149" s="11"/>
      <c r="M149" s="11"/>
      <c r="N149" s="11"/>
      <c r="O149" s="11"/>
      <c r="P149" s="11"/>
      <c r="Q149" s="11"/>
      <c r="R149" s="11"/>
      <c r="S149" s="11"/>
      <c r="T149" s="11"/>
      <c r="U149" s="11"/>
      <c r="V149" s="11"/>
      <c r="W149" s="11"/>
      <c r="X149" s="11"/>
      <c r="Y149" s="11"/>
      <c r="Z149" s="11"/>
    </row>
    <row r="150" spans="1:26">
      <c r="A150" s="64" t="s">
        <v>238</v>
      </c>
      <c r="B150" s="95">
        <v>137.23286999999999</v>
      </c>
      <c r="C150" s="95">
        <v>0</v>
      </c>
      <c r="D150" s="95">
        <v>0</v>
      </c>
      <c r="E150" s="95">
        <v>0</v>
      </c>
      <c r="F150" s="95">
        <v>137.23286999999999</v>
      </c>
      <c r="G150" s="11"/>
      <c r="H150" s="11"/>
      <c r="I150" s="11"/>
      <c r="J150" s="11"/>
      <c r="K150" s="11"/>
      <c r="L150" s="11"/>
      <c r="M150" s="11"/>
      <c r="N150" s="11"/>
      <c r="O150" s="11"/>
      <c r="P150" s="11"/>
      <c r="Q150" s="11"/>
      <c r="R150" s="11"/>
      <c r="S150" s="11"/>
      <c r="T150" s="11"/>
      <c r="U150" s="11"/>
      <c r="V150" s="11"/>
      <c r="W150" s="11"/>
      <c r="X150" s="11"/>
      <c r="Y150" s="11"/>
      <c r="Z150" s="11"/>
    </row>
    <row r="151" spans="1:26">
      <c r="A151" s="64" t="s">
        <v>240</v>
      </c>
      <c r="B151" s="95">
        <v>41928.516250000001</v>
      </c>
      <c r="C151" s="95">
        <v>2411.2595200000001</v>
      </c>
      <c r="D151" s="95">
        <v>0</v>
      </c>
      <c r="E151" s="95">
        <v>0</v>
      </c>
      <c r="F151" s="95">
        <v>44339.77577</v>
      </c>
      <c r="G151" s="11"/>
      <c r="H151" s="11"/>
      <c r="I151" s="11"/>
      <c r="J151" s="11"/>
      <c r="K151" s="11"/>
      <c r="L151" s="11"/>
      <c r="M151" s="11"/>
      <c r="N151" s="11"/>
      <c r="O151" s="11"/>
      <c r="P151" s="11"/>
      <c r="Q151" s="11"/>
      <c r="R151" s="11"/>
      <c r="S151" s="11"/>
      <c r="T151" s="11"/>
      <c r="U151" s="11"/>
      <c r="V151" s="11"/>
      <c r="W151" s="11"/>
      <c r="X151" s="11"/>
      <c r="Y151" s="11"/>
      <c r="Z151" s="11"/>
    </row>
    <row r="152" spans="1:26">
      <c r="A152" s="64" t="s">
        <v>306</v>
      </c>
      <c r="B152" s="95">
        <v>36808.791700000002</v>
      </c>
      <c r="C152" s="95">
        <v>218.81760999999997</v>
      </c>
      <c r="D152" s="95">
        <v>0</v>
      </c>
      <c r="E152" s="95">
        <v>0</v>
      </c>
      <c r="F152" s="95">
        <v>37027.60931</v>
      </c>
      <c r="G152" s="11"/>
      <c r="H152" s="11"/>
      <c r="I152" s="11"/>
      <c r="J152" s="11"/>
      <c r="K152" s="11"/>
      <c r="L152" s="11"/>
      <c r="M152" s="11"/>
      <c r="N152" s="11"/>
      <c r="O152" s="11"/>
      <c r="P152" s="11"/>
      <c r="Q152" s="11"/>
      <c r="R152" s="11"/>
      <c r="S152" s="11"/>
      <c r="T152" s="11"/>
      <c r="U152" s="11"/>
      <c r="V152" s="11"/>
      <c r="W152" s="11"/>
      <c r="X152" s="11"/>
      <c r="Y152" s="11"/>
      <c r="Z152" s="11"/>
    </row>
    <row r="153" spans="1:26">
      <c r="A153" s="64" t="s">
        <v>267</v>
      </c>
      <c r="B153" s="95">
        <v>443.62914000000001</v>
      </c>
      <c r="C153" s="95">
        <v>21.95391</v>
      </c>
      <c r="D153" s="95">
        <v>0</v>
      </c>
      <c r="E153" s="95">
        <v>0</v>
      </c>
      <c r="F153" s="95">
        <v>465.58305000000001</v>
      </c>
      <c r="G153" s="11"/>
      <c r="H153" s="11"/>
      <c r="I153" s="11"/>
      <c r="J153" s="11"/>
      <c r="K153" s="11"/>
      <c r="L153" s="11"/>
      <c r="M153" s="11"/>
      <c r="N153" s="11"/>
      <c r="O153" s="11"/>
      <c r="P153" s="11"/>
      <c r="Q153" s="11"/>
      <c r="R153" s="11"/>
      <c r="S153" s="11"/>
      <c r="T153" s="11"/>
      <c r="U153" s="11"/>
      <c r="V153" s="11"/>
      <c r="W153" s="11"/>
      <c r="X153" s="11"/>
      <c r="Y153" s="11"/>
      <c r="Z153" s="11"/>
    </row>
    <row r="154" spans="1:26">
      <c r="A154" s="64" t="s">
        <v>307</v>
      </c>
      <c r="B154" s="95">
        <v>0</v>
      </c>
      <c r="C154" s="95">
        <v>0</v>
      </c>
      <c r="D154" s="95">
        <v>0</v>
      </c>
      <c r="E154" s="95">
        <v>0</v>
      </c>
      <c r="F154" s="95">
        <v>0</v>
      </c>
      <c r="G154" s="11"/>
      <c r="H154" s="11"/>
      <c r="I154" s="11"/>
      <c r="J154" s="11"/>
      <c r="K154" s="11"/>
      <c r="L154" s="11"/>
      <c r="M154" s="11"/>
      <c r="N154" s="11"/>
      <c r="O154" s="11"/>
      <c r="P154" s="11"/>
      <c r="Q154" s="11"/>
      <c r="R154" s="11"/>
      <c r="S154" s="11"/>
      <c r="T154" s="11"/>
      <c r="U154" s="11"/>
      <c r="V154" s="11"/>
      <c r="W154" s="11"/>
      <c r="X154" s="11"/>
      <c r="Y154" s="11"/>
      <c r="Z154" s="11"/>
    </row>
    <row r="155" spans="1:26">
      <c r="A155" s="177" t="s">
        <v>308</v>
      </c>
      <c r="B155" s="57">
        <v>67491.03383</v>
      </c>
      <c r="C155" s="57">
        <v>6515.08662</v>
      </c>
      <c r="D155" s="57">
        <v>0</v>
      </c>
      <c r="E155" s="57">
        <v>0</v>
      </c>
      <c r="F155" s="57">
        <v>74006.120450000002</v>
      </c>
      <c r="G155" s="190">
        <f>SUM(F156:F161)-F155</f>
        <v>0</v>
      </c>
      <c r="H155" s="11"/>
      <c r="I155" s="11"/>
      <c r="J155" s="11"/>
      <c r="K155" s="11"/>
      <c r="L155" s="11"/>
      <c r="M155" s="11"/>
      <c r="N155" s="11"/>
      <c r="O155" s="11"/>
      <c r="P155" s="11"/>
      <c r="Q155" s="11"/>
      <c r="R155" s="11"/>
      <c r="S155" s="11"/>
      <c r="T155" s="11"/>
      <c r="U155" s="11"/>
      <c r="V155" s="11"/>
      <c r="W155" s="11"/>
      <c r="X155" s="11"/>
      <c r="Y155" s="11"/>
      <c r="Z155" s="11"/>
    </row>
    <row r="156" spans="1:26">
      <c r="A156" s="64" t="s">
        <v>309</v>
      </c>
      <c r="B156" s="95">
        <v>93.911789999999996</v>
      </c>
      <c r="C156" s="95">
        <v>0</v>
      </c>
      <c r="D156" s="95">
        <v>0</v>
      </c>
      <c r="E156" s="95">
        <v>0</v>
      </c>
      <c r="F156" s="95">
        <v>93.911789999999996</v>
      </c>
      <c r="G156" s="11"/>
      <c r="H156" s="11"/>
      <c r="I156" s="11"/>
      <c r="J156" s="11"/>
      <c r="K156" s="11"/>
      <c r="L156" s="11"/>
      <c r="M156" s="11"/>
      <c r="N156" s="11"/>
      <c r="O156" s="11"/>
      <c r="P156" s="11"/>
      <c r="Q156" s="11"/>
      <c r="R156" s="11"/>
      <c r="S156" s="11"/>
      <c r="T156" s="11"/>
      <c r="U156" s="11"/>
      <c r="V156" s="11"/>
      <c r="W156" s="11"/>
      <c r="X156" s="11"/>
      <c r="Y156" s="11"/>
      <c r="Z156" s="11"/>
    </row>
    <row r="157" spans="1:26">
      <c r="A157" s="64" t="s">
        <v>310</v>
      </c>
      <c r="B157" s="95">
        <v>0</v>
      </c>
      <c r="C157" s="95">
        <v>0</v>
      </c>
      <c r="D157" s="95">
        <v>0</v>
      </c>
      <c r="E157" s="95">
        <v>0</v>
      </c>
      <c r="F157" s="95">
        <v>0</v>
      </c>
      <c r="G157" s="11"/>
      <c r="H157" s="11"/>
      <c r="I157" s="11"/>
      <c r="J157" s="11"/>
      <c r="K157" s="11"/>
      <c r="L157" s="11"/>
      <c r="M157" s="11"/>
      <c r="N157" s="11"/>
      <c r="O157" s="11"/>
      <c r="P157" s="11"/>
      <c r="Q157" s="11"/>
      <c r="R157" s="11"/>
      <c r="S157" s="11"/>
      <c r="T157" s="11"/>
      <c r="U157" s="11"/>
      <c r="V157" s="11"/>
      <c r="W157" s="11"/>
      <c r="X157" s="11"/>
      <c r="Y157" s="11"/>
      <c r="Z157" s="11"/>
    </row>
    <row r="158" spans="1:26">
      <c r="A158" s="64" t="s">
        <v>311</v>
      </c>
      <c r="B158" s="95">
        <v>51292.988250000002</v>
      </c>
      <c r="C158" s="95">
        <v>2280.7730799999999</v>
      </c>
      <c r="D158" s="95">
        <v>0</v>
      </c>
      <c r="E158" s="95">
        <v>0</v>
      </c>
      <c r="F158" s="95">
        <v>53573.761330000001</v>
      </c>
      <c r="G158" s="11"/>
      <c r="H158" s="11"/>
      <c r="I158" s="11"/>
      <c r="J158" s="11"/>
      <c r="K158" s="11"/>
      <c r="L158" s="11"/>
      <c r="M158" s="11"/>
      <c r="N158" s="11"/>
      <c r="O158" s="11"/>
      <c r="P158" s="11"/>
      <c r="Q158" s="11"/>
      <c r="R158" s="11"/>
      <c r="S158" s="11"/>
      <c r="T158" s="11"/>
      <c r="U158" s="11"/>
      <c r="V158" s="11"/>
      <c r="W158" s="11"/>
      <c r="X158" s="11"/>
      <c r="Y158" s="11"/>
      <c r="Z158" s="11"/>
    </row>
    <row r="159" spans="1:26">
      <c r="A159" s="64" t="s">
        <v>1532</v>
      </c>
      <c r="B159" s="95">
        <v>0</v>
      </c>
      <c r="C159" s="95">
        <v>0</v>
      </c>
      <c r="D159" s="95">
        <v>0</v>
      </c>
      <c r="E159" s="95">
        <v>0</v>
      </c>
      <c r="F159" s="95">
        <v>0</v>
      </c>
      <c r="G159" s="11"/>
      <c r="H159" s="11"/>
      <c r="I159" s="11"/>
      <c r="J159" s="11"/>
      <c r="K159" s="11"/>
      <c r="L159" s="11"/>
      <c r="M159" s="11"/>
      <c r="N159" s="11"/>
      <c r="O159" s="11"/>
      <c r="P159" s="11"/>
      <c r="Q159" s="11"/>
      <c r="R159" s="11"/>
      <c r="S159" s="11"/>
      <c r="T159" s="11"/>
      <c r="U159" s="11"/>
      <c r="V159" s="11"/>
      <c r="W159" s="11"/>
      <c r="X159" s="11"/>
      <c r="Y159" s="11"/>
      <c r="Z159" s="11"/>
    </row>
    <row r="160" spans="1:26">
      <c r="A160" s="64" t="s">
        <v>312</v>
      </c>
      <c r="B160" s="95">
        <v>15529.38191</v>
      </c>
      <c r="C160" s="95">
        <v>3945.9583199999997</v>
      </c>
      <c r="D160" s="95">
        <v>0</v>
      </c>
      <c r="E160" s="95">
        <v>0</v>
      </c>
      <c r="F160" s="95">
        <v>19475.340230000002</v>
      </c>
      <c r="G160" s="11"/>
      <c r="H160" s="11"/>
      <c r="I160" s="11"/>
      <c r="J160" s="11"/>
      <c r="K160" s="11"/>
      <c r="L160" s="11"/>
      <c r="M160" s="11"/>
      <c r="N160" s="11"/>
      <c r="O160" s="11"/>
      <c r="P160" s="11"/>
      <c r="Q160" s="11"/>
      <c r="R160" s="11"/>
      <c r="S160" s="11"/>
      <c r="T160" s="11"/>
      <c r="U160" s="11"/>
      <c r="V160" s="11"/>
      <c r="W160" s="11"/>
      <c r="X160" s="11"/>
      <c r="Y160" s="11"/>
      <c r="Z160" s="11"/>
    </row>
    <row r="161" spans="1:26">
      <c r="A161" s="64" t="s">
        <v>313</v>
      </c>
      <c r="B161" s="95">
        <v>574.75188000000003</v>
      </c>
      <c r="C161" s="95">
        <v>288.35521999999997</v>
      </c>
      <c r="D161" s="95">
        <v>0</v>
      </c>
      <c r="E161" s="95">
        <v>0</v>
      </c>
      <c r="F161" s="95">
        <v>863.10709999999995</v>
      </c>
      <c r="G161" s="11"/>
      <c r="H161" s="11"/>
      <c r="I161" s="11"/>
      <c r="J161" s="11"/>
      <c r="K161" s="11"/>
      <c r="L161" s="11"/>
      <c r="M161" s="11"/>
      <c r="N161" s="11"/>
      <c r="O161" s="11"/>
      <c r="P161" s="11"/>
      <c r="Q161" s="11"/>
      <c r="R161" s="11"/>
      <c r="S161" s="11"/>
      <c r="T161" s="11"/>
      <c r="U161" s="11"/>
      <c r="V161" s="11"/>
      <c r="W161" s="11"/>
      <c r="X161" s="11"/>
      <c r="Y161" s="11"/>
      <c r="Z161" s="11"/>
    </row>
    <row r="162" spans="1:26">
      <c r="A162" s="177" t="s">
        <v>314</v>
      </c>
      <c r="B162" s="57">
        <v>0</v>
      </c>
      <c r="C162" s="57">
        <v>0</v>
      </c>
      <c r="D162" s="57">
        <v>0</v>
      </c>
      <c r="E162" s="57">
        <v>0</v>
      </c>
      <c r="F162" s="57">
        <v>0</v>
      </c>
      <c r="G162" s="190">
        <f>SUM(F163:F166)-F162</f>
        <v>0</v>
      </c>
      <c r="H162" s="11"/>
      <c r="I162" s="11"/>
      <c r="J162" s="11"/>
      <c r="K162" s="11"/>
      <c r="L162" s="11"/>
      <c r="M162" s="11"/>
      <c r="N162" s="11"/>
      <c r="O162" s="11"/>
      <c r="P162" s="11"/>
      <c r="Q162" s="11"/>
      <c r="R162" s="11"/>
      <c r="S162" s="11"/>
      <c r="T162" s="11"/>
      <c r="U162" s="11"/>
      <c r="V162" s="11"/>
      <c r="W162" s="11"/>
      <c r="X162" s="11"/>
      <c r="Y162" s="11"/>
      <c r="Z162" s="11"/>
    </row>
    <row r="163" spans="1:26">
      <c r="A163" s="64" t="s">
        <v>315</v>
      </c>
      <c r="B163" s="95">
        <v>0</v>
      </c>
      <c r="C163" s="95">
        <v>0</v>
      </c>
      <c r="D163" s="95">
        <v>0</v>
      </c>
      <c r="E163" s="95">
        <v>0</v>
      </c>
      <c r="F163" s="95">
        <v>0</v>
      </c>
      <c r="G163" s="11"/>
      <c r="H163" s="11"/>
      <c r="I163" s="11"/>
      <c r="J163" s="11"/>
      <c r="K163" s="11"/>
      <c r="L163" s="11"/>
      <c r="M163" s="11"/>
      <c r="N163" s="11"/>
      <c r="O163" s="11"/>
      <c r="P163" s="11"/>
      <c r="Q163" s="11"/>
      <c r="R163" s="11"/>
      <c r="S163" s="11"/>
      <c r="T163" s="11"/>
      <c r="U163" s="11"/>
      <c r="V163" s="11"/>
      <c r="W163" s="11"/>
      <c r="X163" s="11"/>
      <c r="Y163" s="11"/>
      <c r="Z163" s="11"/>
    </row>
    <row r="164" spans="1:26">
      <c r="A164" s="64" t="s">
        <v>316</v>
      </c>
      <c r="B164" s="95">
        <v>0</v>
      </c>
      <c r="C164" s="95">
        <v>0</v>
      </c>
      <c r="D164" s="95">
        <v>0</v>
      </c>
      <c r="E164" s="95">
        <v>0</v>
      </c>
      <c r="F164" s="95">
        <v>0</v>
      </c>
      <c r="G164" s="11"/>
      <c r="H164" s="11"/>
      <c r="I164" s="11"/>
      <c r="J164" s="11"/>
      <c r="K164" s="11"/>
      <c r="L164" s="11"/>
      <c r="M164" s="11"/>
      <c r="N164" s="11"/>
      <c r="O164" s="11"/>
      <c r="P164" s="11"/>
      <c r="Q164" s="11"/>
      <c r="R164" s="11"/>
      <c r="S164" s="11"/>
      <c r="T164" s="11"/>
      <c r="U164" s="11"/>
      <c r="V164" s="11"/>
      <c r="W164" s="11"/>
      <c r="X164" s="11"/>
      <c r="Y164" s="11"/>
      <c r="Z164" s="11"/>
    </row>
    <row r="165" spans="1:26">
      <c r="A165" s="64" t="s">
        <v>317</v>
      </c>
      <c r="B165" s="95">
        <v>0</v>
      </c>
      <c r="C165" s="95">
        <v>0</v>
      </c>
      <c r="D165" s="95">
        <v>0</v>
      </c>
      <c r="E165" s="95">
        <v>0</v>
      </c>
      <c r="F165" s="95">
        <v>0</v>
      </c>
      <c r="G165" s="11"/>
      <c r="H165" s="11"/>
      <c r="I165" s="11"/>
      <c r="J165" s="11"/>
      <c r="K165" s="11"/>
      <c r="L165" s="11"/>
      <c r="M165" s="11"/>
      <c r="N165" s="11"/>
      <c r="O165" s="11"/>
      <c r="P165" s="11"/>
      <c r="Q165" s="11"/>
      <c r="R165" s="11"/>
      <c r="S165" s="11"/>
      <c r="T165" s="11"/>
      <c r="U165" s="11"/>
      <c r="V165" s="11"/>
      <c r="W165" s="11"/>
      <c r="X165" s="11"/>
      <c r="Y165" s="11"/>
      <c r="Z165" s="11"/>
    </row>
    <row r="166" spans="1:26">
      <c r="A166" s="64" t="s">
        <v>318</v>
      </c>
      <c r="B166" s="95">
        <v>0</v>
      </c>
      <c r="C166" s="95">
        <v>0</v>
      </c>
      <c r="D166" s="95">
        <v>0</v>
      </c>
      <c r="E166" s="95">
        <v>0</v>
      </c>
      <c r="F166" s="95">
        <v>0</v>
      </c>
      <c r="G166" s="11"/>
      <c r="H166" s="11"/>
      <c r="I166" s="11"/>
      <c r="J166" s="11"/>
      <c r="K166" s="11"/>
      <c r="L166" s="11"/>
      <c r="M166" s="11"/>
      <c r="N166" s="11"/>
      <c r="O166" s="11"/>
      <c r="P166" s="11"/>
      <c r="Q166" s="11"/>
      <c r="R166" s="11"/>
      <c r="S166" s="11"/>
      <c r="T166" s="11"/>
      <c r="U166" s="11"/>
      <c r="V166" s="11"/>
      <c r="W166" s="11"/>
      <c r="X166" s="11"/>
      <c r="Y166" s="11"/>
      <c r="Z166" s="11"/>
    </row>
    <row r="167" spans="1:26">
      <c r="A167" s="177" t="s">
        <v>319</v>
      </c>
      <c r="B167" s="57">
        <v>0</v>
      </c>
      <c r="C167" s="57">
        <v>0</v>
      </c>
      <c r="D167" s="57">
        <v>0</v>
      </c>
      <c r="E167" s="57">
        <v>0</v>
      </c>
      <c r="F167" s="57">
        <v>0</v>
      </c>
      <c r="G167" s="190">
        <f>SUM(F168,F174,F175)-F167</f>
        <v>0</v>
      </c>
      <c r="H167" s="11"/>
      <c r="I167" s="11"/>
      <c r="J167" s="11"/>
      <c r="K167" s="11"/>
      <c r="L167" s="11"/>
      <c r="M167" s="11"/>
      <c r="N167" s="11"/>
      <c r="O167" s="11"/>
      <c r="P167" s="11"/>
      <c r="Q167" s="11"/>
      <c r="R167" s="11"/>
      <c r="S167" s="11"/>
      <c r="T167" s="11"/>
      <c r="U167" s="11"/>
      <c r="V167" s="11"/>
      <c r="W167" s="11"/>
      <c r="X167" s="11"/>
      <c r="Y167" s="11"/>
      <c r="Z167" s="11"/>
    </row>
    <row r="168" spans="1:26">
      <c r="A168" s="64" t="s">
        <v>320</v>
      </c>
      <c r="B168" s="95">
        <v>0</v>
      </c>
      <c r="C168" s="95">
        <v>0</v>
      </c>
      <c r="D168" s="95">
        <v>0</v>
      </c>
      <c r="E168" s="95">
        <v>0</v>
      </c>
      <c r="F168" s="95">
        <v>0</v>
      </c>
      <c r="G168" s="190">
        <f>SUM(F169:F173)-F168</f>
        <v>0</v>
      </c>
      <c r="H168" s="11"/>
      <c r="I168" s="11"/>
      <c r="J168" s="11"/>
      <c r="K168" s="11"/>
      <c r="L168" s="11"/>
      <c r="M168" s="11"/>
      <c r="N168" s="11"/>
      <c r="O168" s="11"/>
      <c r="P168" s="11"/>
      <c r="Q168" s="11"/>
      <c r="R168" s="11"/>
      <c r="S168" s="11"/>
      <c r="T168" s="11"/>
      <c r="U168" s="11"/>
      <c r="V168" s="11"/>
      <c r="W168" s="11"/>
      <c r="X168" s="11"/>
      <c r="Y168" s="11"/>
      <c r="Z168" s="11"/>
    </row>
    <row r="169" spans="1:26">
      <c r="A169" s="64" t="s">
        <v>321</v>
      </c>
      <c r="B169" s="95">
        <v>0</v>
      </c>
      <c r="C169" s="95">
        <v>0</v>
      </c>
      <c r="D169" s="95">
        <v>0</v>
      </c>
      <c r="E169" s="95">
        <v>0</v>
      </c>
      <c r="F169" s="95">
        <v>0</v>
      </c>
      <c r="G169" s="11"/>
      <c r="H169" s="11"/>
      <c r="I169" s="11"/>
      <c r="J169" s="11"/>
      <c r="K169" s="11"/>
      <c r="L169" s="11"/>
      <c r="M169" s="11"/>
      <c r="N169" s="11"/>
      <c r="O169" s="11"/>
      <c r="P169" s="11"/>
      <c r="Q169" s="11"/>
      <c r="R169" s="11"/>
      <c r="S169" s="11"/>
      <c r="T169" s="11"/>
      <c r="U169" s="11"/>
      <c r="V169" s="11"/>
      <c r="W169" s="11"/>
      <c r="X169" s="11"/>
      <c r="Y169" s="11"/>
      <c r="Z169" s="11"/>
    </row>
    <row r="170" spans="1:26">
      <c r="A170" s="64" t="s">
        <v>322</v>
      </c>
      <c r="B170" s="95">
        <v>0</v>
      </c>
      <c r="C170" s="95">
        <v>0</v>
      </c>
      <c r="D170" s="95">
        <v>0</v>
      </c>
      <c r="E170" s="95">
        <v>0</v>
      </c>
      <c r="F170" s="95">
        <v>0</v>
      </c>
      <c r="G170" s="11"/>
      <c r="H170" s="11"/>
      <c r="I170" s="11"/>
      <c r="J170" s="11"/>
      <c r="K170" s="11"/>
      <c r="L170" s="11"/>
      <c r="M170" s="11"/>
      <c r="N170" s="11"/>
      <c r="O170" s="11"/>
      <c r="P170" s="11"/>
      <c r="Q170" s="11"/>
      <c r="R170" s="11"/>
      <c r="S170" s="11"/>
      <c r="T170" s="11"/>
      <c r="U170" s="11"/>
      <c r="V170" s="11"/>
      <c r="W170" s="11"/>
      <c r="X170" s="11"/>
      <c r="Y170" s="11"/>
      <c r="Z170" s="11"/>
    </row>
    <row r="171" spans="1:26">
      <c r="A171" s="64" t="s">
        <v>323</v>
      </c>
      <c r="B171" s="95">
        <v>0</v>
      </c>
      <c r="C171" s="95">
        <v>0</v>
      </c>
      <c r="D171" s="95">
        <v>0</v>
      </c>
      <c r="E171" s="95">
        <v>0</v>
      </c>
      <c r="F171" s="95">
        <v>0</v>
      </c>
      <c r="G171" s="11"/>
      <c r="H171" s="11"/>
      <c r="I171" s="11"/>
      <c r="J171" s="11"/>
      <c r="K171" s="11"/>
      <c r="L171" s="11"/>
      <c r="M171" s="11"/>
      <c r="N171" s="11"/>
      <c r="O171" s="11"/>
      <c r="P171" s="11"/>
      <c r="Q171" s="11"/>
      <c r="R171" s="11"/>
      <c r="S171" s="11"/>
      <c r="T171" s="11"/>
      <c r="U171" s="11"/>
      <c r="V171" s="11"/>
      <c r="W171" s="11"/>
      <c r="X171" s="11"/>
      <c r="Y171" s="11"/>
      <c r="Z171" s="11"/>
    </row>
    <row r="172" spans="1:26">
      <c r="A172" s="64" t="s">
        <v>324</v>
      </c>
      <c r="B172" s="95">
        <v>0</v>
      </c>
      <c r="C172" s="95">
        <v>0</v>
      </c>
      <c r="D172" s="95">
        <v>0</v>
      </c>
      <c r="E172" s="95">
        <v>0</v>
      </c>
      <c r="F172" s="95">
        <v>0</v>
      </c>
      <c r="G172" s="11"/>
      <c r="H172" s="11"/>
      <c r="I172" s="11"/>
      <c r="J172" s="11"/>
      <c r="K172" s="11"/>
      <c r="L172" s="11"/>
      <c r="M172" s="11"/>
      <c r="N172" s="11"/>
      <c r="O172" s="11"/>
      <c r="P172" s="11"/>
      <c r="Q172" s="11"/>
      <c r="R172" s="11"/>
      <c r="S172" s="11"/>
      <c r="T172" s="11"/>
      <c r="U172" s="11"/>
      <c r="V172" s="11"/>
      <c r="W172" s="11"/>
      <c r="X172" s="11"/>
      <c r="Y172" s="11"/>
      <c r="Z172" s="11"/>
    </row>
    <row r="173" spans="1:26">
      <c r="A173" s="64" t="s">
        <v>325</v>
      </c>
      <c r="B173" s="95">
        <v>0</v>
      </c>
      <c r="C173" s="95">
        <v>0</v>
      </c>
      <c r="D173" s="95">
        <v>0</v>
      </c>
      <c r="E173" s="95">
        <v>0</v>
      </c>
      <c r="F173" s="95">
        <v>0</v>
      </c>
      <c r="G173" s="11"/>
      <c r="H173" s="11"/>
      <c r="I173" s="11"/>
      <c r="J173" s="11"/>
      <c r="K173" s="11"/>
      <c r="L173" s="11"/>
      <c r="M173" s="11"/>
      <c r="N173" s="11"/>
      <c r="O173" s="11"/>
      <c r="P173" s="11"/>
      <c r="Q173" s="11"/>
      <c r="R173" s="11"/>
      <c r="S173" s="11"/>
      <c r="T173" s="11"/>
      <c r="U173" s="11"/>
      <c r="V173" s="11"/>
      <c r="W173" s="11"/>
      <c r="X173" s="11"/>
      <c r="Y173" s="11"/>
      <c r="Z173" s="11"/>
    </row>
    <row r="174" spans="1:26">
      <c r="A174" s="64" t="s">
        <v>326</v>
      </c>
      <c r="B174" s="95">
        <v>0</v>
      </c>
      <c r="C174" s="95">
        <v>0</v>
      </c>
      <c r="D174" s="95">
        <v>0</v>
      </c>
      <c r="E174" s="95">
        <v>0</v>
      </c>
      <c r="F174" s="95">
        <v>0</v>
      </c>
      <c r="G174" s="11"/>
      <c r="H174" s="11"/>
      <c r="I174" s="11"/>
      <c r="J174" s="11"/>
      <c r="K174" s="11"/>
      <c r="L174" s="11"/>
      <c r="M174" s="11"/>
      <c r="N174" s="11"/>
      <c r="O174" s="11"/>
      <c r="P174" s="11"/>
      <c r="Q174" s="11"/>
      <c r="R174" s="11"/>
      <c r="S174" s="11"/>
      <c r="T174" s="11"/>
      <c r="U174" s="11"/>
      <c r="V174" s="11"/>
      <c r="W174" s="11"/>
      <c r="X174" s="11"/>
      <c r="Y174" s="11"/>
      <c r="Z174" s="11"/>
    </row>
    <row r="175" spans="1:26">
      <c r="A175" s="64" t="s">
        <v>327</v>
      </c>
      <c r="B175" s="95">
        <v>0</v>
      </c>
      <c r="C175" s="95">
        <v>0</v>
      </c>
      <c r="D175" s="95">
        <v>0</v>
      </c>
      <c r="E175" s="95">
        <v>0</v>
      </c>
      <c r="F175" s="95">
        <v>0</v>
      </c>
      <c r="G175" s="11"/>
      <c r="H175" s="11"/>
      <c r="I175" s="11"/>
      <c r="J175" s="11"/>
      <c r="K175" s="11"/>
      <c r="L175" s="11"/>
      <c r="M175" s="11"/>
      <c r="N175" s="11"/>
      <c r="O175" s="11"/>
      <c r="P175" s="11"/>
      <c r="Q175" s="11"/>
      <c r="R175" s="11"/>
      <c r="S175" s="11"/>
      <c r="T175" s="11"/>
      <c r="U175" s="11"/>
      <c r="V175" s="11"/>
      <c r="W175" s="11"/>
      <c r="X175" s="11"/>
      <c r="Y175" s="11"/>
      <c r="Z175" s="11"/>
    </row>
    <row r="176" spans="1:26">
      <c r="A176" s="155" t="s">
        <v>328</v>
      </c>
      <c r="B176" s="57">
        <v>985351.31945000007</v>
      </c>
      <c r="C176" s="57">
        <v>0</v>
      </c>
      <c r="D176" s="57">
        <v>0</v>
      </c>
      <c r="E176" s="57">
        <v>0</v>
      </c>
      <c r="F176" s="57">
        <v>985351.31945000007</v>
      </c>
      <c r="G176" s="190">
        <f>SUM(F177,F181,F185,F187,F191)-F176</f>
        <v>0</v>
      </c>
      <c r="H176" s="11"/>
      <c r="I176" s="11"/>
      <c r="J176" s="11"/>
      <c r="K176" s="11"/>
      <c r="L176" s="11"/>
      <c r="M176" s="11"/>
      <c r="N176" s="11"/>
      <c r="O176" s="11"/>
      <c r="P176" s="11"/>
      <c r="Q176" s="11"/>
      <c r="R176" s="11"/>
      <c r="S176" s="11"/>
      <c r="T176" s="11"/>
      <c r="U176" s="11"/>
      <c r="V176" s="11"/>
      <c r="W176" s="11"/>
      <c r="X176" s="11"/>
      <c r="Y176" s="11"/>
      <c r="Z176" s="11"/>
    </row>
    <row r="177" spans="1:26">
      <c r="A177" s="63" t="s">
        <v>329</v>
      </c>
      <c r="B177" s="95">
        <v>553432.5</v>
      </c>
      <c r="C177" s="95">
        <v>0</v>
      </c>
      <c r="D177" s="95">
        <v>0</v>
      </c>
      <c r="E177" s="95">
        <v>0</v>
      </c>
      <c r="F177" s="95">
        <v>553432.5</v>
      </c>
      <c r="G177" s="190">
        <f>SUM(F178:F180)-F177</f>
        <v>0</v>
      </c>
      <c r="H177" s="11"/>
      <c r="I177" s="11"/>
      <c r="J177" s="11"/>
      <c r="K177" s="11"/>
      <c r="L177" s="11"/>
      <c r="M177" s="11"/>
      <c r="N177" s="11"/>
      <c r="O177" s="11"/>
      <c r="P177" s="11"/>
      <c r="Q177" s="11"/>
      <c r="R177" s="11"/>
      <c r="S177" s="11"/>
      <c r="T177" s="11"/>
      <c r="U177" s="11"/>
      <c r="V177" s="11"/>
      <c r="W177" s="11"/>
      <c r="X177" s="11"/>
      <c r="Y177" s="11"/>
      <c r="Z177" s="11"/>
    </row>
    <row r="178" spans="1:26">
      <c r="A178" s="64" t="s">
        <v>330</v>
      </c>
      <c r="B178" s="95">
        <v>553432.5</v>
      </c>
      <c r="C178" s="95">
        <v>0</v>
      </c>
      <c r="D178" s="95">
        <v>0</v>
      </c>
      <c r="E178" s="95">
        <v>0</v>
      </c>
      <c r="F178" s="95">
        <v>553432.5</v>
      </c>
      <c r="G178" s="11"/>
      <c r="H178" s="11"/>
      <c r="I178" s="11"/>
      <c r="J178" s="11"/>
      <c r="K178" s="11"/>
      <c r="L178" s="11"/>
      <c r="M178" s="11"/>
      <c r="N178" s="11"/>
      <c r="O178" s="11"/>
      <c r="P178" s="11"/>
      <c r="Q178" s="11"/>
      <c r="R178" s="11"/>
      <c r="S178" s="11"/>
      <c r="T178" s="11"/>
      <c r="U178" s="11"/>
      <c r="V178" s="11"/>
      <c r="W178" s="11"/>
      <c r="X178" s="11"/>
      <c r="Y178" s="11"/>
      <c r="Z178" s="11"/>
    </row>
    <row r="179" spans="1:26">
      <c r="A179" s="64" t="s">
        <v>331</v>
      </c>
      <c r="B179" s="95">
        <v>0</v>
      </c>
      <c r="C179" s="95">
        <v>0</v>
      </c>
      <c r="D179" s="95">
        <v>0</v>
      </c>
      <c r="E179" s="95">
        <v>0</v>
      </c>
      <c r="F179" s="95">
        <v>0</v>
      </c>
      <c r="G179" s="11"/>
      <c r="H179" s="11"/>
      <c r="I179" s="11"/>
      <c r="J179" s="11"/>
      <c r="K179" s="11"/>
      <c r="L179" s="11"/>
      <c r="M179" s="11"/>
      <c r="N179" s="11"/>
      <c r="O179" s="11"/>
      <c r="P179" s="11"/>
      <c r="Q179" s="11"/>
      <c r="R179" s="11"/>
      <c r="S179" s="11"/>
      <c r="T179" s="11"/>
      <c r="U179" s="11"/>
      <c r="V179" s="11"/>
      <c r="W179" s="11"/>
      <c r="X179" s="11"/>
      <c r="Y179" s="11"/>
      <c r="Z179" s="11"/>
    </row>
    <row r="180" spans="1:26">
      <c r="A180" s="64" t="s">
        <v>332</v>
      </c>
      <c r="B180" s="95">
        <v>0</v>
      </c>
      <c r="C180" s="95">
        <v>0</v>
      </c>
      <c r="D180" s="95">
        <v>0</v>
      </c>
      <c r="E180" s="95">
        <v>0</v>
      </c>
      <c r="F180" s="95">
        <v>0</v>
      </c>
      <c r="G180" s="11"/>
      <c r="H180" s="11"/>
      <c r="I180" s="11"/>
      <c r="J180" s="11"/>
      <c r="K180" s="11"/>
      <c r="L180" s="11"/>
      <c r="M180" s="11"/>
      <c r="N180" s="11"/>
      <c r="O180" s="11"/>
      <c r="P180" s="11"/>
      <c r="Q180" s="11"/>
      <c r="R180" s="11"/>
      <c r="S180" s="11"/>
      <c r="T180" s="11"/>
      <c r="U180" s="11"/>
      <c r="V180" s="11"/>
      <c r="W180" s="11"/>
      <c r="X180" s="11"/>
      <c r="Y180" s="11"/>
      <c r="Z180" s="11"/>
    </row>
    <row r="181" spans="1:26">
      <c r="A181" s="63" t="s">
        <v>333</v>
      </c>
      <c r="B181" s="95">
        <v>4.7393199999999993</v>
      </c>
      <c r="C181" s="95">
        <v>0</v>
      </c>
      <c r="D181" s="95">
        <v>0</v>
      </c>
      <c r="E181" s="95">
        <v>0</v>
      </c>
      <c r="F181" s="95">
        <v>4.7393199999999993</v>
      </c>
      <c r="G181" s="190">
        <f>SUM(F182:F184)-F181</f>
        <v>0</v>
      </c>
      <c r="H181" s="11"/>
      <c r="I181" s="11"/>
      <c r="J181" s="11"/>
      <c r="K181" s="11"/>
      <c r="L181" s="11"/>
      <c r="M181" s="11"/>
      <c r="N181" s="11"/>
      <c r="O181" s="11"/>
      <c r="P181" s="11"/>
      <c r="Q181" s="11"/>
      <c r="R181" s="11"/>
      <c r="S181" s="11"/>
      <c r="T181" s="11"/>
      <c r="U181" s="11"/>
      <c r="V181" s="11"/>
      <c r="W181" s="11"/>
      <c r="X181" s="11"/>
      <c r="Y181" s="11"/>
      <c r="Z181" s="11"/>
    </row>
    <row r="182" spans="1:26">
      <c r="A182" s="64" t="s">
        <v>334</v>
      </c>
      <c r="B182" s="95">
        <v>0</v>
      </c>
      <c r="C182" s="95">
        <v>0</v>
      </c>
      <c r="D182" s="95">
        <v>0</v>
      </c>
      <c r="E182" s="95">
        <v>0</v>
      </c>
      <c r="F182" s="95">
        <v>0</v>
      </c>
      <c r="G182" s="11"/>
      <c r="H182" s="11"/>
      <c r="I182" s="11"/>
      <c r="J182" s="11"/>
      <c r="K182" s="11"/>
      <c r="L182" s="11"/>
      <c r="M182" s="11"/>
      <c r="N182" s="11"/>
      <c r="O182" s="11"/>
      <c r="P182" s="11"/>
      <c r="Q182" s="11"/>
      <c r="R182" s="11"/>
      <c r="S182" s="11"/>
      <c r="T182" s="11"/>
      <c r="U182" s="11"/>
      <c r="V182" s="11"/>
      <c r="W182" s="11"/>
      <c r="X182" s="11"/>
      <c r="Y182" s="11"/>
      <c r="Z182" s="11"/>
    </row>
    <row r="183" spans="1:26">
      <c r="A183" s="64" t="s">
        <v>335</v>
      </c>
      <c r="B183" s="95">
        <v>0</v>
      </c>
      <c r="C183" s="95">
        <v>0</v>
      </c>
      <c r="D183" s="95">
        <v>0</v>
      </c>
      <c r="E183" s="95">
        <v>0</v>
      </c>
      <c r="F183" s="95">
        <v>0</v>
      </c>
      <c r="G183" s="11"/>
      <c r="H183" s="11"/>
      <c r="I183" s="11"/>
      <c r="J183" s="11"/>
      <c r="K183" s="11"/>
      <c r="L183" s="11"/>
      <c r="M183" s="11"/>
      <c r="N183" s="11"/>
      <c r="O183" s="11"/>
      <c r="P183" s="11"/>
      <c r="Q183" s="11"/>
      <c r="R183" s="11"/>
      <c r="S183" s="11"/>
      <c r="T183" s="11"/>
      <c r="U183" s="11"/>
      <c r="V183" s="11"/>
      <c r="W183" s="11"/>
      <c r="X183" s="11"/>
      <c r="Y183" s="11"/>
      <c r="Z183" s="11"/>
    </row>
    <row r="184" spans="1:26">
      <c r="A184" s="64" t="s">
        <v>336</v>
      </c>
      <c r="B184" s="95">
        <v>4.7393199999999993</v>
      </c>
      <c r="C184" s="95">
        <v>0</v>
      </c>
      <c r="D184" s="95">
        <v>0</v>
      </c>
      <c r="E184" s="95">
        <v>0</v>
      </c>
      <c r="F184" s="95">
        <v>4.7393199999999993</v>
      </c>
      <c r="G184" s="11"/>
      <c r="H184" s="11"/>
      <c r="I184" s="11"/>
      <c r="J184" s="11"/>
      <c r="K184" s="11"/>
      <c r="L184" s="11"/>
      <c r="M184" s="11"/>
      <c r="N184" s="11"/>
      <c r="O184" s="11"/>
      <c r="P184" s="11"/>
      <c r="Q184" s="11"/>
      <c r="R184" s="11"/>
      <c r="S184" s="11"/>
      <c r="T184" s="11"/>
      <c r="U184" s="11"/>
      <c r="V184" s="11"/>
      <c r="W184" s="11"/>
      <c r="X184" s="11"/>
      <c r="Y184" s="11"/>
      <c r="Z184" s="11"/>
    </row>
    <row r="185" spans="1:26">
      <c r="A185" s="63" t="s">
        <v>337</v>
      </c>
      <c r="B185" s="95">
        <v>0</v>
      </c>
      <c r="C185" s="95">
        <v>0</v>
      </c>
      <c r="D185" s="95">
        <v>0</v>
      </c>
      <c r="E185" s="95">
        <v>0</v>
      </c>
      <c r="F185" s="95">
        <v>0</v>
      </c>
      <c r="G185" s="190">
        <f>SUM(F186)-F185</f>
        <v>0</v>
      </c>
      <c r="H185" s="11"/>
      <c r="I185" s="11"/>
      <c r="J185" s="11"/>
      <c r="K185" s="11"/>
      <c r="L185" s="11"/>
      <c r="M185" s="11"/>
      <c r="N185" s="11"/>
      <c r="O185" s="11"/>
      <c r="P185" s="11"/>
      <c r="Q185" s="11"/>
      <c r="R185" s="11"/>
      <c r="S185" s="11"/>
      <c r="T185" s="11"/>
      <c r="U185" s="11"/>
      <c r="V185" s="11"/>
      <c r="W185" s="11"/>
      <c r="X185" s="11"/>
      <c r="Y185" s="11"/>
      <c r="Z185" s="11"/>
    </row>
    <row r="186" spans="1:26">
      <c r="A186" s="64" t="s">
        <v>338</v>
      </c>
      <c r="B186" s="95">
        <v>0</v>
      </c>
      <c r="C186" s="95">
        <v>0</v>
      </c>
      <c r="D186" s="95">
        <v>0</v>
      </c>
      <c r="E186" s="95">
        <v>0</v>
      </c>
      <c r="F186" s="95">
        <v>0</v>
      </c>
      <c r="G186" s="11"/>
      <c r="H186" s="11"/>
      <c r="I186" s="11"/>
      <c r="J186" s="11"/>
      <c r="K186" s="11"/>
      <c r="L186" s="11"/>
      <c r="M186" s="11"/>
      <c r="N186" s="11"/>
      <c r="O186" s="11"/>
      <c r="P186" s="11"/>
      <c r="Q186" s="11"/>
      <c r="R186" s="11"/>
      <c r="S186" s="11"/>
      <c r="T186" s="11"/>
      <c r="U186" s="11"/>
      <c r="V186" s="11"/>
      <c r="W186" s="11"/>
      <c r="X186" s="11"/>
      <c r="Y186" s="11"/>
      <c r="Z186" s="11"/>
    </row>
    <row r="187" spans="1:26">
      <c r="A187" s="63" t="s">
        <v>339</v>
      </c>
      <c r="B187" s="95">
        <v>356463.94243</v>
      </c>
      <c r="C187" s="95">
        <v>0</v>
      </c>
      <c r="D187" s="95">
        <v>0</v>
      </c>
      <c r="E187" s="95">
        <v>0</v>
      </c>
      <c r="F187" s="95">
        <v>356463.94243</v>
      </c>
      <c r="G187" s="190">
        <f>SUM(F188:F190)-F187</f>
        <v>0</v>
      </c>
      <c r="H187" s="11"/>
      <c r="I187" s="11"/>
      <c r="J187" s="11"/>
      <c r="K187" s="11"/>
      <c r="L187" s="11"/>
      <c r="M187" s="11"/>
      <c r="N187" s="11"/>
      <c r="O187" s="11"/>
      <c r="P187" s="11"/>
      <c r="Q187" s="11"/>
      <c r="R187" s="11"/>
      <c r="S187" s="11"/>
      <c r="T187" s="11"/>
      <c r="U187" s="11"/>
      <c r="V187" s="11"/>
      <c r="W187" s="11"/>
      <c r="X187" s="11"/>
      <c r="Y187" s="11"/>
      <c r="Z187" s="11"/>
    </row>
    <row r="188" spans="1:26">
      <c r="A188" s="64" t="s">
        <v>340</v>
      </c>
      <c r="B188" s="95">
        <v>22370.057399999998</v>
      </c>
      <c r="C188" s="95">
        <v>0</v>
      </c>
      <c r="D188" s="95">
        <v>0</v>
      </c>
      <c r="E188" s="95">
        <v>0</v>
      </c>
      <c r="F188" s="95">
        <v>22370.057399999998</v>
      </c>
      <c r="G188" s="11"/>
      <c r="H188" s="11"/>
      <c r="I188" s="11"/>
      <c r="J188" s="11"/>
      <c r="K188" s="11"/>
      <c r="L188" s="11"/>
      <c r="M188" s="11"/>
      <c r="N188" s="11"/>
      <c r="O188" s="11"/>
      <c r="P188" s="11"/>
      <c r="Q188" s="11"/>
      <c r="R188" s="11"/>
      <c r="S188" s="11"/>
      <c r="T188" s="11"/>
      <c r="U188" s="11"/>
      <c r="V188" s="11"/>
      <c r="W188" s="11"/>
      <c r="X188" s="11"/>
      <c r="Y188" s="11"/>
      <c r="Z188" s="11"/>
    </row>
    <row r="189" spans="1:26">
      <c r="A189" s="64" t="s">
        <v>341</v>
      </c>
      <c r="B189" s="95">
        <v>220976.80052000002</v>
      </c>
      <c r="C189" s="95">
        <v>0</v>
      </c>
      <c r="D189" s="95">
        <v>0</v>
      </c>
      <c r="E189" s="95">
        <v>0</v>
      </c>
      <c r="F189" s="95">
        <v>220976.80052000002</v>
      </c>
      <c r="G189" s="11"/>
      <c r="H189" s="11"/>
      <c r="I189" s="11"/>
      <c r="J189" s="11"/>
      <c r="K189" s="11"/>
      <c r="L189" s="11"/>
      <c r="M189" s="11"/>
      <c r="N189" s="11"/>
      <c r="O189" s="11"/>
      <c r="P189" s="11"/>
      <c r="Q189" s="11"/>
      <c r="R189" s="11"/>
      <c r="S189" s="11"/>
      <c r="T189" s="11"/>
      <c r="U189" s="11"/>
      <c r="V189" s="11"/>
      <c r="W189" s="11"/>
      <c r="X189" s="11"/>
      <c r="Y189" s="11"/>
      <c r="Z189" s="11"/>
    </row>
    <row r="190" spans="1:26">
      <c r="A190" s="64" t="s">
        <v>342</v>
      </c>
      <c r="B190" s="95">
        <v>113117.08451</v>
      </c>
      <c r="C190" s="95">
        <v>0</v>
      </c>
      <c r="D190" s="95">
        <v>0</v>
      </c>
      <c r="E190" s="95">
        <v>0</v>
      </c>
      <c r="F190" s="95">
        <v>113117.08451</v>
      </c>
      <c r="G190" s="11"/>
      <c r="H190" s="11"/>
      <c r="I190" s="11"/>
      <c r="J190" s="11"/>
      <c r="K190" s="11"/>
      <c r="L190" s="11"/>
      <c r="M190" s="11"/>
      <c r="N190" s="11"/>
      <c r="O190" s="11"/>
      <c r="P190" s="11"/>
      <c r="Q190" s="11"/>
      <c r="R190" s="11"/>
      <c r="S190" s="11"/>
      <c r="T190" s="11"/>
      <c r="U190" s="11"/>
      <c r="V190" s="11"/>
      <c r="W190" s="11"/>
      <c r="X190" s="11"/>
      <c r="Y190" s="11"/>
      <c r="Z190" s="11"/>
    </row>
    <row r="191" spans="1:26">
      <c r="A191" s="63" t="s">
        <v>343</v>
      </c>
      <c r="B191" s="95">
        <v>75450.137700000007</v>
      </c>
      <c r="C191" s="95">
        <v>0</v>
      </c>
      <c r="D191" s="95">
        <v>0</v>
      </c>
      <c r="E191" s="95">
        <v>0</v>
      </c>
      <c r="F191" s="95">
        <v>75450.137700000007</v>
      </c>
      <c r="G191" s="190">
        <f>SUM(F192:F193)-F191</f>
        <v>0</v>
      </c>
      <c r="H191" s="11"/>
      <c r="I191" s="11"/>
      <c r="J191" s="11"/>
      <c r="K191" s="11"/>
      <c r="L191" s="11"/>
      <c r="M191" s="11"/>
      <c r="N191" s="11"/>
      <c r="O191" s="11"/>
      <c r="P191" s="11"/>
      <c r="Q191" s="11"/>
      <c r="R191" s="11"/>
      <c r="S191" s="11"/>
      <c r="T191" s="11"/>
      <c r="U191" s="11"/>
      <c r="V191" s="11"/>
      <c r="W191" s="11"/>
      <c r="X191" s="11"/>
      <c r="Y191" s="11"/>
      <c r="Z191" s="11"/>
    </row>
    <row r="192" spans="1:26">
      <c r="A192" s="64" t="s">
        <v>344</v>
      </c>
      <c r="B192" s="95">
        <v>55808.381540000002</v>
      </c>
      <c r="C192" s="95">
        <v>0</v>
      </c>
      <c r="D192" s="95">
        <v>0</v>
      </c>
      <c r="E192" s="95">
        <v>0</v>
      </c>
      <c r="F192" s="95">
        <v>55808.381540000002</v>
      </c>
      <c r="G192" s="11"/>
      <c r="H192" s="11"/>
      <c r="I192" s="11"/>
      <c r="J192" s="11"/>
      <c r="K192" s="11"/>
      <c r="L192" s="11"/>
      <c r="M192" s="11"/>
      <c r="N192" s="11"/>
      <c r="O192" s="11"/>
      <c r="P192" s="11"/>
      <c r="Q192" s="11"/>
      <c r="R192" s="11"/>
      <c r="S192" s="11"/>
      <c r="T192" s="11"/>
      <c r="U192" s="11"/>
      <c r="V192" s="11"/>
      <c r="W192" s="11"/>
      <c r="X192" s="11"/>
      <c r="Y192" s="11"/>
      <c r="Z192" s="11"/>
    </row>
    <row r="193" spans="1:26">
      <c r="A193" s="64" t="s">
        <v>345</v>
      </c>
      <c r="B193" s="95">
        <v>19641.756160000001</v>
      </c>
      <c r="C193" s="95">
        <v>0</v>
      </c>
      <c r="D193" s="95">
        <v>0</v>
      </c>
      <c r="E193" s="95">
        <v>0</v>
      </c>
      <c r="F193" s="95">
        <v>19641.756160000001</v>
      </c>
      <c r="G193" s="11"/>
      <c r="H193" s="11"/>
      <c r="I193" s="11"/>
      <c r="J193" s="11"/>
      <c r="K193" s="11"/>
      <c r="L193" s="11"/>
      <c r="M193" s="11"/>
      <c r="N193" s="11"/>
      <c r="O193" s="11"/>
      <c r="P193" s="11"/>
      <c r="Q193" s="11"/>
      <c r="R193" s="11"/>
      <c r="S193" s="11"/>
      <c r="T193" s="11"/>
      <c r="U193" s="11"/>
      <c r="V193" s="11"/>
      <c r="W193" s="11"/>
      <c r="X193" s="11"/>
      <c r="Y193" s="11"/>
      <c r="Z193" s="11"/>
    </row>
    <row r="194" spans="1:26">
      <c r="A194" s="72" t="s">
        <v>346</v>
      </c>
      <c r="B194" s="57">
        <v>3159053.8949499996</v>
      </c>
      <c r="C194" s="57">
        <v>732423.88800000004</v>
      </c>
      <c r="D194" s="57">
        <v>9.5078199999999988</v>
      </c>
      <c r="E194" s="57">
        <v>0</v>
      </c>
      <c r="F194" s="57">
        <v>3891487.2907699998</v>
      </c>
      <c r="G194" s="190">
        <f>SUM(F176,F114)-F194</f>
        <v>0</v>
      </c>
      <c r="H194" s="146">
        <f>F194-F7</f>
        <v>4.8999954015016556E-4</v>
      </c>
      <c r="I194" s="11"/>
      <c r="J194" s="11"/>
      <c r="K194" s="11"/>
      <c r="L194" s="11"/>
      <c r="M194" s="11"/>
      <c r="N194" s="11"/>
      <c r="O194" s="11"/>
      <c r="P194" s="11"/>
      <c r="Q194" s="11"/>
      <c r="R194" s="11"/>
      <c r="S194" s="11"/>
      <c r="T194" s="11"/>
      <c r="U194" s="11"/>
      <c r="V194" s="11"/>
      <c r="W194" s="11"/>
      <c r="X194" s="11"/>
      <c r="Y194" s="11"/>
      <c r="Z194" s="11"/>
    </row>
    <row r="195" spans="1:26">
      <c r="A195" s="72" t="s">
        <v>347</v>
      </c>
      <c r="B195" s="57">
        <v>2485.7305899999997</v>
      </c>
      <c r="C195" s="57">
        <v>6.86</v>
      </c>
      <c r="D195" s="57">
        <v>0</v>
      </c>
      <c r="E195" s="57">
        <v>0</v>
      </c>
      <c r="F195" s="57">
        <v>2492.5905899999998</v>
      </c>
      <c r="G195" s="190">
        <f>SUM(F196,F202,F208,F209,F214)-F195</f>
        <v>0</v>
      </c>
      <c r="H195" s="11"/>
      <c r="I195" s="11"/>
      <c r="J195" s="11"/>
      <c r="K195" s="11"/>
      <c r="L195" s="11"/>
      <c r="M195" s="11"/>
      <c r="N195" s="11"/>
      <c r="O195" s="11"/>
      <c r="P195" s="11"/>
      <c r="Q195" s="11"/>
      <c r="R195" s="11"/>
      <c r="S195" s="11"/>
      <c r="T195" s="11"/>
      <c r="U195" s="11"/>
      <c r="V195" s="11"/>
      <c r="W195" s="11"/>
      <c r="X195" s="11"/>
      <c r="Y195" s="11"/>
      <c r="Z195" s="11"/>
    </row>
    <row r="196" spans="1:26">
      <c r="A196" s="66" t="s">
        <v>348</v>
      </c>
      <c r="B196" s="95">
        <v>0</v>
      </c>
      <c r="C196" s="95">
        <v>0</v>
      </c>
      <c r="D196" s="95">
        <v>0</v>
      </c>
      <c r="E196" s="95">
        <v>0</v>
      </c>
      <c r="F196" s="95">
        <v>0</v>
      </c>
      <c r="G196" s="190">
        <f>SUM(F197:F201)-F196</f>
        <v>0</v>
      </c>
      <c r="H196" s="11"/>
      <c r="I196" s="11"/>
      <c r="J196" s="11"/>
      <c r="K196" s="11"/>
      <c r="L196" s="11"/>
      <c r="M196" s="11"/>
      <c r="N196" s="11"/>
      <c r="O196" s="11"/>
      <c r="P196" s="11"/>
      <c r="Q196" s="11"/>
      <c r="R196" s="11"/>
      <c r="S196" s="11"/>
      <c r="T196" s="11"/>
      <c r="U196" s="11"/>
      <c r="V196" s="11"/>
      <c r="W196" s="11"/>
      <c r="X196" s="11"/>
      <c r="Y196" s="11"/>
      <c r="Z196" s="11"/>
    </row>
    <row r="197" spans="1:26">
      <c r="A197" s="64" t="s">
        <v>349</v>
      </c>
      <c r="B197" s="95">
        <v>0</v>
      </c>
      <c r="C197" s="95">
        <v>0</v>
      </c>
      <c r="D197" s="95">
        <v>0</v>
      </c>
      <c r="E197" s="95">
        <v>0</v>
      </c>
      <c r="F197" s="95">
        <v>0</v>
      </c>
      <c r="G197" s="11"/>
      <c r="H197" s="11"/>
      <c r="I197" s="11"/>
      <c r="J197" s="11"/>
      <c r="K197" s="11"/>
      <c r="L197" s="11"/>
      <c r="M197" s="11"/>
      <c r="N197" s="11"/>
      <c r="O197" s="11"/>
      <c r="P197" s="11"/>
      <c r="Q197" s="11"/>
      <c r="R197" s="11"/>
      <c r="S197" s="11"/>
      <c r="T197" s="11"/>
      <c r="U197" s="11"/>
      <c r="V197" s="11"/>
      <c r="W197" s="11"/>
      <c r="X197" s="11"/>
      <c r="Y197" s="11"/>
      <c r="Z197" s="11"/>
    </row>
    <row r="198" spans="1:26">
      <c r="A198" s="64" t="s">
        <v>350</v>
      </c>
      <c r="B198" s="95">
        <v>0</v>
      </c>
      <c r="C198" s="95">
        <v>0</v>
      </c>
      <c r="D198" s="95">
        <v>0</v>
      </c>
      <c r="E198" s="95">
        <v>0</v>
      </c>
      <c r="F198" s="95">
        <v>0</v>
      </c>
      <c r="G198" s="11"/>
      <c r="H198" s="11"/>
      <c r="I198" s="11"/>
      <c r="J198" s="11"/>
      <c r="K198" s="11"/>
      <c r="L198" s="11"/>
      <c r="M198" s="11"/>
      <c r="N198" s="11"/>
      <c r="O198" s="11"/>
      <c r="P198" s="11"/>
      <c r="Q198" s="11"/>
      <c r="R198" s="11"/>
      <c r="S198" s="11"/>
      <c r="T198" s="11"/>
      <c r="U198" s="11"/>
      <c r="V198" s="11"/>
      <c r="W198" s="11"/>
      <c r="X198" s="11"/>
      <c r="Y198" s="11"/>
      <c r="Z198" s="11"/>
    </row>
    <row r="199" spans="1:26">
      <c r="A199" s="64" t="s">
        <v>351</v>
      </c>
      <c r="B199" s="95">
        <v>0</v>
      </c>
      <c r="C199" s="95">
        <v>0</v>
      </c>
      <c r="D199" s="95">
        <v>0</v>
      </c>
      <c r="E199" s="95">
        <v>0</v>
      </c>
      <c r="F199" s="95">
        <v>0</v>
      </c>
      <c r="G199" s="11"/>
      <c r="H199" s="11"/>
      <c r="I199" s="11"/>
      <c r="J199" s="11"/>
      <c r="K199" s="11"/>
      <c r="L199" s="11"/>
      <c r="M199" s="11"/>
      <c r="N199" s="11"/>
      <c r="O199" s="11"/>
      <c r="P199" s="11"/>
      <c r="Q199" s="11"/>
      <c r="R199" s="11"/>
      <c r="S199" s="11"/>
      <c r="T199" s="11"/>
      <c r="U199" s="11"/>
      <c r="V199" s="11"/>
      <c r="W199" s="11"/>
      <c r="X199" s="11"/>
      <c r="Y199" s="11"/>
      <c r="Z199" s="11"/>
    </row>
    <row r="200" spans="1:26">
      <c r="A200" s="64" t="s">
        <v>352</v>
      </c>
      <c r="B200" s="95">
        <v>0</v>
      </c>
      <c r="C200" s="95">
        <v>0</v>
      </c>
      <c r="D200" s="95">
        <v>0</v>
      </c>
      <c r="E200" s="95">
        <v>0</v>
      </c>
      <c r="F200" s="95">
        <v>0</v>
      </c>
      <c r="G200" s="11"/>
      <c r="H200" s="11"/>
      <c r="I200" s="11"/>
      <c r="J200" s="11"/>
      <c r="K200" s="11"/>
      <c r="L200" s="11"/>
      <c r="M200" s="11"/>
      <c r="N200" s="11"/>
      <c r="O200" s="11"/>
      <c r="P200" s="11"/>
      <c r="Q200" s="11"/>
      <c r="R200" s="11"/>
      <c r="S200" s="11"/>
      <c r="T200" s="11"/>
      <c r="U200" s="11"/>
      <c r="V200" s="11"/>
      <c r="W200" s="11"/>
      <c r="X200" s="11"/>
      <c r="Y200" s="11"/>
      <c r="Z200" s="11"/>
    </row>
    <row r="201" spans="1:26">
      <c r="A201" s="64" t="s">
        <v>353</v>
      </c>
      <c r="B201" s="95">
        <v>0</v>
      </c>
      <c r="C201" s="95">
        <v>0</v>
      </c>
      <c r="D201" s="95">
        <v>0</v>
      </c>
      <c r="E201" s="95">
        <v>0</v>
      </c>
      <c r="F201" s="95">
        <v>0</v>
      </c>
      <c r="G201" s="11"/>
      <c r="H201" s="11"/>
      <c r="I201" s="11"/>
      <c r="J201" s="11"/>
      <c r="K201" s="11"/>
      <c r="L201" s="11"/>
      <c r="M201" s="11"/>
      <c r="N201" s="11"/>
      <c r="O201" s="11"/>
      <c r="P201" s="11"/>
      <c r="Q201" s="11"/>
      <c r="R201" s="11"/>
      <c r="S201" s="11"/>
      <c r="T201" s="11"/>
      <c r="U201" s="11"/>
      <c r="V201" s="11"/>
      <c r="W201" s="11"/>
      <c r="X201" s="11"/>
      <c r="Y201" s="11"/>
      <c r="Z201" s="11"/>
    </row>
    <row r="202" spans="1:26">
      <c r="A202" s="63" t="s">
        <v>354</v>
      </c>
      <c r="B202" s="95">
        <v>284.25371000000001</v>
      </c>
      <c r="C202" s="95">
        <v>6.86</v>
      </c>
      <c r="D202" s="95">
        <v>0</v>
      </c>
      <c r="E202" s="95">
        <v>0</v>
      </c>
      <c r="F202" s="95">
        <v>291.11371000000003</v>
      </c>
      <c r="G202" s="190">
        <f>SUM(F203:F207)-F202</f>
        <v>0</v>
      </c>
      <c r="H202" s="11"/>
      <c r="I202" s="11"/>
      <c r="J202" s="11"/>
      <c r="K202" s="11"/>
      <c r="L202" s="11"/>
      <c r="M202" s="11"/>
      <c r="N202" s="11"/>
      <c r="O202" s="11"/>
      <c r="P202" s="11"/>
      <c r="Q202" s="11"/>
      <c r="R202" s="11"/>
      <c r="S202" s="11"/>
      <c r="T202" s="11"/>
      <c r="U202" s="11"/>
      <c r="V202" s="11"/>
      <c r="W202" s="11"/>
      <c r="X202" s="11"/>
      <c r="Y202" s="11"/>
      <c r="Z202" s="11"/>
    </row>
    <row r="203" spans="1:26">
      <c r="A203" s="64" t="s">
        <v>355</v>
      </c>
      <c r="B203" s="95">
        <v>0</v>
      </c>
      <c r="C203" s="95">
        <v>0</v>
      </c>
      <c r="D203" s="95">
        <v>0</v>
      </c>
      <c r="E203" s="95">
        <v>0</v>
      </c>
      <c r="F203" s="95">
        <v>0</v>
      </c>
      <c r="G203" s="11"/>
      <c r="H203" s="11"/>
      <c r="I203" s="11"/>
      <c r="J203" s="11"/>
      <c r="K203" s="11"/>
      <c r="L203" s="11"/>
      <c r="M203" s="11"/>
      <c r="N203" s="11"/>
      <c r="O203" s="11"/>
      <c r="P203" s="11"/>
      <c r="Q203" s="11"/>
      <c r="R203" s="11"/>
      <c r="S203" s="11"/>
      <c r="T203" s="11"/>
      <c r="U203" s="11"/>
      <c r="V203" s="11"/>
      <c r="W203" s="11"/>
      <c r="X203" s="11"/>
      <c r="Y203" s="11"/>
      <c r="Z203" s="11"/>
    </row>
    <row r="204" spans="1:26">
      <c r="A204" s="64" t="s">
        <v>356</v>
      </c>
      <c r="B204" s="95">
        <v>0</v>
      </c>
      <c r="C204" s="95">
        <v>0</v>
      </c>
      <c r="D204" s="95">
        <v>0</v>
      </c>
      <c r="E204" s="95">
        <v>0</v>
      </c>
      <c r="F204" s="95">
        <v>0</v>
      </c>
      <c r="G204" s="11"/>
      <c r="H204" s="11"/>
      <c r="I204" s="11"/>
      <c r="J204" s="11"/>
      <c r="K204" s="11"/>
      <c r="L204" s="11"/>
      <c r="M204" s="11"/>
      <c r="N204" s="11"/>
      <c r="O204" s="11"/>
      <c r="P204" s="11"/>
      <c r="Q204" s="11"/>
      <c r="R204" s="11"/>
      <c r="S204" s="11"/>
      <c r="T204" s="11"/>
      <c r="U204" s="11"/>
      <c r="V204" s="11"/>
      <c r="W204" s="11"/>
      <c r="X204" s="11"/>
      <c r="Y204" s="11"/>
      <c r="Z204" s="11"/>
    </row>
    <row r="205" spans="1:26">
      <c r="A205" s="64" t="s">
        <v>357</v>
      </c>
      <c r="B205" s="95">
        <v>254.04</v>
      </c>
      <c r="C205" s="95">
        <v>0</v>
      </c>
      <c r="D205" s="95">
        <v>0</v>
      </c>
      <c r="E205" s="95">
        <v>0</v>
      </c>
      <c r="F205" s="95">
        <v>254.04</v>
      </c>
      <c r="G205" s="11"/>
      <c r="H205" s="11"/>
      <c r="I205" s="11"/>
      <c r="J205" s="11"/>
      <c r="K205" s="11"/>
      <c r="L205" s="11"/>
      <c r="M205" s="11"/>
      <c r="N205" s="11"/>
      <c r="O205" s="11"/>
      <c r="P205" s="11"/>
      <c r="Q205" s="11"/>
      <c r="R205" s="11"/>
      <c r="S205" s="11"/>
      <c r="T205" s="11"/>
      <c r="U205" s="11"/>
      <c r="V205" s="11"/>
      <c r="W205" s="11"/>
      <c r="X205" s="11"/>
      <c r="Y205" s="11"/>
      <c r="Z205" s="11"/>
    </row>
    <row r="206" spans="1:26">
      <c r="A206" s="64" t="s">
        <v>358</v>
      </c>
      <c r="B206" s="95">
        <v>0</v>
      </c>
      <c r="C206" s="95">
        <v>0</v>
      </c>
      <c r="D206" s="95">
        <v>0</v>
      </c>
      <c r="E206" s="95">
        <v>0</v>
      </c>
      <c r="F206" s="95">
        <v>0</v>
      </c>
      <c r="G206" s="11"/>
      <c r="H206" s="11"/>
      <c r="I206" s="11"/>
      <c r="J206" s="11"/>
      <c r="K206" s="11"/>
      <c r="L206" s="11"/>
      <c r="M206" s="11"/>
      <c r="N206" s="11"/>
      <c r="O206" s="11"/>
      <c r="P206" s="11"/>
      <c r="Q206" s="11"/>
      <c r="R206" s="11"/>
      <c r="S206" s="11"/>
      <c r="T206" s="11"/>
      <c r="U206" s="11"/>
      <c r="V206" s="11"/>
      <c r="W206" s="11"/>
      <c r="X206" s="11"/>
      <c r="Y206" s="11"/>
      <c r="Z206" s="11"/>
    </row>
    <row r="207" spans="1:26">
      <c r="A207" s="64" t="s">
        <v>359</v>
      </c>
      <c r="B207" s="95">
        <v>30.213709999999999</v>
      </c>
      <c r="C207" s="95">
        <v>6.86</v>
      </c>
      <c r="D207" s="95">
        <v>0</v>
      </c>
      <c r="E207" s="95">
        <v>0</v>
      </c>
      <c r="F207" s="95">
        <v>37.073709999999998</v>
      </c>
      <c r="G207" s="11"/>
      <c r="H207" s="11"/>
      <c r="I207" s="11"/>
      <c r="J207" s="11"/>
      <c r="K207" s="11"/>
      <c r="L207" s="11"/>
      <c r="M207" s="11"/>
      <c r="N207" s="11"/>
      <c r="O207" s="11"/>
      <c r="P207" s="11"/>
      <c r="Q207" s="11"/>
      <c r="R207" s="11"/>
      <c r="S207" s="11"/>
      <c r="T207" s="11"/>
      <c r="U207" s="11"/>
      <c r="V207" s="11"/>
      <c r="W207" s="11"/>
      <c r="X207" s="11"/>
      <c r="Y207" s="11"/>
      <c r="Z207" s="11"/>
    </row>
    <row r="208" spans="1:26">
      <c r="A208" s="63" t="s">
        <v>360</v>
      </c>
      <c r="B208" s="95">
        <v>0</v>
      </c>
      <c r="C208" s="95">
        <v>0</v>
      </c>
      <c r="D208" s="95">
        <v>0</v>
      </c>
      <c r="E208" s="95">
        <v>0</v>
      </c>
      <c r="F208" s="95">
        <v>0</v>
      </c>
      <c r="G208" s="11"/>
      <c r="H208" s="11"/>
      <c r="I208" s="11"/>
      <c r="J208" s="11"/>
      <c r="K208" s="11"/>
      <c r="L208" s="11"/>
      <c r="M208" s="11"/>
      <c r="N208" s="11"/>
      <c r="O208" s="11"/>
      <c r="P208" s="11"/>
      <c r="Q208" s="11"/>
      <c r="R208" s="11"/>
      <c r="S208" s="11"/>
      <c r="T208" s="11"/>
      <c r="U208" s="11"/>
      <c r="V208" s="11"/>
      <c r="W208" s="11"/>
      <c r="X208" s="11"/>
      <c r="Y208" s="11"/>
      <c r="Z208" s="11"/>
    </row>
    <row r="209" spans="1:26">
      <c r="A209" s="63" t="s">
        <v>361</v>
      </c>
      <c r="B209" s="95">
        <v>2201.4768799999997</v>
      </c>
      <c r="C209" s="95">
        <v>0</v>
      </c>
      <c r="D209" s="95">
        <v>0</v>
      </c>
      <c r="E209" s="95">
        <v>0</v>
      </c>
      <c r="F209" s="95">
        <v>2201.4768799999997</v>
      </c>
      <c r="G209" s="190">
        <f>SUM(F210:F213)-F209</f>
        <v>0</v>
      </c>
      <c r="H209" s="11"/>
      <c r="I209" s="11"/>
      <c r="J209" s="11"/>
      <c r="K209" s="11"/>
      <c r="L209" s="11"/>
      <c r="M209" s="11"/>
      <c r="N209" s="11"/>
      <c r="O209" s="11"/>
      <c r="P209" s="11"/>
      <c r="Q209" s="11"/>
      <c r="R209" s="11"/>
      <c r="S209" s="11"/>
      <c r="T209" s="11"/>
      <c r="U209" s="11"/>
      <c r="V209" s="11"/>
      <c r="W209" s="11"/>
      <c r="X209" s="11"/>
      <c r="Y209" s="11"/>
      <c r="Z209" s="11"/>
    </row>
    <row r="210" spans="1:26">
      <c r="A210" s="64" t="s">
        <v>362</v>
      </c>
      <c r="B210" s="95">
        <v>0</v>
      </c>
      <c r="C210" s="95">
        <v>0</v>
      </c>
      <c r="D210" s="95">
        <v>0</v>
      </c>
      <c r="E210" s="95">
        <v>0</v>
      </c>
      <c r="F210" s="95">
        <v>0</v>
      </c>
      <c r="G210" s="11"/>
      <c r="H210" s="11"/>
      <c r="I210" s="11"/>
      <c r="J210" s="11"/>
      <c r="K210" s="11"/>
      <c r="L210" s="11"/>
      <c r="M210" s="11"/>
      <c r="N210" s="11"/>
      <c r="O210" s="11"/>
      <c r="P210" s="11"/>
      <c r="Q210" s="11"/>
      <c r="R210" s="11"/>
      <c r="S210" s="11"/>
      <c r="T210" s="11"/>
      <c r="U210" s="11"/>
      <c r="V210" s="11"/>
      <c r="W210" s="11"/>
      <c r="X210" s="11"/>
      <c r="Y210" s="11"/>
      <c r="Z210" s="11"/>
    </row>
    <row r="211" spans="1:26">
      <c r="A211" s="64" t="s">
        <v>363</v>
      </c>
      <c r="B211" s="95">
        <v>2201.4768799999997</v>
      </c>
      <c r="C211" s="95">
        <v>0</v>
      </c>
      <c r="D211" s="95">
        <v>0</v>
      </c>
      <c r="E211" s="95">
        <v>0</v>
      </c>
      <c r="F211" s="95">
        <v>2201.4768799999997</v>
      </c>
      <c r="G211" s="11"/>
      <c r="H211" s="11"/>
      <c r="I211" s="11"/>
      <c r="J211" s="11"/>
      <c r="K211" s="11"/>
      <c r="L211" s="11"/>
      <c r="M211" s="11"/>
      <c r="N211" s="11"/>
      <c r="O211" s="11"/>
      <c r="P211" s="11"/>
      <c r="Q211" s="11"/>
      <c r="R211" s="11"/>
      <c r="S211" s="11"/>
      <c r="T211" s="11"/>
      <c r="U211" s="11"/>
      <c r="V211" s="11"/>
      <c r="W211" s="11"/>
      <c r="X211" s="11"/>
      <c r="Y211" s="11"/>
      <c r="Z211" s="11"/>
    </row>
    <row r="212" spans="1:26">
      <c r="A212" s="64" t="s">
        <v>364</v>
      </c>
      <c r="B212" s="95">
        <v>0</v>
      </c>
      <c r="C212" s="95">
        <v>0</v>
      </c>
      <c r="D212" s="95">
        <v>0</v>
      </c>
      <c r="E212" s="95">
        <v>0</v>
      </c>
      <c r="F212" s="95">
        <v>0</v>
      </c>
      <c r="G212" s="11"/>
      <c r="H212" s="11"/>
      <c r="I212" s="11"/>
      <c r="J212" s="11"/>
      <c r="K212" s="11"/>
      <c r="L212" s="11"/>
      <c r="M212" s="11"/>
      <c r="N212" s="11"/>
      <c r="O212" s="11"/>
      <c r="P212" s="11"/>
      <c r="Q212" s="11"/>
      <c r="R212" s="11"/>
      <c r="S212" s="11"/>
      <c r="T212" s="11"/>
      <c r="U212" s="11"/>
      <c r="V212" s="11"/>
      <c r="W212" s="11"/>
      <c r="X212" s="11"/>
      <c r="Y212" s="11"/>
      <c r="Z212" s="11"/>
    </row>
    <row r="213" spans="1:26">
      <c r="A213" s="64" t="s">
        <v>365</v>
      </c>
      <c r="B213" s="95">
        <v>0</v>
      </c>
      <c r="C213" s="95">
        <v>0</v>
      </c>
      <c r="D213" s="95">
        <v>0</v>
      </c>
      <c r="E213" s="95">
        <v>0</v>
      </c>
      <c r="F213" s="95">
        <v>0</v>
      </c>
      <c r="G213" s="11"/>
      <c r="H213" s="11"/>
      <c r="I213" s="11"/>
      <c r="J213" s="11"/>
      <c r="K213" s="11"/>
      <c r="L213" s="11"/>
      <c r="M213" s="11"/>
      <c r="N213" s="11"/>
      <c r="O213" s="11"/>
      <c r="P213" s="11"/>
      <c r="Q213" s="11"/>
      <c r="R213" s="11"/>
      <c r="S213" s="11"/>
      <c r="T213" s="11"/>
      <c r="U213" s="11"/>
      <c r="V213" s="11"/>
      <c r="W213" s="11"/>
      <c r="X213" s="11"/>
      <c r="Y213" s="11"/>
      <c r="Z213" s="11"/>
    </row>
    <row r="214" spans="1:26">
      <c r="A214" s="63" t="s">
        <v>366</v>
      </c>
      <c r="B214" s="95">
        <v>0</v>
      </c>
      <c r="C214" s="95">
        <v>0</v>
      </c>
      <c r="D214" s="95">
        <v>0</v>
      </c>
      <c r="E214" s="95">
        <v>0</v>
      </c>
      <c r="F214" s="95">
        <v>0</v>
      </c>
      <c r="G214" s="11"/>
      <c r="H214" s="11"/>
      <c r="I214" s="11"/>
      <c r="J214" s="11"/>
      <c r="K214" s="11"/>
      <c r="L214" s="11"/>
      <c r="M214" s="11"/>
      <c r="N214" s="11"/>
      <c r="O214" s="11"/>
      <c r="P214" s="11"/>
      <c r="Q214" s="11"/>
      <c r="R214" s="11"/>
      <c r="S214" s="11"/>
      <c r="T214" s="11"/>
      <c r="U214" s="11"/>
      <c r="V214" s="11"/>
      <c r="W214" s="11"/>
      <c r="X214" s="11"/>
      <c r="Y214" s="11"/>
      <c r="Z214" s="11"/>
    </row>
    <row r="215" spans="1:26">
      <c r="A215" s="177" t="s">
        <v>367</v>
      </c>
      <c r="B215" s="57">
        <v>902164.85424000002</v>
      </c>
      <c r="C215" s="57">
        <v>7209540.7542500002</v>
      </c>
      <c r="D215" s="57">
        <v>1670.56917</v>
      </c>
      <c r="E215" s="57">
        <v>0</v>
      </c>
      <c r="F215" s="57">
        <v>8113376.1776599996</v>
      </c>
      <c r="G215" s="190">
        <f>SUM(F216,F220,F226,F229,F232,F242,F249,F252)-F215</f>
        <v>0</v>
      </c>
      <c r="H215" s="11"/>
      <c r="I215" s="11"/>
      <c r="J215" s="11"/>
      <c r="K215" s="11"/>
      <c r="L215" s="11"/>
      <c r="M215" s="11"/>
      <c r="N215" s="11"/>
      <c r="O215" s="11"/>
      <c r="P215" s="11"/>
      <c r="Q215" s="11"/>
      <c r="R215" s="11"/>
      <c r="S215" s="11"/>
      <c r="T215" s="11"/>
      <c r="U215" s="11"/>
      <c r="V215" s="11"/>
      <c r="W215" s="11"/>
      <c r="X215" s="11"/>
      <c r="Y215" s="11"/>
      <c r="Z215" s="11"/>
    </row>
    <row r="216" spans="1:26">
      <c r="A216" s="63" t="s">
        <v>368</v>
      </c>
      <c r="B216" s="95">
        <v>0</v>
      </c>
      <c r="C216" s="95">
        <v>0</v>
      </c>
      <c r="D216" s="95">
        <v>0</v>
      </c>
      <c r="E216" s="95">
        <v>0</v>
      </c>
      <c r="F216" s="95">
        <v>0</v>
      </c>
      <c r="G216" s="190">
        <f>SUM(F217:F219)-F216</f>
        <v>0</v>
      </c>
      <c r="H216" s="11"/>
      <c r="I216" s="11"/>
      <c r="J216" s="11"/>
      <c r="K216" s="11"/>
      <c r="L216" s="11"/>
      <c r="M216" s="11"/>
      <c r="N216" s="11"/>
      <c r="O216" s="11"/>
      <c r="P216" s="11"/>
      <c r="Q216" s="11"/>
      <c r="R216" s="11"/>
      <c r="S216" s="11"/>
      <c r="T216" s="11"/>
      <c r="U216" s="11"/>
      <c r="V216" s="11"/>
      <c r="W216" s="11"/>
      <c r="X216" s="11"/>
      <c r="Y216" s="11"/>
      <c r="Z216" s="11"/>
    </row>
    <row r="217" spans="1:26">
      <c r="A217" s="64" t="s">
        <v>369</v>
      </c>
      <c r="B217" s="95">
        <v>0</v>
      </c>
      <c r="C217" s="95">
        <v>0</v>
      </c>
      <c r="D217" s="95">
        <v>0</v>
      </c>
      <c r="E217" s="95">
        <v>0</v>
      </c>
      <c r="F217" s="95">
        <v>0</v>
      </c>
      <c r="G217" s="11"/>
      <c r="H217" s="11"/>
      <c r="I217" s="11"/>
      <c r="J217" s="11"/>
      <c r="K217" s="11"/>
      <c r="L217" s="11"/>
      <c r="M217" s="11"/>
      <c r="N217" s="11"/>
      <c r="O217" s="11"/>
      <c r="P217" s="11"/>
      <c r="Q217" s="11"/>
      <c r="R217" s="11"/>
      <c r="S217" s="11"/>
      <c r="T217" s="11"/>
      <c r="U217" s="11"/>
      <c r="V217" s="11"/>
      <c r="W217" s="11"/>
      <c r="X217" s="11"/>
      <c r="Y217" s="11"/>
      <c r="Z217" s="11"/>
    </row>
    <row r="218" spans="1:26">
      <c r="A218" s="64" t="s">
        <v>370</v>
      </c>
      <c r="B218" s="95">
        <v>0</v>
      </c>
      <c r="C218" s="95">
        <v>0</v>
      </c>
      <c r="D218" s="95">
        <v>0</v>
      </c>
      <c r="E218" s="95">
        <v>0</v>
      </c>
      <c r="F218" s="95">
        <v>0</v>
      </c>
      <c r="G218" s="11"/>
      <c r="H218" s="11"/>
      <c r="I218" s="11"/>
      <c r="J218" s="11"/>
      <c r="K218" s="11"/>
      <c r="L218" s="11"/>
      <c r="M218" s="11"/>
      <c r="N218" s="11"/>
      <c r="O218" s="11"/>
      <c r="P218" s="11"/>
      <c r="Q218" s="11"/>
      <c r="R218" s="11"/>
      <c r="S218" s="11"/>
      <c r="T218" s="11"/>
      <c r="U218" s="11"/>
      <c r="V218" s="11"/>
      <c r="W218" s="11"/>
      <c r="X218" s="11"/>
      <c r="Y218" s="11"/>
      <c r="Z218" s="11"/>
    </row>
    <row r="219" spans="1:26">
      <c r="A219" s="64" t="s">
        <v>371</v>
      </c>
      <c r="B219" s="95">
        <v>0</v>
      </c>
      <c r="C219" s="95">
        <v>0</v>
      </c>
      <c r="D219" s="95">
        <v>0</v>
      </c>
      <c r="E219" s="95">
        <v>0</v>
      </c>
      <c r="F219" s="95">
        <v>0</v>
      </c>
      <c r="G219" s="11"/>
      <c r="H219" s="11"/>
      <c r="I219" s="11"/>
      <c r="J219" s="11"/>
      <c r="K219" s="11"/>
      <c r="L219" s="11"/>
      <c r="M219" s="11"/>
      <c r="N219" s="11"/>
      <c r="O219" s="11"/>
      <c r="P219" s="11"/>
      <c r="Q219" s="11"/>
      <c r="R219" s="11"/>
      <c r="S219" s="11"/>
      <c r="T219" s="11"/>
      <c r="U219" s="11"/>
      <c r="V219" s="11"/>
      <c r="W219" s="11"/>
      <c r="X219" s="11"/>
      <c r="Y219" s="11"/>
      <c r="Z219" s="11"/>
    </row>
    <row r="220" spans="1:26">
      <c r="A220" s="63" t="s">
        <v>372</v>
      </c>
      <c r="B220" s="95">
        <v>0</v>
      </c>
      <c r="C220" s="95">
        <v>431.64600999999999</v>
      </c>
      <c r="D220" s="95">
        <v>522.15606000000002</v>
      </c>
      <c r="E220" s="95">
        <v>0</v>
      </c>
      <c r="F220" s="95">
        <v>953.80206999999996</v>
      </c>
      <c r="G220" s="190">
        <f>SUM(F221:F225)-F220</f>
        <v>0</v>
      </c>
      <c r="H220" s="11"/>
      <c r="I220" s="11"/>
      <c r="J220" s="11"/>
      <c r="K220" s="11"/>
      <c r="L220" s="11"/>
      <c r="M220" s="11"/>
      <c r="N220" s="11"/>
      <c r="O220" s="11"/>
      <c r="P220" s="11"/>
      <c r="Q220" s="11"/>
      <c r="R220" s="11"/>
      <c r="S220" s="11"/>
      <c r="T220" s="11"/>
      <c r="U220" s="11"/>
      <c r="V220" s="11"/>
      <c r="W220" s="11"/>
      <c r="X220" s="11"/>
      <c r="Y220" s="11"/>
      <c r="Z220" s="11"/>
    </row>
    <row r="221" spans="1:26">
      <c r="A221" s="64" t="s">
        <v>373</v>
      </c>
      <c r="B221" s="95">
        <v>0</v>
      </c>
      <c r="C221" s="95">
        <v>0</v>
      </c>
      <c r="D221" s="95">
        <v>0</v>
      </c>
      <c r="E221" s="95">
        <v>0</v>
      </c>
      <c r="F221" s="95">
        <v>0</v>
      </c>
      <c r="G221" s="11"/>
      <c r="H221" s="11"/>
      <c r="I221" s="11"/>
      <c r="J221" s="11"/>
      <c r="K221" s="11"/>
      <c r="L221" s="11"/>
      <c r="M221" s="11"/>
      <c r="N221" s="11"/>
      <c r="O221" s="11"/>
      <c r="P221" s="11"/>
      <c r="Q221" s="11"/>
      <c r="R221" s="11"/>
      <c r="S221" s="11"/>
      <c r="T221" s="11"/>
      <c r="U221" s="11"/>
      <c r="V221" s="11"/>
      <c r="W221" s="11"/>
      <c r="X221" s="11"/>
      <c r="Y221" s="11"/>
      <c r="Z221" s="11"/>
    </row>
    <row r="222" spans="1:26">
      <c r="A222" s="64" t="s">
        <v>374</v>
      </c>
      <c r="B222" s="95">
        <v>0</v>
      </c>
      <c r="C222" s="95">
        <v>431.64600999999999</v>
      </c>
      <c r="D222" s="95">
        <v>522.15606000000002</v>
      </c>
      <c r="E222" s="95">
        <v>0</v>
      </c>
      <c r="F222" s="95">
        <v>953.80206999999996</v>
      </c>
      <c r="G222" s="11"/>
      <c r="H222" s="11"/>
      <c r="I222" s="11"/>
      <c r="J222" s="11"/>
      <c r="K222" s="11"/>
      <c r="L222" s="11"/>
      <c r="M222" s="11"/>
      <c r="N222" s="11"/>
      <c r="O222" s="11"/>
      <c r="P222" s="11"/>
      <c r="Q222" s="11"/>
      <c r="R222" s="11"/>
      <c r="S222" s="11"/>
      <c r="T222" s="11"/>
      <c r="U222" s="11"/>
      <c r="V222" s="11"/>
      <c r="W222" s="11"/>
      <c r="X222" s="11"/>
      <c r="Y222" s="11"/>
      <c r="Z222" s="11"/>
    </row>
    <row r="223" spans="1:26">
      <c r="A223" s="64" t="s">
        <v>375</v>
      </c>
      <c r="B223" s="95">
        <v>0</v>
      </c>
      <c r="C223" s="95">
        <v>0</v>
      </c>
      <c r="D223" s="95">
        <v>0</v>
      </c>
      <c r="E223" s="95">
        <v>0</v>
      </c>
      <c r="F223" s="95">
        <v>0</v>
      </c>
      <c r="G223" s="11"/>
      <c r="H223" s="11"/>
      <c r="I223" s="11"/>
      <c r="J223" s="11"/>
      <c r="K223" s="11"/>
      <c r="L223" s="11"/>
      <c r="M223" s="11"/>
      <c r="N223" s="11"/>
      <c r="O223" s="11"/>
      <c r="P223" s="11"/>
      <c r="Q223" s="11"/>
      <c r="R223" s="11"/>
      <c r="S223" s="11"/>
      <c r="T223" s="11"/>
      <c r="U223" s="11"/>
      <c r="V223" s="11"/>
      <c r="W223" s="11"/>
      <c r="X223" s="11"/>
      <c r="Y223" s="11"/>
      <c r="Z223" s="11"/>
    </row>
    <row r="224" spans="1:26">
      <c r="A224" s="65" t="s">
        <v>376</v>
      </c>
      <c r="B224" s="95">
        <v>0</v>
      </c>
      <c r="C224" s="95">
        <v>0</v>
      </c>
      <c r="D224" s="95">
        <v>0</v>
      </c>
      <c r="E224" s="95">
        <v>0</v>
      </c>
      <c r="F224" s="95">
        <v>0</v>
      </c>
      <c r="G224" s="11"/>
      <c r="H224" s="11"/>
      <c r="I224" s="11"/>
      <c r="J224" s="11"/>
      <c r="K224" s="11"/>
      <c r="L224" s="11"/>
      <c r="M224" s="11"/>
      <c r="N224" s="11"/>
      <c r="O224" s="11"/>
      <c r="P224" s="11"/>
      <c r="Q224" s="11"/>
      <c r="R224" s="11"/>
      <c r="S224" s="11"/>
      <c r="T224" s="11"/>
      <c r="U224" s="11"/>
      <c r="V224" s="11"/>
      <c r="W224" s="11"/>
      <c r="X224" s="11"/>
      <c r="Y224" s="11"/>
      <c r="Z224" s="11"/>
    </row>
    <row r="225" spans="1:26">
      <c r="A225" s="64" t="s">
        <v>377</v>
      </c>
      <c r="B225" s="95">
        <v>0</v>
      </c>
      <c r="C225" s="95">
        <v>0</v>
      </c>
      <c r="D225" s="95">
        <v>0</v>
      </c>
      <c r="E225" s="95">
        <v>0</v>
      </c>
      <c r="F225" s="95">
        <v>0</v>
      </c>
      <c r="G225" s="11"/>
      <c r="H225" s="11"/>
      <c r="I225" s="11"/>
      <c r="J225" s="11"/>
      <c r="K225" s="11"/>
      <c r="L225" s="11"/>
      <c r="M225" s="11"/>
      <c r="N225" s="11"/>
      <c r="O225" s="11"/>
      <c r="P225" s="11"/>
      <c r="Q225" s="11"/>
      <c r="R225" s="11"/>
      <c r="S225" s="11"/>
      <c r="T225" s="11"/>
      <c r="U225" s="11"/>
      <c r="V225" s="11"/>
      <c r="W225" s="11"/>
      <c r="X225" s="11"/>
      <c r="Y225" s="11"/>
      <c r="Z225" s="11"/>
    </row>
    <row r="226" spans="1:26">
      <c r="A226" s="63" t="s">
        <v>378</v>
      </c>
      <c r="B226" s="95">
        <v>0</v>
      </c>
      <c r="C226" s="95">
        <v>0</v>
      </c>
      <c r="D226" s="95">
        <v>0</v>
      </c>
      <c r="E226" s="95">
        <v>0</v>
      </c>
      <c r="F226" s="95">
        <v>0</v>
      </c>
      <c r="G226" s="190">
        <f>SUM(F227:F228)-F226</f>
        <v>0</v>
      </c>
      <c r="H226" s="11"/>
      <c r="I226" s="11"/>
      <c r="J226" s="11"/>
      <c r="K226" s="11"/>
      <c r="L226" s="11"/>
      <c r="M226" s="11"/>
      <c r="N226" s="11"/>
      <c r="O226" s="11"/>
      <c r="P226" s="11"/>
      <c r="Q226" s="11"/>
      <c r="R226" s="11"/>
      <c r="S226" s="11"/>
      <c r="T226" s="11"/>
      <c r="U226" s="11"/>
      <c r="V226" s="11"/>
      <c r="W226" s="11"/>
      <c r="X226" s="11"/>
      <c r="Y226" s="11"/>
      <c r="Z226" s="11"/>
    </row>
    <row r="227" spans="1:26">
      <c r="A227" s="64" t="s">
        <v>379</v>
      </c>
      <c r="B227" s="95">
        <v>0</v>
      </c>
      <c r="C227" s="95">
        <v>0</v>
      </c>
      <c r="D227" s="95">
        <v>0</v>
      </c>
      <c r="E227" s="95">
        <v>0</v>
      </c>
      <c r="F227" s="95">
        <v>0</v>
      </c>
      <c r="G227" s="11"/>
      <c r="H227" s="11"/>
      <c r="I227" s="11"/>
      <c r="J227" s="11"/>
      <c r="K227" s="11"/>
      <c r="L227" s="11"/>
      <c r="M227" s="11"/>
      <c r="N227" s="11"/>
      <c r="O227" s="11"/>
      <c r="P227" s="11"/>
      <c r="Q227" s="11"/>
      <c r="R227" s="11"/>
      <c r="S227" s="11"/>
      <c r="T227" s="11"/>
      <c r="U227" s="11"/>
      <c r="V227" s="11"/>
      <c r="W227" s="11"/>
      <c r="X227" s="11"/>
      <c r="Y227" s="11"/>
      <c r="Z227" s="11"/>
    </row>
    <row r="228" spans="1:26">
      <c r="A228" s="64" t="s">
        <v>380</v>
      </c>
      <c r="B228" s="95">
        <v>0</v>
      </c>
      <c r="C228" s="95">
        <v>0</v>
      </c>
      <c r="D228" s="95">
        <v>0</v>
      </c>
      <c r="E228" s="95">
        <v>0</v>
      </c>
      <c r="F228" s="95">
        <v>0</v>
      </c>
      <c r="G228" s="11"/>
      <c r="H228" s="11"/>
      <c r="I228" s="11"/>
      <c r="J228" s="11"/>
      <c r="K228" s="11"/>
      <c r="L228" s="11"/>
      <c r="M228" s="11"/>
      <c r="N228" s="11"/>
      <c r="O228" s="11"/>
      <c r="P228" s="11"/>
      <c r="Q228" s="11"/>
      <c r="R228" s="11"/>
      <c r="S228" s="11"/>
      <c r="T228" s="11"/>
      <c r="U228" s="11"/>
      <c r="V228" s="11"/>
      <c r="W228" s="11"/>
      <c r="X228" s="11"/>
      <c r="Y228" s="11"/>
      <c r="Z228" s="11"/>
    </row>
    <row r="229" spans="1:26">
      <c r="A229" s="63" t="s">
        <v>381</v>
      </c>
      <c r="B229" s="95">
        <v>0</v>
      </c>
      <c r="C229" s="95">
        <v>0</v>
      </c>
      <c r="D229" s="95">
        <v>36.851230000000001</v>
      </c>
      <c r="E229" s="95">
        <v>0</v>
      </c>
      <c r="F229" s="95">
        <v>36.851230000000001</v>
      </c>
      <c r="G229" s="190">
        <f>SUM(F230:F231)-F229</f>
        <v>0</v>
      </c>
      <c r="H229" s="11"/>
      <c r="I229" s="11"/>
      <c r="J229" s="11"/>
      <c r="K229" s="11"/>
      <c r="L229" s="11"/>
      <c r="M229" s="11"/>
      <c r="N229" s="11"/>
      <c r="O229" s="11"/>
      <c r="P229" s="11"/>
      <c r="Q229" s="11"/>
      <c r="R229" s="11"/>
      <c r="S229" s="11"/>
      <c r="T229" s="11"/>
      <c r="U229" s="11"/>
      <c r="V229" s="11"/>
      <c r="W229" s="11"/>
      <c r="X229" s="11"/>
      <c r="Y229" s="11"/>
      <c r="Z229" s="11"/>
    </row>
    <row r="230" spans="1:26">
      <c r="A230" s="64" t="s">
        <v>382</v>
      </c>
      <c r="B230" s="95">
        <v>0</v>
      </c>
      <c r="C230" s="95">
        <v>0</v>
      </c>
      <c r="D230" s="95">
        <v>0</v>
      </c>
      <c r="E230" s="95">
        <v>0</v>
      </c>
      <c r="F230" s="95">
        <v>0</v>
      </c>
      <c r="G230" s="11"/>
      <c r="H230" s="11"/>
      <c r="I230" s="11"/>
      <c r="J230" s="11"/>
      <c r="K230" s="11"/>
      <c r="L230" s="11"/>
      <c r="M230" s="11"/>
      <c r="N230" s="11"/>
      <c r="O230" s="11"/>
      <c r="P230" s="11"/>
      <c r="Q230" s="11"/>
      <c r="R230" s="11"/>
      <c r="S230" s="11"/>
      <c r="T230" s="11"/>
      <c r="U230" s="11"/>
      <c r="V230" s="11"/>
      <c r="W230" s="11"/>
      <c r="X230" s="11"/>
      <c r="Y230" s="11"/>
      <c r="Z230" s="11"/>
    </row>
    <row r="231" spans="1:26">
      <c r="A231" s="64" t="s">
        <v>383</v>
      </c>
      <c r="B231" s="95">
        <v>0</v>
      </c>
      <c r="C231" s="95">
        <v>0</v>
      </c>
      <c r="D231" s="95">
        <v>36.851230000000001</v>
      </c>
      <c r="E231" s="95">
        <v>0</v>
      </c>
      <c r="F231" s="95">
        <v>36.851230000000001</v>
      </c>
      <c r="G231" s="11"/>
      <c r="H231" s="11"/>
      <c r="I231" s="11"/>
      <c r="J231" s="11"/>
      <c r="K231" s="11"/>
      <c r="L231" s="11"/>
      <c r="M231" s="11"/>
      <c r="N231" s="11"/>
      <c r="O231" s="11"/>
      <c r="P231" s="11"/>
      <c r="Q231" s="11"/>
      <c r="R231" s="11"/>
      <c r="S231" s="11"/>
      <c r="T231" s="11"/>
      <c r="U231" s="11"/>
      <c r="V231" s="11"/>
      <c r="W231" s="11"/>
      <c r="X231" s="11"/>
      <c r="Y231" s="11"/>
      <c r="Z231" s="11"/>
    </row>
    <row r="232" spans="1:26">
      <c r="A232" s="63" t="s">
        <v>384</v>
      </c>
      <c r="B232" s="95">
        <v>786111.47687999997</v>
      </c>
      <c r="C232" s="95">
        <v>5188167.59136</v>
      </c>
      <c r="D232" s="95">
        <v>0</v>
      </c>
      <c r="E232" s="95">
        <v>0</v>
      </c>
      <c r="F232" s="95">
        <v>5974279.0682399999</v>
      </c>
      <c r="G232" s="190">
        <f>SUM(F233:F241)-F232</f>
        <v>0</v>
      </c>
      <c r="H232" s="11"/>
      <c r="I232" s="11"/>
      <c r="J232" s="11"/>
      <c r="K232" s="11"/>
      <c r="L232" s="11"/>
      <c r="M232" s="11"/>
      <c r="N232" s="11"/>
      <c r="O232" s="11"/>
      <c r="P232" s="11"/>
      <c r="Q232" s="11"/>
      <c r="R232" s="11"/>
      <c r="S232" s="11"/>
      <c r="T232" s="11"/>
      <c r="U232" s="11"/>
      <c r="V232" s="11"/>
      <c r="W232" s="11"/>
      <c r="X232" s="11"/>
      <c r="Y232" s="11"/>
      <c r="Z232" s="11"/>
    </row>
    <row r="233" spans="1:26">
      <c r="A233" s="64" t="s">
        <v>385</v>
      </c>
      <c r="B233" s="95">
        <v>776850.03008000006</v>
      </c>
      <c r="C233" s="95">
        <v>5168590.1388500007</v>
      </c>
      <c r="D233" s="95">
        <v>0</v>
      </c>
      <c r="E233" s="95">
        <v>0</v>
      </c>
      <c r="F233" s="95">
        <v>5945440.1689300006</v>
      </c>
      <c r="G233" s="11"/>
      <c r="H233" s="11"/>
      <c r="I233" s="11"/>
      <c r="J233" s="11"/>
      <c r="K233" s="11"/>
      <c r="L233" s="11"/>
      <c r="M233" s="11"/>
      <c r="N233" s="11"/>
      <c r="O233" s="11"/>
      <c r="P233" s="11"/>
      <c r="Q233" s="11"/>
      <c r="R233" s="11"/>
      <c r="S233" s="11"/>
      <c r="T233" s="11"/>
      <c r="U233" s="11"/>
      <c r="V233" s="11"/>
      <c r="W233" s="11"/>
      <c r="X233" s="11"/>
      <c r="Y233" s="11"/>
      <c r="Z233" s="11"/>
    </row>
    <row r="234" spans="1:26">
      <c r="A234" s="64" t="s">
        <v>386</v>
      </c>
      <c r="B234" s="95">
        <v>0</v>
      </c>
      <c r="C234" s="95">
        <v>0</v>
      </c>
      <c r="D234" s="95">
        <v>0</v>
      </c>
      <c r="E234" s="95">
        <v>0</v>
      </c>
      <c r="F234" s="95">
        <v>0</v>
      </c>
      <c r="G234" s="11"/>
      <c r="H234" s="11"/>
      <c r="I234" s="11"/>
      <c r="J234" s="11"/>
      <c r="K234" s="11"/>
      <c r="L234" s="11"/>
      <c r="M234" s="11"/>
      <c r="N234" s="11"/>
      <c r="O234" s="11"/>
      <c r="P234" s="11"/>
      <c r="Q234" s="11"/>
      <c r="R234" s="11"/>
      <c r="S234" s="11"/>
      <c r="T234" s="11"/>
      <c r="U234" s="11"/>
      <c r="V234" s="11"/>
      <c r="W234" s="11"/>
      <c r="X234" s="11"/>
      <c r="Y234" s="11"/>
      <c r="Z234" s="11"/>
    </row>
    <row r="235" spans="1:26">
      <c r="A235" s="64" t="s">
        <v>387</v>
      </c>
      <c r="B235" s="95">
        <v>0</v>
      </c>
      <c r="C235" s="95">
        <v>0</v>
      </c>
      <c r="D235" s="95">
        <v>0</v>
      </c>
      <c r="E235" s="95">
        <v>0</v>
      </c>
      <c r="F235" s="95">
        <v>0</v>
      </c>
      <c r="G235" s="11"/>
      <c r="H235" s="11"/>
      <c r="I235" s="11"/>
      <c r="J235" s="11"/>
      <c r="K235" s="11"/>
      <c r="L235" s="11"/>
      <c r="M235" s="11"/>
      <c r="N235" s="11"/>
      <c r="O235" s="11"/>
      <c r="P235" s="11"/>
      <c r="Q235" s="11"/>
      <c r="R235" s="11"/>
      <c r="S235" s="11"/>
      <c r="T235" s="11"/>
      <c r="U235" s="11"/>
      <c r="V235" s="11"/>
      <c r="W235" s="11"/>
      <c r="X235" s="11"/>
      <c r="Y235" s="11"/>
      <c r="Z235" s="11"/>
    </row>
    <row r="236" spans="1:26">
      <c r="A236" s="64" t="s">
        <v>388</v>
      </c>
      <c r="B236" s="95">
        <v>0</v>
      </c>
      <c r="C236" s="95">
        <v>0</v>
      </c>
      <c r="D236" s="95">
        <v>0</v>
      </c>
      <c r="E236" s="95">
        <v>0</v>
      </c>
      <c r="F236" s="95">
        <v>0</v>
      </c>
      <c r="G236" s="11"/>
      <c r="H236" s="11"/>
      <c r="I236" s="11"/>
      <c r="J236" s="11"/>
      <c r="K236" s="11"/>
      <c r="L236" s="11"/>
      <c r="M236" s="11"/>
      <c r="N236" s="11"/>
      <c r="O236" s="11"/>
      <c r="P236" s="11"/>
      <c r="Q236" s="11"/>
      <c r="R236" s="11"/>
      <c r="S236" s="11"/>
      <c r="T236" s="11"/>
      <c r="U236" s="11"/>
      <c r="V236" s="11"/>
      <c r="W236" s="11"/>
      <c r="X236" s="11"/>
      <c r="Y236" s="11"/>
      <c r="Z236" s="11"/>
    </row>
    <row r="237" spans="1:26">
      <c r="A237" s="64" t="s">
        <v>389</v>
      </c>
      <c r="B237" s="95">
        <v>9261.4468000000015</v>
      </c>
      <c r="C237" s="95">
        <v>19577.452510000003</v>
      </c>
      <c r="D237" s="95">
        <v>0</v>
      </c>
      <c r="E237" s="95">
        <v>0</v>
      </c>
      <c r="F237" s="95">
        <v>28838.899309999997</v>
      </c>
      <c r="G237" s="11"/>
      <c r="H237" s="11"/>
      <c r="I237" s="11"/>
      <c r="J237" s="11"/>
      <c r="K237" s="11"/>
      <c r="L237" s="11"/>
      <c r="M237" s="11"/>
      <c r="N237" s="11"/>
      <c r="O237" s="11"/>
      <c r="P237" s="11"/>
      <c r="Q237" s="11"/>
      <c r="R237" s="11"/>
      <c r="S237" s="11"/>
      <c r="T237" s="11"/>
      <c r="U237" s="11"/>
      <c r="V237" s="11"/>
      <c r="W237" s="11"/>
      <c r="X237" s="11"/>
      <c r="Y237" s="11"/>
      <c r="Z237" s="11"/>
    </row>
    <row r="238" spans="1:26">
      <c r="A238" s="64" t="s">
        <v>390</v>
      </c>
      <c r="B238" s="95">
        <v>0</v>
      </c>
      <c r="C238" s="95">
        <v>0</v>
      </c>
      <c r="D238" s="95">
        <v>0</v>
      </c>
      <c r="E238" s="95">
        <v>0</v>
      </c>
      <c r="F238" s="95">
        <v>0</v>
      </c>
      <c r="G238" s="11"/>
      <c r="H238" s="11"/>
      <c r="I238" s="11"/>
      <c r="J238" s="11"/>
      <c r="K238" s="11"/>
      <c r="L238" s="11"/>
      <c r="M238" s="11"/>
      <c r="N238" s="11"/>
      <c r="O238" s="11"/>
      <c r="P238" s="11"/>
      <c r="Q238" s="11"/>
      <c r="R238" s="11"/>
      <c r="S238" s="11"/>
      <c r="T238" s="11"/>
      <c r="U238" s="11"/>
      <c r="V238" s="11"/>
      <c r="W238" s="11"/>
      <c r="X238" s="11"/>
      <c r="Y238" s="11"/>
      <c r="Z238" s="11"/>
    </row>
    <row r="239" spans="1:26">
      <c r="A239" s="64" t="s">
        <v>391</v>
      </c>
      <c r="B239" s="95">
        <v>0</v>
      </c>
      <c r="C239" s="95">
        <v>0</v>
      </c>
      <c r="D239" s="95">
        <v>0</v>
      </c>
      <c r="E239" s="95">
        <v>0</v>
      </c>
      <c r="F239" s="95">
        <v>0</v>
      </c>
      <c r="G239" s="11"/>
      <c r="H239" s="11"/>
      <c r="I239" s="11"/>
      <c r="J239" s="11"/>
      <c r="K239" s="11"/>
      <c r="L239" s="11"/>
      <c r="M239" s="11"/>
      <c r="N239" s="11"/>
      <c r="O239" s="11"/>
      <c r="P239" s="11"/>
      <c r="Q239" s="11"/>
      <c r="R239" s="11"/>
      <c r="S239" s="11"/>
      <c r="T239" s="11"/>
      <c r="U239" s="11"/>
      <c r="V239" s="11"/>
      <c r="W239" s="11"/>
      <c r="X239" s="11"/>
      <c r="Y239" s="11"/>
      <c r="Z239" s="11"/>
    </row>
    <row r="240" spans="1:26">
      <c r="A240" s="64" t="s">
        <v>392</v>
      </c>
      <c r="B240" s="95">
        <v>0</v>
      </c>
      <c r="C240" s="95">
        <v>0</v>
      </c>
      <c r="D240" s="95">
        <v>0</v>
      </c>
      <c r="E240" s="95">
        <v>0</v>
      </c>
      <c r="F240" s="95">
        <v>0</v>
      </c>
      <c r="G240" s="11"/>
      <c r="H240" s="11"/>
      <c r="I240" s="11"/>
      <c r="J240" s="11"/>
      <c r="K240" s="11"/>
      <c r="L240" s="11"/>
      <c r="M240" s="11"/>
      <c r="N240" s="11"/>
      <c r="O240" s="11"/>
      <c r="P240" s="11"/>
      <c r="Q240" s="11"/>
      <c r="R240" s="11"/>
      <c r="S240" s="11"/>
      <c r="T240" s="11"/>
      <c r="U240" s="11"/>
      <c r="V240" s="11"/>
      <c r="W240" s="11"/>
      <c r="X240" s="11"/>
      <c r="Y240" s="11"/>
      <c r="Z240" s="11"/>
    </row>
    <row r="241" spans="1:26">
      <c r="A241" s="64" t="s">
        <v>393</v>
      </c>
      <c r="B241" s="95">
        <v>0</v>
      </c>
      <c r="C241" s="95">
        <v>0</v>
      </c>
      <c r="D241" s="95">
        <v>0</v>
      </c>
      <c r="E241" s="95">
        <v>0</v>
      </c>
      <c r="F241" s="95">
        <v>0</v>
      </c>
      <c r="G241" s="11"/>
      <c r="H241" s="11"/>
      <c r="I241" s="11"/>
      <c r="J241" s="11"/>
      <c r="K241" s="11"/>
      <c r="L241" s="11"/>
      <c r="M241" s="11"/>
      <c r="N241" s="11"/>
      <c r="O241" s="11"/>
      <c r="P241" s="11"/>
      <c r="Q241" s="11"/>
      <c r="R241" s="11"/>
      <c r="S241" s="11"/>
      <c r="T241" s="11"/>
      <c r="U241" s="11"/>
      <c r="V241" s="11"/>
      <c r="W241" s="11"/>
      <c r="X241" s="11"/>
      <c r="Y241" s="11"/>
      <c r="Z241" s="11"/>
    </row>
    <row r="242" spans="1:26">
      <c r="A242" s="63" t="s">
        <v>394</v>
      </c>
      <c r="B242" s="95">
        <v>56363.436119999998</v>
      </c>
      <c r="C242" s="95">
        <v>2020941.51688</v>
      </c>
      <c r="D242" s="95">
        <v>1023.5756</v>
      </c>
      <c r="E242" s="95">
        <v>0</v>
      </c>
      <c r="F242" s="95">
        <v>2078328.5285999998</v>
      </c>
      <c r="G242" s="190">
        <f>SUM(F243:F248)-F242</f>
        <v>0</v>
      </c>
      <c r="H242" s="11"/>
      <c r="I242" s="11"/>
      <c r="J242" s="11"/>
      <c r="K242" s="11"/>
      <c r="L242" s="11"/>
      <c r="M242" s="11"/>
      <c r="N242" s="11"/>
      <c r="O242" s="11"/>
      <c r="P242" s="11"/>
      <c r="Q242" s="11"/>
      <c r="R242" s="11"/>
      <c r="S242" s="11"/>
      <c r="T242" s="11"/>
      <c r="U242" s="11"/>
      <c r="V242" s="11"/>
      <c r="W242" s="11"/>
      <c r="X242" s="11"/>
      <c r="Y242" s="11"/>
      <c r="Z242" s="11"/>
    </row>
    <row r="243" spans="1:26">
      <c r="A243" s="64" t="s">
        <v>395</v>
      </c>
      <c r="B243" s="95">
        <v>30092.757309999997</v>
      </c>
      <c r="C243" s="95">
        <v>14467.090819999999</v>
      </c>
      <c r="D243" s="95">
        <v>0</v>
      </c>
      <c r="E243" s="95">
        <v>0</v>
      </c>
      <c r="F243" s="95">
        <v>44559.848130000006</v>
      </c>
      <c r="G243" s="11"/>
      <c r="H243" s="11"/>
      <c r="I243" s="11"/>
      <c r="J243" s="11"/>
      <c r="K243" s="11"/>
      <c r="L243" s="11"/>
      <c r="M243" s="11"/>
      <c r="N243" s="11"/>
      <c r="O243" s="11"/>
      <c r="P243" s="11"/>
      <c r="Q243" s="11"/>
      <c r="R243" s="11"/>
      <c r="S243" s="11"/>
      <c r="T243" s="11"/>
      <c r="U243" s="11"/>
      <c r="V243" s="11"/>
      <c r="W243" s="11"/>
      <c r="X243" s="11"/>
      <c r="Y243" s="11"/>
      <c r="Z243" s="11"/>
    </row>
    <row r="244" spans="1:26">
      <c r="A244" s="64" t="s">
        <v>396</v>
      </c>
      <c r="B244" s="95">
        <v>0</v>
      </c>
      <c r="C244" s="95">
        <v>0</v>
      </c>
      <c r="D244" s="95">
        <v>0</v>
      </c>
      <c r="E244" s="95">
        <v>0</v>
      </c>
      <c r="F244" s="95">
        <v>0</v>
      </c>
      <c r="G244" s="11"/>
      <c r="H244" s="11"/>
      <c r="I244" s="11"/>
      <c r="J244" s="11"/>
      <c r="K244" s="11"/>
      <c r="L244" s="11"/>
      <c r="M244" s="11"/>
      <c r="N244" s="11"/>
      <c r="O244" s="11"/>
      <c r="P244" s="11"/>
      <c r="Q244" s="11"/>
      <c r="R244" s="11"/>
      <c r="S244" s="11"/>
      <c r="T244" s="11"/>
      <c r="U244" s="11"/>
      <c r="V244" s="11"/>
      <c r="W244" s="11"/>
      <c r="X244" s="11"/>
      <c r="Y244" s="11"/>
      <c r="Z244" s="11"/>
    </row>
    <row r="245" spans="1:26">
      <c r="A245" s="64" t="s">
        <v>397</v>
      </c>
      <c r="B245" s="95">
        <v>3451.9922299999998</v>
      </c>
      <c r="C245" s="95">
        <v>20550.133829999999</v>
      </c>
      <c r="D245" s="95">
        <v>582.77710000000002</v>
      </c>
      <c r="E245" s="95">
        <v>0</v>
      </c>
      <c r="F245" s="95">
        <v>24584.903160000002</v>
      </c>
      <c r="G245" s="11"/>
      <c r="H245" s="11"/>
      <c r="I245" s="11"/>
      <c r="J245" s="11"/>
      <c r="K245" s="11"/>
      <c r="L245" s="11"/>
      <c r="M245" s="11"/>
      <c r="N245" s="11"/>
      <c r="O245" s="11"/>
      <c r="P245" s="11"/>
      <c r="Q245" s="11"/>
      <c r="R245" s="11"/>
      <c r="S245" s="11"/>
      <c r="T245" s="11"/>
      <c r="U245" s="11"/>
      <c r="V245" s="11"/>
      <c r="W245" s="11"/>
      <c r="X245" s="11"/>
      <c r="Y245" s="11"/>
      <c r="Z245" s="11"/>
    </row>
    <row r="246" spans="1:26">
      <c r="A246" s="64" t="s">
        <v>398</v>
      </c>
      <c r="B246" s="95">
        <v>9755.5376500000002</v>
      </c>
      <c r="C246" s="95">
        <v>11026.795529999999</v>
      </c>
      <c r="D246" s="95">
        <v>0</v>
      </c>
      <c r="E246" s="95">
        <v>0</v>
      </c>
      <c r="F246" s="95">
        <v>20782.333180000001</v>
      </c>
      <c r="G246" s="11"/>
      <c r="H246" s="11"/>
      <c r="I246" s="11"/>
      <c r="J246" s="11"/>
      <c r="K246" s="11"/>
      <c r="L246" s="11"/>
      <c r="M246" s="11"/>
      <c r="N246" s="11"/>
      <c r="O246" s="11"/>
      <c r="P246" s="11"/>
      <c r="Q246" s="11"/>
      <c r="R246" s="11"/>
      <c r="S246" s="11"/>
      <c r="T246" s="11"/>
      <c r="U246" s="11"/>
      <c r="V246" s="11"/>
      <c r="W246" s="11"/>
      <c r="X246" s="11"/>
      <c r="Y246" s="11"/>
      <c r="Z246" s="11"/>
    </row>
    <row r="247" spans="1:26">
      <c r="A247" s="64" t="s">
        <v>399</v>
      </c>
      <c r="B247" s="95">
        <v>0</v>
      </c>
      <c r="C247" s="95">
        <v>0</v>
      </c>
      <c r="D247" s="95">
        <v>0</v>
      </c>
      <c r="E247" s="95">
        <v>0</v>
      </c>
      <c r="F247" s="95">
        <v>0</v>
      </c>
      <c r="G247" s="11"/>
      <c r="H247" s="11"/>
      <c r="I247" s="11"/>
      <c r="J247" s="11"/>
      <c r="K247" s="11"/>
      <c r="L247" s="11"/>
      <c r="M247" s="11"/>
      <c r="N247" s="11"/>
      <c r="O247" s="11"/>
      <c r="P247" s="11"/>
      <c r="Q247" s="11"/>
      <c r="R247" s="11"/>
      <c r="S247" s="11"/>
      <c r="T247" s="11"/>
      <c r="U247" s="11"/>
      <c r="V247" s="11"/>
      <c r="W247" s="11"/>
      <c r="X247" s="11"/>
      <c r="Y247" s="11"/>
      <c r="Z247" s="11"/>
    </row>
    <row r="248" spans="1:26">
      <c r="A248" s="64" t="s">
        <v>400</v>
      </c>
      <c r="B248" s="95">
        <v>13063.148929999999</v>
      </c>
      <c r="C248" s="95">
        <v>1974897.4967</v>
      </c>
      <c r="D248" s="95">
        <v>440.79849999999999</v>
      </c>
      <c r="E248" s="95">
        <v>0</v>
      </c>
      <c r="F248" s="95">
        <v>1988401.4441300002</v>
      </c>
      <c r="G248" s="11"/>
      <c r="H248" s="11"/>
      <c r="I248" s="11"/>
      <c r="J248" s="11"/>
      <c r="K248" s="11"/>
      <c r="L248" s="11"/>
      <c r="M248" s="11"/>
      <c r="N248" s="11"/>
      <c r="O248" s="11"/>
      <c r="P248" s="11"/>
      <c r="Q248" s="11"/>
      <c r="R248" s="11"/>
      <c r="S248" s="11"/>
      <c r="T248" s="11"/>
      <c r="U248" s="11"/>
      <c r="V248" s="11"/>
      <c r="W248" s="11"/>
      <c r="X248" s="11"/>
      <c r="Y248" s="11"/>
      <c r="Z248" s="11"/>
    </row>
    <row r="249" spans="1:26">
      <c r="A249" s="63" t="s">
        <v>401</v>
      </c>
      <c r="B249" s="95">
        <v>0</v>
      </c>
      <c r="C249" s="95">
        <v>0</v>
      </c>
      <c r="D249" s="95">
        <v>87.986279999999994</v>
      </c>
      <c r="E249" s="95">
        <v>0</v>
      </c>
      <c r="F249" s="95">
        <v>87.986279999999994</v>
      </c>
      <c r="G249" s="190">
        <f>SUM(F250:F251)-F249</f>
        <v>0</v>
      </c>
      <c r="H249" s="11"/>
      <c r="I249" s="11"/>
      <c r="J249" s="11"/>
      <c r="K249" s="11"/>
      <c r="L249" s="11"/>
      <c r="M249" s="11"/>
      <c r="N249" s="11"/>
      <c r="O249" s="11"/>
      <c r="P249" s="11"/>
      <c r="Q249" s="11"/>
      <c r="R249" s="11"/>
      <c r="S249" s="11"/>
      <c r="T249" s="11"/>
      <c r="U249" s="11"/>
      <c r="V249" s="11"/>
      <c r="W249" s="11"/>
      <c r="X249" s="11"/>
      <c r="Y249" s="11"/>
      <c r="Z249" s="11"/>
    </row>
    <row r="250" spans="1:26">
      <c r="A250" s="64" t="s">
        <v>402</v>
      </c>
      <c r="B250" s="95">
        <v>0</v>
      </c>
      <c r="C250" s="95">
        <v>0</v>
      </c>
      <c r="D250" s="95">
        <v>87.986279999999994</v>
      </c>
      <c r="E250" s="95">
        <v>0</v>
      </c>
      <c r="F250" s="95">
        <v>87.986279999999994</v>
      </c>
      <c r="G250" s="11"/>
      <c r="H250" s="11"/>
      <c r="I250" s="11"/>
      <c r="J250" s="11"/>
      <c r="K250" s="11"/>
      <c r="L250" s="11"/>
      <c r="M250" s="11"/>
      <c r="N250" s="11"/>
      <c r="O250" s="11"/>
      <c r="P250" s="11"/>
      <c r="Q250" s="11"/>
      <c r="R250" s="11"/>
      <c r="S250" s="11"/>
      <c r="T250" s="11"/>
      <c r="U250" s="11"/>
      <c r="V250" s="11"/>
      <c r="W250" s="11"/>
      <c r="X250" s="11"/>
      <c r="Y250" s="11"/>
      <c r="Z250" s="11"/>
    </row>
    <row r="251" spans="1:26">
      <c r="A251" s="64" t="s">
        <v>403</v>
      </c>
      <c r="B251" s="95">
        <v>0</v>
      </c>
      <c r="C251" s="95">
        <v>0</v>
      </c>
      <c r="D251" s="95">
        <v>0</v>
      </c>
      <c r="E251" s="95">
        <v>0</v>
      </c>
      <c r="F251" s="95">
        <v>0</v>
      </c>
      <c r="G251" s="11"/>
      <c r="H251" s="11"/>
      <c r="I251" s="11"/>
      <c r="J251" s="11"/>
      <c r="K251" s="11"/>
      <c r="L251" s="11"/>
      <c r="M251" s="11"/>
      <c r="N251" s="11"/>
      <c r="O251" s="11"/>
      <c r="P251" s="11"/>
      <c r="Q251" s="11"/>
      <c r="R251" s="11"/>
      <c r="S251" s="11"/>
      <c r="T251" s="11"/>
      <c r="U251" s="11"/>
      <c r="V251" s="11"/>
      <c r="W251" s="11"/>
      <c r="X251" s="11"/>
      <c r="Y251" s="11"/>
      <c r="Z251" s="11"/>
    </row>
    <row r="252" spans="1:26">
      <c r="A252" s="63" t="s">
        <v>404</v>
      </c>
      <c r="B252" s="95">
        <v>59689.94124</v>
      </c>
      <c r="C252" s="95">
        <v>0</v>
      </c>
      <c r="D252" s="95">
        <v>0</v>
      </c>
      <c r="E252" s="95">
        <v>0</v>
      </c>
      <c r="F252" s="95">
        <v>59689.94124</v>
      </c>
      <c r="G252" s="190">
        <f>SUM(F253:F254)-F252</f>
        <v>0</v>
      </c>
      <c r="H252" s="11"/>
      <c r="I252" s="11"/>
      <c r="J252" s="11"/>
      <c r="K252" s="11"/>
      <c r="L252" s="11"/>
      <c r="M252" s="11"/>
      <c r="N252" s="11"/>
      <c r="O252" s="11"/>
      <c r="P252" s="11"/>
      <c r="Q252" s="11"/>
      <c r="R252" s="11"/>
      <c r="S252" s="11"/>
      <c r="T252" s="11"/>
      <c r="U252" s="11"/>
      <c r="V252" s="11"/>
      <c r="W252" s="11"/>
      <c r="X252" s="11"/>
      <c r="Y252" s="11"/>
      <c r="Z252" s="11"/>
    </row>
    <row r="253" spans="1:26">
      <c r="A253" s="64" t="s">
        <v>402</v>
      </c>
      <c r="B253" s="95">
        <v>34854.977299999999</v>
      </c>
      <c r="C253" s="95">
        <v>0</v>
      </c>
      <c r="D253" s="95">
        <v>0</v>
      </c>
      <c r="E253" s="95">
        <v>0</v>
      </c>
      <c r="F253" s="95">
        <v>34854.977299999999</v>
      </c>
      <c r="G253" s="11"/>
      <c r="H253" s="11"/>
      <c r="I253" s="11"/>
      <c r="J253" s="11"/>
      <c r="K253" s="11"/>
      <c r="L253" s="11"/>
      <c r="M253" s="11"/>
      <c r="N253" s="11"/>
      <c r="O253" s="11"/>
      <c r="P253" s="11"/>
      <c r="Q253" s="11"/>
      <c r="R253" s="11"/>
      <c r="S253" s="11"/>
      <c r="T253" s="11"/>
      <c r="U253" s="11"/>
      <c r="V253" s="11"/>
      <c r="W253" s="11"/>
      <c r="X253" s="11"/>
      <c r="Y253" s="11"/>
      <c r="Z253" s="11"/>
    </row>
    <row r="254" spans="1:26">
      <c r="A254" s="64" t="s">
        <v>403</v>
      </c>
      <c r="B254" s="95">
        <v>24834.963940000001</v>
      </c>
      <c r="C254" s="95">
        <v>0</v>
      </c>
      <c r="D254" s="95">
        <v>0</v>
      </c>
      <c r="E254" s="95">
        <v>0</v>
      </c>
      <c r="F254" s="95">
        <v>24834.963940000001</v>
      </c>
      <c r="G254" s="11"/>
      <c r="H254" s="11"/>
      <c r="I254" s="11"/>
      <c r="J254" s="11"/>
      <c r="K254" s="11"/>
      <c r="L254" s="11"/>
      <c r="M254" s="11"/>
      <c r="N254" s="11"/>
      <c r="O254" s="11"/>
      <c r="P254" s="11"/>
      <c r="Q254" s="11"/>
      <c r="R254" s="11"/>
      <c r="S254" s="11"/>
      <c r="T254" s="11"/>
      <c r="U254" s="11"/>
      <c r="V254" s="11"/>
      <c r="W254" s="11"/>
      <c r="X254" s="11"/>
      <c r="Y254" s="11"/>
      <c r="Z254" s="11"/>
    </row>
    <row r="255" spans="1:26" ht="30" customHeight="1">
      <c r="A255" s="216" t="s">
        <v>405</v>
      </c>
      <c r="B255" s="57">
        <v>123500.17657</v>
      </c>
      <c r="C255" s="57">
        <v>5815.7060099999999</v>
      </c>
      <c r="D255" s="57">
        <v>0</v>
      </c>
      <c r="E255" s="57">
        <v>0</v>
      </c>
      <c r="F255" s="57">
        <v>129315.88258</v>
      </c>
      <c r="G255" s="190">
        <f>SUM(F256:F266)-F255</f>
        <v>0</v>
      </c>
      <c r="H255" s="11"/>
      <c r="I255" s="11"/>
      <c r="J255" s="11"/>
      <c r="K255" s="11"/>
      <c r="L255" s="11"/>
      <c r="M255" s="11"/>
      <c r="N255" s="11"/>
      <c r="O255" s="11"/>
      <c r="P255" s="11"/>
      <c r="Q255" s="11"/>
      <c r="R255" s="11"/>
      <c r="S255" s="11"/>
      <c r="T255" s="11"/>
      <c r="U255" s="11"/>
      <c r="V255" s="11"/>
      <c r="W255" s="11"/>
      <c r="X255" s="11"/>
      <c r="Y255" s="11"/>
      <c r="Z255" s="11"/>
    </row>
    <row r="256" spans="1:26">
      <c r="A256" s="99" t="s">
        <v>406</v>
      </c>
      <c r="B256" s="95">
        <v>9.6930000000000002E-2</v>
      </c>
      <c r="C256" s="95">
        <v>63.80742</v>
      </c>
      <c r="D256" s="95">
        <v>0</v>
      </c>
      <c r="E256" s="95">
        <v>0</v>
      </c>
      <c r="F256" s="95">
        <v>63.904350000000001</v>
      </c>
      <c r="G256" s="11"/>
      <c r="H256" s="11"/>
      <c r="I256" s="11"/>
      <c r="J256" s="11"/>
      <c r="K256" s="11"/>
      <c r="L256" s="11"/>
      <c r="M256" s="11"/>
      <c r="N256" s="11"/>
      <c r="O256" s="11"/>
      <c r="P256" s="11"/>
      <c r="Q256" s="11"/>
      <c r="R256" s="11"/>
      <c r="S256" s="11"/>
      <c r="T256" s="11"/>
      <c r="U256" s="11"/>
      <c r="V256" s="11"/>
      <c r="W256" s="11"/>
      <c r="X256" s="11"/>
      <c r="Y256" s="11"/>
      <c r="Z256" s="11"/>
    </row>
    <row r="257" spans="1:26">
      <c r="A257" s="99" t="s">
        <v>407</v>
      </c>
      <c r="B257" s="95">
        <v>7945.9087800000007</v>
      </c>
      <c r="C257" s="95">
        <v>471.70021999999994</v>
      </c>
      <c r="D257" s="95">
        <v>0</v>
      </c>
      <c r="E257" s="95">
        <v>0</v>
      </c>
      <c r="F257" s="95">
        <v>8417.6090000000004</v>
      </c>
      <c r="G257" s="11"/>
      <c r="H257" s="11"/>
      <c r="I257" s="11"/>
      <c r="J257" s="11"/>
      <c r="K257" s="11"/>
      <c r="L257" s="11"/>
      <c r="M257" s="11"/>
      <c r="N257" s="11"/>
      <c r="O257" s="11"/>
      <c r="P257" s="11"/>
      <c r="Q257" s="11"/>
      <c r="R257" s="11"/>
      <c r="S257" s="11"/>
      <c r="T257" s="11"/>
      <c r="U257" s="11"/>
      <c r="V257" s="11"/>
      <c r="W257" s="11"/>
      <c r="X257" s="11"/>
      <c r="Y257" s="11"/>
      <c r="Z257" s="11"/>
    </row>
    <row r="258" spans="1:26">
      <c r="A258" s="99" t="s">
        <v>408</v>
      </c>
      <c r="B258" s="95">
        <v>99364.381930000003</v>
      </c>
      <c r="C258" s="95">
        <v>4178.4673599999996</v>
      </c>
      <c r="D258" s="95">
        <v>0</v>
      </c>
      <c r="E258" s="95">
        <v>0</v>
      </c>
      <c r="F258" s="95">
        <v>103542.84929000001</v>
      </c>
      <c r="G258" s="11"/>
      <c r="H258" s="11"/>
      <c r="I258" s="11"/>
      <c r="J258" s="11"/>
      <c r="K258" s="11"/>
      <c r="L258" s="11"/>
      <c r="M258" s="11"/>
      <c r="N258" s="11"/>
      <c r="O258" s="11"/>
      <c r="P258" s="11"/>
      <c r="Q258" s="11"/>
      <c r="R258" s="11"/>
      <c r="S258" s="11"/>
      <c r="T258" s="11"/>
      <c r="U258" s="11"/>
      <c r="V258" s="11"/>
      <c r="W258" s="11"/>
      <c r="X258" s="11"/>
      <c r="Y258" s="11"/>
      <c r="Z258" s="11"/>
    </row>
    <row r="259" spans="1:26">
      <c r="A259" s="99" t="s">
        <v>409</v>
      </c>
      <c r="B259" s="95">
        <v>13130.709000000001</v>
      </c>
      <c r="C259" s="95">
        <v>655.57799</v>
      </c>
      <c r="D259" s="95">
        <v>0</v>
      </c>
      <c r="E259" s="95">
        <v>0</v>
      </c>
      <c r="F259" s="95">
        <v>13786.286990000001</v>
      </c>
      <c r="G259" s="11"/>
      <c r="H259" s="11"/>
      <c r="I259" s="11"/>
      <c r="J259" s="11"/>
      <c r="K259" s="11"/>
      <c r="L259" s="11"/>
      <c r="M259" s="11"/>
      <c r="N259" s="11"/>
      <c r="O259" s="11"/>
      <c r="P259" s="11"/>
      <c r="Q259" s="11"/>
      <c r="R259" s="11"/>
      <c r="S259" s="11"/>
      <c r="T259" s="11"/>
      <c r="U259" s="11"/>
      <c r="V259" s="11"/>
      <c r="W259" s="11"/>
      <c r="X259" s="11"/>
      <c r="Y259" s="11"/>
      <c r="Z259" s="11"/>
    </row>
    <row r="260" spans="1:26">
      <c r="A260" s="99" t="s">
        <v>410</v>
      </c>
      <c r="B260" s="95">
        <v>160.80934999999999</v>
      </c>
      <c r="C260" s="95">
        <v>5.8683300000000003</v>
      </c>
      <c r="D260" s="95">
        <v>0</v>
      </c>
      <c r="E260" s="95">
        <v>0</v>
      </c>
      <c r="F260" s="95">
        <v>166.67767999999998</v>
      </c>
      <c r="G260" s="11"/>
      <c r="H260" s="11"/>
      <c r="I260" s="11"/>
      <c r="J260" s="11"/>
      <c r="K260" s="11"/>
      <c r="L260" s="11"/>
      <c r="M260" s="11"/>
      <c r="N260" s="11"/>
      <c r="O260" s="11"/>
      <c r="P260" s="11"/>
      <c r="Q260" s="11"/>
      <c r="R260" s="11"/>
      <c r="S260" s="11"/>
      <c r="T260" s="11"/>
      <c r="U260" s="11"/>
      <c r="V260" s="11"/>
      <c r="W260" s="11"/>
      <c r="X260" s="11"/>
      <c r="Y260" s="11"/>
      <c r="Z260" s="11"/>
    </row>
    <row r="261" spans="1:26">
      <c r="A261" s="99" t="s">
        <v>411</v>
      </c>
      <c r="B261" s="95">
        <v>10.18252</v>
      </c>
      <c r="C261" s="95">
        <v>8.9999999999999992E-5</v>
      </c>
      <c r="D261" s="95">
        <v>0</v>
      </c>
      <c r="E261" s="95">
        <v>0</v>
      </c>
      <c r="F261" s="95">
        <v>10.18261</v>
      </c>
      <c r="G261" s="11"/>
      <c r="H261" s="11"/>
      <c r="I261" s="11"/>
      <c r="J261" s="11"/>
      <c r="K261" s="11"/>
      <c r="L261" s="11"/>
      <c r="M261" s="11"/>
      <c r="N261" s="11"/>
      <c r="O261" s="11"/>
      <c r="P261" s="11"/>
      <c r="Q261" s="11"/>
      <c r="R261" s="11"/>
      <c r="S261" s="11"/>
      <c r="T261" s="11"/>
      <c r="U261" s="11"/>
      <c r="V261" s="11"/>
      <c r="W261" s="11"/>
      <c r="X261" s="11"/>
      <c r="Y261" s="11"/>
      <c r="Z261" s="11"/>
    </row>
    <row r="262" spans="1:26">
      <c r="A262" s="99" t="s">
        <v>412</v>
      </c>
      <c r="B262" s="95">
        <v>836.15499</v>
      </c>
      <c r="C262" s="95">
        <v>135.80651</v>
      </c>
      <c r="D262" s="95">
        <v>0</v>
      </c>
      <c r="E262" s="95">
        <v>0</v>
      </c>
      <c r="F262" s="95">
        <v>971.9615</v>
      </c>
      <c r="G262" s="11"/>
      <c r="H262" s="11"/>
      <c r="I262" s="11"/>
      <c r="J262" s="11"/>
      <c r="K262" s="11"/>
      <c r="L262" s="11"/>
      <c r="M262" s="11"/>
      <c r="N262" s="11"/>
      <c r="O262" s="11"/>
      <c r="P262" s="11"/>
      <c r="Q262" s="11"/>
      <c r="R262" s="11"/>
      <c r="S262" s="11"/>
      <c r="T262" s="11"/>
      <c r="U262" s="11"/>
      <c r="V262" s="11"/>
      <c r="W262" s="11"/>
      <c r="X262" s="11"/>
      <c r="Y262" s="11"/>
      <c r="Z262" s="11"/>
    </row>
    <row r="263" spans="1:26">
      <c r="A263" s="99" t="s">
        <v>413</v>
      </c>
      <c r="B263" s="95">
        <v>0.16527</v>
      </c>
      <c r="C263" s="95">
        <v>0</v>
      </c>
      <c r="D263" s="95">
        <v>0</v>
      </c>
      <c r="E263" s="95">
        <v>0</v>
      </c>
      <c r="F263" s="95">
        <v>0.16527</v>
      </c>
      <c r="G263" s="11"/>
      <c r="H263" s="11"/>
      <c r="I263" s="11"/>
      <c r="J263" s="11"/>
      <c r="K263" s="11"/>
      <c r="L263" s="11"/>
      <c r="M263" s="11"/>
      <c r="N263" s="11"/>
      <c r="O263" s="11"/>
      <c r="P263" s="11"/>
      <c r="Q263" s="11"/>
      <c r="R263" s="11"/>
      <c r="S263" s="11"/>
      <c r="T263" s="11"/>
      <c r="U263" s="11"/>
      <c r="V263" s="11"/>
      <c r="W263" s="11"/>
      <c r="X263" s="11"/>
      <c r="Y263" s="11"/>
      <c r="Z263" s="11"/>
    </row>
    <row r="264" spans="1:26">
      <c r="A264" s="99" t="s">
        <v>414</v>
      </c>
      <c r="B264" s="95">
        <v>0</v>
      </c>
      <c r="C264" s="95">
        <v>0</v>
      </c>
      <c r="D264" s="95">
        <v>0</v>
      </c>
      <c r="E264" s="95">
        <v>0</v>
      </c>
      <c r="F264" s="95">
        <v>0</v>
      </c>
      <c r="G264" s="11"/>
      <c r="H264" s="11"/>
      <c r="I264" s="11"/>
      <c r="J264" s="11"/>
      <c r="K264" s="11"/>
      <c r="L264" s="11"/>
      <c r="M264" s="11"/>
      <c r="N264" s="11"/>
      <c r="O264" s="11"/>
      <c r="P264" s="11"/>
      <c r="Q264" s="11"/>
      <c r="R264" s="11"/>
      <c r="S264" s="11"/>
      <c r="T264" s="11"/>
      <c r="U264" s="11"/>
      <c r="V264" s="11"/>
      <c r="W264" s="11"/>
      <c r="X264" s="11"/>
      <c r="Y264" s="11"/>
      <c r="Z264" s="11"/>
    </row>
    <row r="265" spans="1:26">
      <c r="A265" s="99" t="s">
        <v>415</v>
      </c>
      <c r="B265" s="95">
        <v>2051.4632999999999</v>
      </c>
      <c r="C265" s="95">
        <v>304.47809000000001</v>
      </c>
      <c r="D265" s="95">
        <v>0</v>
      </c>
      <c r="E265" s="95">
        <v>0</v>
      </c>
      <c r="F265" s="95">
        <v>2355.94139</v>
      </c>
      <c r="G265" s="11"/>
      <c r="H265" s="11"/>
      <c r="I265" s="11"/>
      <c r="J265" s="11"/>
      <c r="K265" s="11"/>
      <c r="L265" s="11"/>
      <c r="M265" s="11"/>
      <c r="N265" s="11"/>
      <c r="O265" s="11"/>
      <c r="P265" s="11"/>
      <c r="Q265" s="11"/>
      <c r="R265" s="11"/>
      <c r="S265" s="11"/>
      <c r="T265" s="11"/>
      <c r="U265" s="11"/>
      <c r="V265" s="11"/>
      <c r="W265" s="11"/>
      <c r="X265" s="11"/>
      <c r="Y265" s="11"/>
      <c r="Z265" s="11"/>
    </row>
    <row r="266" spans="1:26">
      <c r="A266" s="99" t="s">
        <v>416</v>
      </c>
      <c r="B266" s="95">
        <v>0.30449999999999999</v>
      </c>
      <c r="C266" s="95">
        <v>0</v>
      </c>
      <c r="D266" s="95">
        <v>0</v>
      </c>
      <c r="E266" s="95">
        <v>0</v>
      </c>
      <c r="F266" s="95">
        <v>0.30449999999999999</v>
      </c>
      <c r="G266" s="11"/>
      <c r="H266" s="11"/>
      <c r="I266" s="11"/>
      <c r="J266" s="11"/>
      <c r="K266" s="11"/>
      <c r="L266" s="11"/>
      <c r="M266" s="11"/>
      <c r="N266" s="11"/>
      <c r="O266" s="11"/>
      <c r="P266" s="11"/>
      <c r="Q266" s="11"/>
      <c r="R266" s="11"/>
      <c r="S266" s="11"/>
      <c r="T266" s="11"/>
      <c r="U266" s="11"/>
      <c r="V266" s="11"/>
      <c r="W266" s="11"/>
      <c r="X266" s="11"/>
      <c r="Y266" s="11"/>
      <c r="Z266" s="11"/>
    </row>
    <row r="267" spans="1:26">
      <c r="A267" s="216" t="s">
        <v>417</v>
      </c>
      <c r="B267" s="57">
        <v>-33715.993490000001</v>
      </c>
      <c r="C267" s="57">
        <v>-2027.7788999999998</v>
      </c>
      <c r="D267" s="57">
        <v>0</v>
      </c>
      <c r="E267" s="57">
        <v>0</v>
      </c>
      <c r="F267" s="57">
        <v>-35743.772389999998</v>
      </c>
      <c r="G267" s="190">
        <f>SUM(F268:F274)-F267</f>
        <v>0</v>
      </c>
      <c r="H267" s="11"/>
      <c r="I267" s="11"/>
      <c r="J267" s="11"/>
      <c r="K267" s="11"/>
      <c r="L267" s="11"/>
      <c r="M267" s="11"/>
      <c r="N267" s="11"/>
      <c r="O267" s="11"/>
      <c r="P267" s="11"/>
      <c r="Q267" s="11"/>
      <c r="R267" s="11"/>
      <c r="S267" s="11"/>
      <c r="T267" s="11"/>
      <c r="U267" s="11"/>
      <c r="V267" s="11"/>
      <c r="W267" s="11"/>
      <c r="X267" s="11"/>
      <c r="Y267" s="11"/>
      <c r="Z267" s="11"/>
    </row>
    <row r="268" spans="1:26">
      <c r="A268" s="99" t="s">
        <v>418</v>
      </c>
      <c r="B268" s="95">
        <v>-30579.92224</v>
      </c>
      <c r="C268" s="95">
        <v>-1543.4557399999999</v>
      </c>
      <c r="D268" s="95">
        <v>0</v>
      </c>
      <c r="E268" s="95">
        <v>0</v>
      </c>
      <c r="F268" s="95">
        <v>-32123.377980000001</v>
      </c>
      <c r="G268" s="11"/>
      <c r="H268" s="11"/>
      <c r="I268" s="11"/>
      <c r="J268" s="11"/>
      <c r="K268" s="11"/>
      <c r="L268" s="11"/>
      <c r="M268" s="11"/>
      <c r="N268" s="11"/>
      <c r="O268" s="11"/>
      <c r="P268" s="11"/>
      <c r="Q268" s="11"/>
      <c r="R268" s="11"/>
      <c r="S268" s="11"/>
      <c r="T268" s="11"/>
      <c r="U268" s="11"/>
      <c r="V268" s="11"/>
      <c r="W268" s="11"/>
      <c r="X268" s="11"/>
      <c r="Y268" s="11"/>
      <c r="Z268" s="11"/>
    </row>
    <row r="269" spans="1:26">
      <c r="A269" s="99" t="s">
        <v>419</v>
      </c>
      <c r="B269" s="95">
        <v>0</v>
      </c>
      <c r="C269" s="95">
        <v>0</v>
      </c>
      <c r="D269" s="95">
        <v>0</v>
      </c>
      <c r="E269" s="95">
        <v>0</v>
      </c>
      <c r="F269" s="95">
        <v>0</v>
      </c>
      <c r="G269" s="11"/>
      <c r="H269" s="11"/>
      <c r="I269" s="11"/>
      <c r="J269" s="11"/>
      <c r="K269" s="11"/>
      <c r="L269" s="11"/>
      <c r="M269" s="11"/>
      <c r="N269" s="11"/>
      <c r="O269" s="11"/>
      <c r="P269" s="11"/>
      <c r="Q269" s="11"/>
      <c r="R269" s="11"/>
      <c r="S269" s="11"/>
      <c r="T269" s="11"/>
      <c r="U269" s="11"/>
      <c r="V269" s="11"/>
      <c r="W269" s="11"/>
      <c r="X269" s="11"/>
      <c r="Y269" s="11"/>
      <c r="Z269" s="11"/>
    </row>
    <row r="270" spans="1:26">
      <c r="A270" s="99" t="s">
        <v>420</v>
      </c>
      <c r="B270" s="95">
        <v>-2757.90157</v>
      </c>
      <c r="C270" s="95">
        <v>-467.24346000000003</v>
      </c>
      <c r="D270" s="95">
        <v>0</v>
      </c>
      <c r="E270" s="95">
        <v>0</v>
      </c>
      <c r="F270" s="95">
        <v>-3225.1450299999997</v>
      </c>
      <c r="G270" s="11"/>
      <c r="H270" s="11"/>
      <c r="I270" s="11"/>
      <c r="J270" s="11"/>
      <c r="K270" s="11"/>
      <c r="L270" s="11"/>
      <c r="M270" s="11"/>
      <c r="N270" s="11"/>
      <c r="O270" s="11"/>
      <c r="P270" s="11"/>
      <c r="Q270" s="11"/>
      <c r="R270" s="11"/>
      <c r="S270" s="11"/>
      <c r="T270" s="11"/>
      <c r="U270" s="11"/>
      <c r="V270" s="11"/>
      <c r="W270" s="11"/>
      <c r="X270" s="11"/>
      <c r="Y270" s="11"/>
      <c r="Z270" s="11"/>
    </row>
    <row r="271" spans="1:26">
      <c r="A271" s="99" t="s">
        <v>421</v>
      </c>
      <c r="B271" s="95">
        <v>-376.75309999999996</v>
      </c>
      <c r="C271" s="95">
        <v>-17.079699999999999</v>
      </c>
      <c r="D271" s="95">
        <v>0</v>
      </c>
      <c r="E271" s="95">
        <v>0</v>
      </c>
      <c r="F271" s="95">
        <v>-393.83279999999996</v>
      </c>
      <c r="G271" s="11"/>
      <c r="H271" s="11"/>
      <c r="I271" s="11"/>
      <c r="J271" s="11"/>
      <c r="K271" s="11"/>
      <c r="L271" s="11"/>
      <c r="M271" s="11"/>
      <c r="N271" s="11"/>
      <c r="O271" s="11"/>
      <c r="P271" s="11"/>
      <c r="Q271" s="11"/>
      <c r="R271" s="11"/>
      <c r="S271" s="11"/>
      <c r="T271" s="11"/>
      <c r="U271" s="11"/>
      <c r="V271" s="11"/>
      <c r="W271" s="11"/>
      <c r="X271" s="11"/>
      <c r="Y271" s="11"/>
      <c r="Z271" s="11"/>
    </row>
    <row r="272" spans="1:26">
      <c r="A272" s="99" t="s">
        <v>422</v>
      </c>
      <c r="B272" s="95">
        <v>0</v>
      </c>
      <c r="C272" s="95">
        <v>0</v>
      </c>
      <c r="D272" s="95">
        <v>0</v>
      </c>
      <c r="E272" s="95">
        <v>0</v>
      </c>
      <c r="F272" s="95">
        <v>0</v>
      </c>
      <c r="G272" s="11"/>
      <c r="H272" s="11"/>
      <c r="I272" s="11"/>
      <c r="J272" s="11"/>
      <c r="K272" s="11"/>
      <c r="L272" s="11"/>
      <c r="M272" s="11"/>
      <c r="N272" s="11"/>
      <c r="O272" s="11"/>
      <c r="P272" s="11"/>
      <c r="Q272" s="11"/>
      <c r="R272" s="11"/>
      <c r="S272" s="11"/>
      <c r="T272" s="11"/>
      <c r="U272" s="11"/>
      <c r="V272" s="11"/>
      <c r="W272" s="11"/>
      <c r="X272" s="11"/>
      <c r="Y272" s="11"/>
      <c r="Z272" s="11"/>
    </row>
    <row r="273" spans="1:26">
      <c r="A273" s="156" t="s">
        <v>423</v>
      </c>
      <c r="B273" s="95">
        <v>0</v>
      </c>
      <c r="C273" s="95">
        <v>0</v>
      </c>
      <c r="D273" s="95">
        <v>0</v>
      </c>
      <c r="E273" s="95">
        <v>0</v>
      </c>
      <c r="F273" s="95">
        <v>0</v>
      </c>
      <c r="G273" s="11"/>
      <c r="H273" s="11"/>
      <c r="I273" s="11"/>
      <c r="J273" s="11"/>
      <c r="K273" s="11"/>
      <c r="L273" s="11"/>
      <c r="M273" s="11"/>
      <c r="N273" s="11"/>
      <c r="O273" s="11"/>
      <c r="P273" s="11"/>
      <c r="Q273" s="11"/>
      <c r="R273" s="11"/>
      <c r="S273" s="11"/>
      <c r="T273" s="11"/>
      <c r="U273" s="11"/>
      <c r="V273" s="11"/>
      <c r="W273" s="11"/>
      <c r="X273" s="11"/>
      <c r="Y273" s="11"/>
      <c r="Z273" s="11"/>
    </row>
    <row r="274" spans="1:26">
      <c r="A274" s="99" t="s">
        <v>495</v>
      </c>
      <c r="B274" s="95">
        <v>-1.41658</v>
      </c>
      <c r="C274" s="95">
        <v>0</v>
      </c>
      <c r="D274" s="95">
        <v>0</v>
      </c>
      <c r="E274" s="95">
        <v>0</v>
      </c>
      <c r="F274" s="95">
        <v>-1.41658</v>
      </c>
      <c r="G274" s="11"/>
      <c r="H274" s="11"/>
      <c r="I274" s="11"/>
      <c r="J274" s="11"/>
      <c r="K274" s="11"/>
      <c r="L274" s="11"/>
      <c r="M274" s="11"/>
      <c r="N274" s="11"/>
      <c r="O274" s="11"/>
      <c r="P274" s="11"/>
      <c r="Q274" s="11"/>
      <c r="R274" s="11"/>
      <c r="S274" s="11"/>
      <c r="T274" s="11"/>
      <c r="U274" s="11"/>
      <c r="V274" s="11"/>
      <c r="W274" s="11"/>
      <c r="X274" s="11"/>
      <c r="Y274" s="11"/>
      <c r="Z274" s="11"/>
    </row>
    <row r="275" spans="1:26">
      <c r="A275" s="216" t="s">
        <v>1125</v>
      </c>
      <c r="B275" s="57">
        <v>89784.183080000003</v>
      </c>
      <c r="C275" s="57">
        <v>3787.9271100000001</v>
      </c>
      <c r="D275" s="57">
        <v>0</v>
      </c>
      <c r="E275" s="57">
        <v>0</v>
      </c>
      <c r="F275" s="57">
        <v>93572.110189999992</v>
      </c>
      <c r="G275" s="190"/>
      <c r="H275" s="11"/>
      <c r="I275" s="11"/>
      <c r="J275" s="11"/>
      <c r="K275" s="11"/>
      <c r="L275" s="11"/>
      <c r="M275" s="11"/>
      <c r="N275" s="11"/>
      <c r="O275" s="11"/>
      <c r="P275" s="11"/>
      <c r="Q275" s="11"/>
      <c r="R275" s="11"/>
      <c r="S275" s="11"/>
      <c r="T275" s="11"/>
      <c r="U275" s="11"/>
      <c r="V275" s="11"/>
      <c r="W275" s="11"/>
      <c r="X275" s="11"/>
      <c r="Y275" s="11"/>
      <c r="Z275" s="11"/>
    </row>
    <row r="276" spans="1:26">
      <c r="A276" s="69" t="s">
        <v>424</v>
      </c>
      <c r="B276" s="57">
        <v>3161.3206099999998</v>
      </c>
      <c r="C276" s="57">
        <v>519.37740000000008</v>
      </c>
      <c r="D276" s="57">
        <v>0</v>
      </c>
      <c r="E276" s="57">
        <v>0</v>
      </c>
      <c r="F276" s="57">
        <v>3680.6980099999996</v>
      </c>
      <c r="G276" s="190">
        <f>SUM(F277:F282)-F276</f>
        <v>0</v>
      </c>
      <c r="H276" s="11"/>
      <c r="I276" s="11"/>
      <c r="J276" s="11"/>
      <c r="K276" s="11"/>
      <c r="L276" s="11"/>
      <c r="M276" s="11"/>
      <c r="N276" s="11"/>
      <c r="O276" s="11"/>
      <c r="P276" s="11"/>
      <c r="Q276" s="11"/>
      <c r="R276" s="11"/>
      <c r="S276" s="11"/>
      <c r="T276" s="11"/>
      <c r="U276" s="11"/>
      <c r="V276" s="11"/>
      <c r="W276" s="11"/>
      <c r="X276" s="11"/>
      <c r="Y276" s="11"/>
      <c r="Z276" s="11"/>
    </row>
    <row r="277" spans="1:26">
      <c r="A277" s="99" t="s">
        <v>425</v>
      </c>
      <c r="B277" s="95">
        <v>2564.0378300000002</v>
      </c>
      <c r="C277" s="95">
        <v>38.477150000000002</v>
      </c>
      <c r="D277" s="95">
        <v>0</v>
      </c>
      <c r="E277" s="95">
        <v>0</v>
      </c>
      <c r="F277" s="95">
        <v>2602.5149799999999</v>
      </c>
      <c r="G277" s="11"/>
      <c r="H277" s="11"/>
      <c r="I277" s="11"/>
      <c r="J277" s="11"/>
      <c r="K277" s="11"/>
      <c r="L277" s="11"/>
      <c r="M277" s="11"/>
      <c r="N277" s="11"/>
      <c r="O277" s="11"/>
      <c r="P277" s="11"/>
      <c r="Q277" s="11"/>
      <c r="R277" s="11"/>
      <c r="S277" s="11"/>
      <c r="T277" s="11"/>
      <c r="U277" s="11"/>
      <c r="V277" s="11"/>
      <c r="W277" s="11"/>
      <c r="X277" s="11"/>
      <c r="Y277" s="11"/>
      <c r="Z277" s="11"/>
    </row>
    <row r="278" spans="1:26">
      <c r="A278" s="99" t="s">
        <v>426</v>
      </c>
      <c r="B278" s="95">
        <v>40.898129999999995</v>
      </c>
      <c r="C278" s="95">
        <v>480.88234999999997</v>
      </c>
      <c r="D278" s="95">
        <v>0</v>
      </c>
      <c r="E278" s="95">
        <v>0</v>
      </c>
      <c r="F278" s="95">
        <v>521.78048000000001</v>
      </c>
      <c r="G278" s="11"/>
      <c r="H278" s="11"/>
      <c r="I278" s="11"/>
      <c r="J278" s="11"/>
      <c r="K278" s="11"/>
      <c r="L278" s="11"/>
      <c r="M278" s="11"/>
      <c r="N278" s="11"/>
      <c r="O278" s="11"/>
      <c r="P278" s="11"/>
      <c r="Q278" s="11"/>
      <c r="R278" s="11"/>
      <c r="S278" s="11"/>
      <c r="T278" s="11"/>
      <c r="U278" s="11"/>
      <c r="V278" s="11"/>
      <c r="W278" s="11"/>
      <c r="X278" s="11"/>
      <c r="Y278" s="11"/>
      <c r="Z278" s="11"/>
    </row>
    <row r="279" spans="1:26">
      <c r="A279" s="99" t="s">
        <v>427</v>
      </c>
      <c r="B279" s="95">
        <v>60.093510000000002</v>
      </c>
      <c r="C279" s="95">
        <v>0</v>
      </c>
      <c r="D279" s="95">
        <v>0</v>
      </c>
      <c r="E279" s="95">
        <v>0</v>
      </c>
      <c r="F279" s="95">
        <v>60.093510000000002</v>
      </c>
      <c r="G279" s="11"/>
      <c r="H279" s="11"/>
      <c r="I279" s="11"/>
      <c r="J279" s="11"/>
      <c r="K279" s="11"/>
      <c r="L279" s="11"/>
      <c r="M279" s="11"/>
      <c r="N279" s="11"/>
      <c r="O279" s="11"/>
      <c r="P279" s="11"/>
      <c r="Q279" s="11"/>
      <c r="R279" s="11"/>
      <c r="S279" s="11"/>
      <c r="T279" s="11"/>
      <c r="U279" s="11"/>
      <c r="V279" s="11"/>
      <c r="W279" s="11"/>
      <c r="X279" s="11"/>
      <c r="Y279" s="11"/>
      <c r="Z279" s="11"/>
    </row>
    <row r="280" spans="1:26">
      <c r="A280" s="99" t="s">
        <v>428</v>
      </c>
      <c r="B280" s="95">
        <v>420.2629</v>
      </c>
      <c r="C280" s="95">
        <v>0</v>
      </c>
      <c r="D280" s="95">
        <v>0</v>
      </c>
      <c r="E280" s="95">
        <v>0</v>
      </c>
      <c r="F280" s="95">
        <v>420.2629</v>
      </c>
      <c r="G280" s="11"/>
      <c r="H280" s="11"/>
      <c r="I280" s="11"/>
      <c r="J280" s="11"/>
      <c r="K280" s="11"/>
      <c r="L280" s="11"/>
      <c r="M280" s="11"/>
      <c r="N280" s="11"/>
      <c r="O280" s="11"/>
      <c r="P280" s="11"/>
      <c r="Q280" s="11"/>
      <c r="R280" s="11"/>
      <c r="S280" s="11"/>
      <c r="T280" s="11"/>
      <c r="U280" s="11"/>
      <c r="V280" s="11"/>
      <c r="W280" s="11"/>
      <c r="X280" s="11"/>
      <c r="Y280" s="11"/>
      <c r="Z280" s="11"/>
    </row>
    <row r="281" spans="1:26">
      <c r="A281" s="99" t="s">
        <v>429</v>
      </c>
      <c r="B281" s="95">
        <v>76.028240000000011</v>
      </c>
      <c r="C281" s="95">
        <v>1.7899999999999999E-2</v>
      </c>
      <c r="D281" s="95">
        <v>0</v>
      </c>
      <c r="E281" s="95">
        <v>0</v>
      </c>
      <c r="F281" s="95">
        <v>76.046139999999994</v>
      </c>
      <c r="G281" s="11"/>
      <c r="H281" s="11"/>
      <c r="I281" s="11"/>
      <c r="J281" s="11"/>
      <c r="K281" s="11"/>
      <c r="L281" s="11"/>
      <c r="M281" s="11"/>
      <c r="N281" s="11"/>
      <c r="O281" s="11"/>
      <c r="P281" s="11"/>
      <c r="Q281" s="11"/>
      <c r="R281" s="11"/>
      <c r="S281" s="11"/>
      <c r="T281" s="11"/>
      <c r="U281" s="11"/>
      <c r="V281" s="11"/>
      <c r="W281" s="11"/>
      <c r="X281" s="11"/>
      <c r="Y281" s="11"/>
      <c r="Z281" s="11"/>
    </row>
    <row r="282" spans="1:26">
      <c r="A282" s="99" t="s">
        <v>430</v>
      </c>
      <c r="B282" s="95">
        <v>0</v>
      </c>
      <c r="C282" s="95">
        <v>0</v>
      </c>
      <c r="D282" s="95">
        <v>0</v>
      </c>
      <c r="E282" s="95">
        <v>0</v>
      </c>
      <c r="F282" s="95">
        <v>0</v>
      </c>
      <c r="G282" s="11"/>
      <c r="H282" s="11"/>
      <c r="I282" s="11"/>
      <c r="J282" s="11"/>
      <c r="K282" s="11"/>
      <c r="L282" s="11"/>
      <c r="M282" s="11"/>
      <c r="N282" s="11"/>
      <c r="O282" s="11"/>
      <c r="P282" s="11"/>
      <c r="Q282" s="11"/>
      <c r="R282" s="11"/>
      <c r="S282" s="11"/>
      <c r="T282" s="11"/>
      <c r="U282" s="11"/>
      <c r="V282" s="11"/>
      <c r="W282" s="11"/>
      <c r="X282" s="11"/>
      <c r="Y282" s="11"/>
      <c r="Z282" s="11"/>
    </row>
    <row r="283" spans="1:26">
      <c r="A283" s="157" t="s">
        <v>431</v>
      </c>
      <c r="B283" s="57">
        <v>-2093.7894700000002</v>
      </c>
      <c r="C283" s="57">
        <v>-985.80993000000001</v>
      </c>
      <c r="D283" s="57">
        <v>0</v>
      </c>
      <c r="E283" s="57">
        <v>0</v>
      </c>
      <c r="F283" s="57">
        <v>-3079.5994000000001</v>
      </c>
      <c r="G283" s="190">
        <f>SUM(F284:F289)-F283</f>
        <v>0</v>
      </c>
      <c r="H283" s="11"/>
      <c r="I283" s="11"/>
      <c r="J283" s="11"/>
      <c r="K283" s="11"/>
      <c r="L283" s="11"/>
      <c r="M283" s="11"/>
      <c r="N283" s="11"/>
      <c r="O283" s="11"/>
      <c r="P283" s="11"/>
      <c r="Q283" s="11"/>
      <c r="R283" s="11"/>
      <c r="S283" s="11"/>
      <c r="T283" s="11"/>
      <c r="U283" s="11"/>
      <c r="V283" s="11"/>
      <c r="W283" s="11"/>
      <c r="X283" s="11"/>
      <c r="Y283" s="11"/>
      <c r="Z283" s="11"/>
    </row>
    <row r="284" spans="1:26">
      <c r="A284" s="99" t="s">
        <v>425</v>
      </c>
      <c r="B284" s="95">
        <v>-282.92813000000001</v>
      </c>
      <c r="C284" s="95">
        <v>-643.25162</v>
      </c>
      <c r="D284" s="95">
        <v>0</v>
      </c>
      <c r="E284" s="95">
        <v>0</v>
      </c>
      <c r="F284" s="95">
        <v>-926.17975000000001</v>
      </c>
      <c r="G284" s="11"/>
      <c r="H284" s="11"/>
      <c r="I284" s="11"/>
      <c r="J284" s="11"/>
      <c r="K284" s="11"/>
      <c r="L284" s="11"/>
      <c r="M284" s="11"/>
      <c r="N284" s="11"/>
      <c r="O284" s="11"/>
      <c r="P284" s="11"/>
      <c r="Q284" s="11"/>
      <c r="R284" s="11"/>
      <c r="S284" s="11"/>
      <c r="T284" s="11"/>
      <c r="U284" s="11"/>
      <c r="V284" s="11"/>
      <c r="W284" s="11"/>
      <c r="X284" s="11"/>
      <c r="Y284" s="11"/>
      <c r="Z284" s="11"/>
    </row>
    <row r="285" spans="1:26">
      <c r="A285" s="99" t="s">
        <v>432</v>
      </c>
      <c r="B285" s="95">
        <v>-1023.3498000000001</v>
      </c>
      <c r="C285" s="95">
        <v>0</v>
      </c>
      <c r="D285" s="95">
        <v>0</v>
      </c>
      <c r="E285" s="95">
        <v>0</v>
      </c>
      <c r="F285" s="95">
        <v>-1023.3498000000001</v>
      </c>
      <c r="G285" s="11"/>
      <c r="H285" s="11"/>
      <c r="I285" s="11"/>
      <c r="J285" s="11"/>
      <c r="K285" s="11"/>
      <c r="L285" s="11"/>
      <c r="M285" s="11"/>
      <c r="N285" s="11"/>
      <c r="O285" s="11"/>
      <c r="P285" s="11"/>
      <c r="Q285" s="11"/>
      <c r="R285" s="11"/>
      <c r="S285" s="11"/>
      <c r="T285" s="11"/>
      <c r="U285" s="11"/>
      <c r="V285" s="11"/>
      <c r="W285" s="11"/>
      <c r="X285" s="11"/>
      <c r="Y285" s="11"/>
      <c r="Z285" s="11"/>
    </row>
    <row r="286" spans="1:26">
      <c r="A286" s="99" t="s">
        <v>433</v>
      </c>
      <c r="B286" s="95">
        <v>-0.66177999999999992</v>
      </c>
      <c r="C286" s="95">
        <v>0</v>
      </c>
      <c r="D286" s="95">
        <v>0</v>
      </c>
      <c r="E286" s="95">
        <v>0</v>
      </c>
      <c r="F286" s="95">
        <v>-0.66177999999999992</v>
      </c>
      <c r="G286" s="11"/>
      <c r="H286" s="11"/>
      <c r="I286" s="11"/>
      <c r="J286" s="11"/>
      <c r="K286" s="11"/>
      <c r="L286" s="11"/>
      <c r="M286" s="11"/>
      <c r="N286" s="11"/>
      <c r="O286" s="11"/>
      <c r="P286" s="11"/>
      <c r="Q286" s="11"/>
      <c r="R286" s="11"/>
      <c r="S286" s="11"/>
      <c r="T286" s="11"/>
      <c r="U286" s="11"/>
      <c r="V286" s="11"/>
      <c r="W286" s="11"/>
      <c r="X286" s="11"/>
      <c r="Y286" s="11"/>
      <c r="Z286" s="11"/>
    </row>
    <row r="287" spans="1:26">
      <c r="A287" s="99" t="s">
        <v>434</v>
      </c>
      <c r="B287" s="95">
        <v>0</v>
      </c>
      <c r="C287" s="95">
        <v>0</v>
      </c>
      <c r="D287" s="95">
        <v>0</v>
      </c>
      <c r="E287" s="95">
        <v>0</v>
      </c>
      <c r="F287" s="95">
        <v>0</v>
      </c>
      <c r="G287" s="11"/>
      <c r="H287" s="11"/>
      <c r="I287" s="11"/>
      <c r="J287" s="11"/>
      <c r="K287" s="11"/>
      <c r="L287" s="11"/>
      <c r="M287" s="11"/>
      <c r="N287" s="11"/>
      <c r="O287" s="11"/>
      <c r="P287" s="11"/>
      <c r="Q287" s="11"/>
      <c r="R287" s="11"/>
      <c r="S287" s="11"/>
      <c r="T287" s="11"/>
      <c r="U287" s="11"/>
      <c r="V287" s="11"/>
      <c r="W287" s="11"/>
      <c r="X287" s="11"/>
      <c r="Y287" s="11"/>
      <c r="Z287" s="11"/>
    </row>
    <row r="288" spans="1:26">
      <c r="A288" s="99" t="s">
        <v>435</v>
      </c>
      <c r="B288" s="95">
        <v>-786.84976000000006</v>
      </c>
      <c r="C288" s="95">
        <v>-342.55831000000001</v>
      </c>
      <c r="D288" s="95">
        <v>0</v>
      </c>
      <c r="E288" s="95">
        <v>0</v>
      </c>
      <c r="F288" s="95">
        <v>-1129.40807</v>
      </c>
      <c r="G288" s="11"/>
      <c r="H288" s="11"/>
      <c r="I288" s="11"/>
      <c r="J288" s="11"/>
      <c r="K288" s="11"/>
      <c r="L288" s="11"/>
      <c r="M288" s="11"/>
      <c r="N288" s="11"/>
      <c r="O288" s="11"/>
      <c r="P288" s="11"/>
      <c r="Q288" s="11"/>
      <c r="R288" s="11"/>
      <c r="S288" s="11"/>
      <c r="T288" s="11"/>
      <c r="U288" s="11"/>
      <c r="V288" s="11"/>
      <c r="W288" s="11"/>
      <c r="X288" s="11"/>
      <c r="Y288" s="11"/>
      <c r="Z288" s="11"/>
    </row>
    <row r="289" spans="1:26">
      <c r="A289" s="99" t="s">
        <v>436</v>
      </c>
      <c r="B289" s="95">
        <v>0</v>
      </c>
      <c r="C289" s="95">
        <v>0</v>
      </c>
      <c r="D289" s="95">
        <v>0</v>
      </c>
      <c r="E289" s="95">
        <v>0</v>
      </c>
      <c r="F289" s="95">
        <v>0</v>
      </c>
      <c r="G289" s="11"/>
      <c r="H289" s="11"/>
      <c r="I289" s="11"/>
      <c r="J289" s="11"/>
      <c r="K289" s="11"/>
      <c r="L289" s="11"/>
      <c r="M289" s="11"/>
      <c r="N289" s="11"/>
      <c r="O289" s="11"/>
      <c r="P289" s="11"/>
      <c r="Q289" s="11"/>
      <c r="R289" s="11"/>
      <c r="S289" s="11"/>
      <c r="T289" s="11"/>
      <c r="U289" s="11"/>
      <c r="V289" s="11"/>
      <c r="W289" s="11"/>
      <c r="X289" s="11"/>
      <c r="Y289" s="11"/>
      <c r="Z289" s="11"/>
    </row>
    <row r="290" spans="1:26">
      <c r="A290" s="216" t="s">
        <v>1124</v>
      </c>
      <c r="B290" s="57">
        <v>90851.714219999994</v>
      </c>
      <c r="C290" s="57">
        <v>3321.49458</v>
      </c>
      <c r="D290" s="57">
        <v>0</v>
      </c>
      <c r="E290" s="57">
        <v>0</v>
      </c>
      <c r="F290" s="57">
        <v>94173.208799999993</v>
      </c>
      <c r="G290" s="190"/>
      <c r="H290" s="11"/>
      <c r="I290" s="11"/>
      <c r="J290" s="11"/>
      <c r="K290" s="11"/>
      <c r="L290" s="11"/>
      <c r="M290" s="11"/>
      <c r="N290" s="11"/>
      <c r="O290" s="11"/>
      <c r="P290" s="11"/>
      <c r="Q290" s="11"/>
      <c r="R290" s="11"/>
      <c r="S290" s="11"/>
      <c r="T290" s="11"/>
      <c r="U290" s="11"/>
      <c r="V290" s="11"/>
      <c r="W290" s="11"/>
      <c r="X290" s="11"/>
      <c r="Y290" s="11"/>
      <c r="Z290" s="11"/>
    </row>
    <row r="291" spans="1:26">
      <c r="A291" s="99" t="s">
        <v>437</v>
      </c>
      <c r="B291" s="95">
        <v>8737.7292699999998</v>
      </c>
      <c r="C291" s="95">
        <v>673.87459000000001</v>
      </c>
      <c r="D291" s="95">
        <v>0</v>
      </c>
      <c r="E291" s="95">
        <v>0</v>
      </c>
      <c r="F291" s="95">
        <v>9411.6038599999993</v>
      </c>
      <c r="G291" s="190">
        <f>SUM(F292:F298)-F291</f>
        <v>0</v>
      </c>
      <c r="H291" s="11"/>
      <c r="I291" s="11"/>
      <c r="J291" s="11"/>
      <c r="K291" s="11"/>
      <c r="L291" s="11"/>
      <c r="M291" s="11"/>
      <c r="N291" s="11"/>
      <c r="O291" s="11"/>
      <c r="P291" s="11"/>
      <c r="Q291" s="11"/>
      <c r="R291" s="11"/>
      <c r="S291" s="11"/>
      <c r="T291" s="11"/>
      <c r="U291" s="11"/>
      <c r="V291" s="11"/>
      <c r="W291" s="11"/>
      <c r="X291" s="11"/>
      <c r="Y291" s="11"/>
      <c r="Z291" s="11"/>
    </row>
    <row r="292" spans="1:26">
      <c r="A292" s="99" t="s">
        <v>438</v>
      </c>
      <c r="B292" s="95">
        <v>206.57429999999999</v>
      </c>
      <c r="C292" s="95">
        <v>2.9224299999999999</v>
      </c>
      <c r="D292" s="95">
        <v>0</v>
      </c>
      <c r="E292" s="95">
        <v>0</v>
      </c>
      <c r="F292" s="95">
        <v>209.49673000000001</v>
      </c>
      <c r="G292" s="11"/>
      <c r="H292" s="11"/>
      <c r="I292" s="11"/>
      <c r="J292" s="11"/>
      <c r="K292" s="11"/>
      <c r="L292" s="11"/>
      <c r="M292" s="11"/>
      <c r="N292" s="11"/>
      <c r="O292" s="11"/>
      <c r="P292" s="11"/>
      <c r="Q292" s="11"/>
      <c r="R292" s="11"/>
      <c r="S292" s="11"/>
      <c r="T292" s="11"/>
      <c r="U292" s="11"/>
      <c r="V292" s="11"/>
      <c r="W292" s="11"/>
      <c r="X292" s="11"/>
      <c r="Y292" s="11"/>
      <c r="Z292" s="11"/>
    </row>
    <row r="293" spans="1:26">
      <c r="A293" s="99" t="s">
        <v>439</v>
      </c>
      <c r="B293" s="95">
        <v>8531.1549700000014</v>
      </c>
      <c r="C293" s="95">
        <v>670.95216000000005</v>
      </c>
      <c r="D293" s="95">
        <v>0</v>
      </c>
      <c r="E293" s="95">
        <v>0</v>
      </c>
      <c r="F293" s="95">
        <v>9202.1071300000003</v>
      </c>
      <c r="G293" s="11"/>
      <c r="H293" s="11"/>
      <c r="I293" s="11"/>
      <c r="J293" s="11"/>
      <c r="K293" s="11"/>
      <c r="L293" s="11"/>
      <c r="M293" s="11"/>
      <c r="N293" s="11"/>
      <c r="O293" s="11"/>
      <c r="P293" s="11"/>
      <c r="Q293" s="11"/>
      <c r="R293" s="11"/>
      <c r="S293" s="11"/>
      <c r="T293" s="11"/>
      <c r="U293" s="11"/>
      <c r="V293" s="11"/>
      <c r="W293" s="11"/>
      <c r="X293" s="11"/>
      <c r="Y293" s="11"/>
      <c r="Z293" s="11"/>
    </row>
    <row r="294" spans="1:26">
      <c r="A294" s="99" t="s">
        <v>440</v>
      </c>
      <c r="B294" s="95">
        <v>0</v>
      </c>
      <c r="C294" s="95">
        <v>0</v>
      </c>
      <c r="D294" s="95">
        <v>0</v>
      </c>
      <c r="E294" s="95">
        <v>0</v>
      </c>
      <c r="F294" s="95">
        <v>0</v>
      </c>
      <c r="G294" s="11"/>
      <c r="H294" s="11"/>
      <c r="I294" s="11"/>
      <c r="J294" s="11"/>
      <c r="K294" s="11"/>
      <c r="L294" s="11"/>
      <c r="M294" s="11"/>
      <c r="N294" s="11"/>
      <c r="O294" s="11"/>
      <c r="P294" s="11"/>
      <c r="Q294" s="11"/>
      <c r="R294" s="11"/>
      <c r="S294" s="11"/>
      <c r="T294" s="11"/>
      <c r="U294" s="11"/>
      <c r="V294" s="11"/>
      <c r="W294" s="11"/>
      <c r="X294" s="11"/>
      <c r="Y294" s="11"/>
      <c r="Z294" s="11"/>
    </row>
    <row r="295" spans="1:26">
      <c r="A295" s="99" t="s">
        <v>441</v>
      </c>
      <c r="B295" s="95">
        <v>0</v>
      </c>
      <c r="C295" s="95">
        <v>0</v>
      </c>
      <c r="D295" s="95">
        <v>0</v>
      </c>
      <c r="E295" s="95">
        <v>0</v>
      </c>
      <c r="F295" s="95">
        <v>0</v>
      </c>
      <c r="G295" s="11"/>
      <c r="H295" s="11"/>
      <c r="I295" s="11"/>
      <c r="J295" s="11"/>
      <c r="K295" s="11"/>
      <c r="L295" s="11"/>
      <c r="M295" s="11"/>
      <c r="N295" s="11"/>
      <c r="O295" s="11"/>
      <c r="P295" s="11"/>
      <c r="Q295" s="11"/>
      <c r="R295" s="11"/>
      <c r="S295" s="11"/>
      <c r="T295" s="11"/>
      <c r="U295" s="11"/>
      <c r="V295" s="11"/>
      <c r="W295" s="11"/>
      <c r="X295" s="11"/>
      <c r="Y295" s="11"/>
      <c r="Z295" s="11"/>
    </row>
    <row r="296" spans="1:26">
      <c r="A296" s="99" t="s">
        <v>442</v>
      </c>
      <c r="B296" s="95">
        <v>0</v>
      </c>
      <c r="C296" s="95">
        <v>0</v>
      </c>
      <c r="D296" s="95">
        <v>0</v>
      </c>
      <c r="E296" s="95">
        <v>0</v>
      </c>
      <c r="F296" s="95">
        <v>0</v>
      </c>
      <c r="G296" s="11"/>
      <c r="H296" s="11"/>
      <c r="I296" s="11"/>
      <c r="J296" s="11"/>
      <c r="K296" s="11"/>
      <c r="L296" s="11"/>
      <c r="M296" s="11"/>
      <c r="N296" s="11"/>
      <c r="O296" s="11"/>
      <c r="P296" s="11"/>
      <c r="Q296" s="11"/>
      <c r="R296" s="11"/>
      <c r="S296" s="11"/>
      <c r="T296" s="11"/>
      <c r="U296" s="11"/>
      <c r="V296" s="11"/>
      <c r="W296" s="11"/>
      <c r="X296" s="11"/>
      <c r="Y296" s="11"/>
      <c r="Z296" s="11"/>
    </row>
    <row r="297" spans="1:26">
      <c r="A297" s="99" t="s">
        <v>443</v>
      </c>
      <c r="B297" s="95">
        <v>0</v>
      </c>
      <c r="C297" s="95">
        <v>0</v>
      </c>
      <c r="D297" s="95">
        <v>0</v>
      </c>
      <c r="E297" s="95">
        <v>0</v>
      </c>
      <c r="F297" s="95">
        <v>0</v>
      </c>
      <c r="G297" s="11"/>
      <c r="H297" s="11"/>
      <c r="I297" s="11"/>
      <c r="J297" s="11"/>
      <c r="K297" s="11"/>
      <c r="L297" s="11"/>
      <c r="M297" s="11"/>
      <c r="N297" s="11"/>
      <c r="O297" s="11"/>
      <c r="P297" s="11"/>
      <c r="Q297" s="11"/>
      <c r="R297" s="11"/>
      <c r="S297" s="11"/>
      <c r="T297" s="11"/>
      <c r="U297" s="11"/>
      <c r="V297" s="11"/>
      <c r="W297" s="11"/>
      <c r="X297" s="11"/>
      <c r="Y297" s="11"/>
      <c r="Z297" s="11"/>
    </row>
    <row r="298" spans="1:26">
      <c r="A298" s="99" t="s">
        <v>444</v>
      </c>
      <c r="B298" s="95">
        <v>0</v>
      </c>
      <c r="C298" s="95">
        <v>0</v>
      </c>
      <c r="D298" s="95">
        <v>0</v>
      </c>
      <c r="E298" s="95">
        <v>0</v>
      </c>
      <c r="F298" s="95">
        <v>0</v>
      </c>
      <c r="G298" s="11"/>
      <c r="H298" s="11"/>
      <c r="I298" s="11"/>
      <c r="J298" s="11"/>
      <c r="K298" s="11"/>
      <c r="L298" s="11"/>
      <c r="M298" s="11"/>
      <c r="N298" s="11"/>
      <c r="O298" s="11"/>
      <c r="P298" s="11"/>
      <c r="Q298" s="11"/>
      <c r="R298" s="11"/>
      <c r="S298" s="11"/>
      <c r="T298" s="11"/>
      <c r="U298" s="11"/>
      <c r="V298" s="11"/>
      <c r="W298" s="11"/>
      <c r="X298" s="11"/>
      <c r="Y298" s="11"/>
      <c r="Z298" s="11"/>
    </row>
    <row r="299" spans="1:26">
      <c r="A299" s="99" t="s">
        <v>445</v>
      </c>
      <c r="B299" s="95">
        <v>-7883.1341400000001</v>
      </c>
      <c r="C299" s="95">
        <v>-390.16459999999995</v>
      </c>
      <c r="D299" s="95">
        <v>0</v>
      </c>
      <c r="E299" s="95">
        <v>0</v>
      </c>
      <c r="F299" s="95">
        <v>-8273.2987400000002</v>
      </c>
      <c r="G299" s="190">
        <f>SUM(F300:F305)-F299</f>
        <v>0</v>
      </c>
      <c r="H299" s="11"/>
      <c r="I299" s="11"/>
      <c r="J299" s="11"/>
      <c r="K299" s="11"/>
      <c r="L299" s="11"/>
      <c r="M299" s="11"/>
      <c r="N299" s="11"/>
      <c r="O299" s="11"/>
      <c r="P299" s="11"/>
      <c r="Q299" s="11"/>
      <c r="R299" s="11"/>
      <c r="S299" s="11"/>
      <c r="T299" s="11"/>
      <c r="U299" s="11"/>
      <c r="V299" s="11"/>
      <c r="W299" s="11"/>
      <c r="X299" s="11"/>
      <c r="Y299" s="11"/>
      <c r="Z299" s="11"/>
    </row>
    <row r="300" spans="1:26">
      <c r="A300" s="99" t="s">
        <v>446</v>
      </c>
      <c r="B300" s="95">
        <v>-7447.4517800000003</v>
      </c>
      <c r="C300" s="95">
        <v>-304.82870000000003</v>
      </c>
      <c r="D300" s="95">
        <v>0</v>
      </c>
      <c r="E300" s="95">
        <v>0</v>
      </c>
      <c r="F300" s="95">
        <v>-7752.2804800000004</v>
      </c>
      <c r="G300" s="11"/>
      <c r="H300" s="11"/>
      <c r="I300" s="11"/>
      <c r="J300" s="11"/>
      <c r="K300" s="11"/>
      <c r="L300" s="11"/>
      <c r="M300" s="11"/>
      <c r="N300" s="11"/>
      <c r="O300" s="11"/>
      <c r="P300" s="11"/>
      <c r="Q300" s="11"/>
      <c r="R300" s="11"/>
      <c r="S300" s="11"/>
      <c r="T300" s="11"/>
      <c r="U300" s="11"/>
      <c r="V300" s="11"/>
      <c r="W300" s="11"/>
      <c r="X300" s="11"/>
      <c r="Y300" s="11"/>
      <c r="Z300" s="11"/>
    </row>
    <row r="301" spans="1:26">
      <c r="A301" s="99" t="s">
        <v>447</v>
      </c>
      <c r="B301" s="95">
        <v>-10.670719999999999</v>
      </c>
      <c r="C301" s="95">
        <v>0</v>
      </c>
      <c r="D301" s="95">
        <v>0</v>
      </c>
      <c r="E301" s="95">
        <v>0</v>
      </c>
      <c r="F301" s="95">
        <v>-10.670719999999999</v>
      </c>
      <c r="G301" s="11"/>
      <c r="H301" s="11"/>
      <c r="I301" s="11"/>
      <c r="J301" s="11"/>
      <c r="K301" s="11"/>
      <c r="L301" s="11"/>
      <c r="M301" s="11"/>
      <c r="N301" s="11"/>
      <c r="O301" s="11"/>
      <c r="P301" s="11"/>
      <c r="Q301" s="11"/>
      <c r="R301" s="11"/>
      <c r="S301" s="11"/>
      <c r="T301" s="11"/>
      <c r="U301" s="11"/>
      <c r="V301" s="11"/>
      <c r="W301" s="11"/>
      <c r="X301" s="11"/>
      <c r="Y301" s="11"/>
      <c r="Z301" s="11"/>
    </row>
    <row r="302" spans="1:26">
      <c r="A302" s="99" t="s">
        <v>448</v>
      </c>
      <c r="B302" s="95">
        <v>0</v>
      </c>
      <c r="C302" s="95">
        <v>0</v>
      </c>
      <c r="D302" s="95">
        <v>0</v>
      </c>
      <c r="E302" s="95">
        <v>0</v>
      </c>
      <c r="F302" s="95">
        <v>0</v>
      </c>
      <c r="G302" s="11"/>
      <c r="H302" s="11"/>
      <c r="I302" s="11"/>
      <c r="J302" s="11"/>
      <c r="K302" s="11"/>
      <c r="L302" s="11"/>
      <c r="M302" s="11"/>
      <c r="N302" s="11"/>
      <c r="O302" s="11"/>
      <c r="P302" s="11"/>
      <c r="Q302" s="11"/>
      <c r="R302" s="11"/>
      <c r="S302" s="11"/>
      <c r="T302" s="11"/>
      <c r="U302" s="11"/>
      <c r="V302" s="11"/>
      <c r="W302" s="11"/>
      <c r="X302" s="11"/>
      <c r="Y302" s="11"/>
      <c r="Z302" s="11"/>
    </row>
    <row r="303" spans="1:26">
      <c r="A303" s="156" t="s">
        <v>449</v>
      </c>
      <c r="B303" s="95">
        <v>-425.01164</v>
      </c>
      <c r="C303" s="95">
        <v>-85.335899999999995</v>
      </c>
      <c r="D303" s="95">
        <v>0</v>
      </c>
      <c r="E303" s="95">
        <v>0</v>
      </c>
      <c r="F303" s="95">
        <v>-510.34753999999998</v>
      </c>
      <c r="G303" s="11"/>
      <c r="H303" s="11"/>
      <c r="I303" s="11"/>
      <c r="J303" s="11"/>
      <c r="K303" s="11"/>
      <c r="L303" s="11"/>
      <c r="M303" s="11"/>
      <c r="N303" s="11"/>
      <c r="O303" s="11"/>
      <c r="P303" s="11"/>
      <c r="Q303" s="11"/>
      <c r="R303" s="11"/>
      <c r="S303" s="11"/>
      <c r="T303" s="11"/>
      <c r="U303" s="11"/>
      <c r="V303" s="11"/>
      <c r="W303" s="11"/>
      <c r="X303" s="11"/>
      <c r="Y303" s="11"/>
      <c r="Z303" s="11"/>
    </row>
    <row r="304" spans="1:26">
      <c r="A304" s="156" t="s">
        <v>450</v>
      </c>
      <c r="B304" s="95">
        <v>0</v>
      </c>
      <c r="C304" s="95">
        <v>0</v>
      </c>
      <c r="D304" s="95">
        <v>0</v>
      </c>
      <c r="E304" s="95">
        <v>0</v>
      </c>
      <c r="F304" s="95">
        <v>0</v>
      </c>
      <c r="G304" s="11"/>
      <c r="H304" s="11"/>
      <c r="I304" s="11"/>
      <c r="J304" s="11"/>
      <c r="K304" s="11"/>
      <c r="L304" s="11"/>
      <c r="M304" s="11"/>
      <c r="N304" s="11"/>
      <c r="O304" s="11"/>
      <c r="P304" s="11"/>
      <c r="Q304" s="11"/>
      <c r="R304" s="11"/>
      <c r="S304" s="11"/>
      <c r="T304" s="11"/>
      <c r="U304" s="11"/>
      <c r="V304" s="11"/>
      <c r="W304" s="11"/>
      <c r="X304" s="11"/>
      <c r="Y304" s="11"/>
      <c r="Z304" s="11"/>
    </row>
    <row r="305" spans="1:26">
      <c r="A305" s="156" t="s">
        <v>451</v>
      </c>
      <c r="B305" s="95">
        <v>0</v>
      </c>
      <c r="C305" s="95">
        <v>0</v>
      </c>
      <c r="D305" s="95">
        <v>0</v>
      </c>
      <c r="E305" s="95">
        <v>0</v>
      </c>
      <c r="F305" s="95">
        <v>0</v>
      </c>
      <c r="G305" s="11"/>
      <c r="H305" s="11"/>
      <c r="I305" s="11"/>
      <c r="J305" s="11"/>
      <c r="K305" s="11"/>
      <c r="L305" s="11"/>
      <c r="M305" s="11"/>
      <c r="N305" s="11"/>
      <c r="O305" s="11"/>
      <c r="P305" s="11"/>
      <c r="Q305" s="11"/>
      <c r="R305" s="11"/>
      <c r="S305" s="11"/>
      <c r="T305" s="11"/>
      <c r="U305" s="11"/>
      <c r="V305" s="11"/>
      <c r="W305" s="11"/>
      <c r="X305" s="11"/>
      <c r="Y305" s="11"/>
      <c r="Z305" s="11"/>
    </row>
    <row r="306" spans="1:26">
      <c r="A306" s="216" t="s">
        <v>1123</v>
      </c>
      <c r="B306" s="57">
        <v>91706.309349999996</v>
      </c>
      <c r="C306" s="57">
        <v>3605.2045699999999</v>
      </c>
      <c r="D306" s="57">
        <v>0</v>
      </c>
      <c r="E306" s="57">
        <v>0</v>
      </c>
      <c r="F306" s="57">
        <v>95311.513919999998</v>
      </c>
      <c r="G306" s="190"/>
      <c r="H306" s="11"/>
      <c r="I306" s="11"/>
      <c r="J306" s="11"/>
      <c r="K306" s="11"/>
      <c r="L306" s="11"/>
      <c r="M306" s="11"/>
      <c r="N306" s="11"/>
      <c r="O306" s="11"/>
      <c r="P306" s="11"/>
      <c r="Q306" s="11"/>
      <c r="R306" s="11"/>
      <c r="S306" s="11"/>
      <c r="T306" s="11"/>
      <c r="U306" s="11"/>
      <c r="V306" s="11"/>
      <c r="W306" s="11"/>
      <c r="X306" s="11"/>
      <c r="Y306" s="11"/>
      <c r="Z306" s="11"/>
    </row>
    <row r="307" spans="1:26">
      <c r="A307" s="216" t="s">
        <v>452</v>
      </c>
      <c r="B307" s="57">
        <v>-72025.726930000004</v>
      </c>
      <c r="C307" s="57">
        <v>-3669.7341299999998</v>
      </c>
      <c r="D307" s="57">
        <v>0</v>
      </c>
      <c r="E307" s="57">
        <v>0</v>
      </c>
      <c r="F307" s="57">
        <v>-75695.461060000001</v>
      </c>
      <c r="G307" s="190">
        <f>SUM(F308:F316)-F307</f>
        <v>0</v>
      </c>
      <c r="H307" s="11"/>
      <c r="I307" s="11"/>
      <c r="J307" s="11"/>
      <c r="K307" s="11"/>
      <c r="L307" s="11"/>
      <c r="M307" s="11"/>
      <c r="N307" s="11"/>
      <c r="O307" s="11"/>
      <c r="P307" s="11"/>
      <c r="Q307" s="11"/>
      <c r="R307" s="11"/>
      <c r="S307" s="11"/>
      <c r="T307" s="11"/>
      <c r="U307" s="11"/>
      <c r="V307" s="11"/>
      <c r="W307" s="11"/>
      <c r="X307" s="11"/>
      <c r="Y307" s="11"/>
      <c r="Z307" s="11"/>
    </row>
    <row r="308" spans="1:26">
      <c r="A308" s="99" t="s">
        <v>453</v>
      </c>
      <c r="B308" s="95">
        <v>-37013.59431</v>
      </c>
      <c r="C308" s="95">
        <v>-1.3857200000000001</v>
      </c>
      <c r="D308" s="95">
        <v>0</v>
      </c>
      <c r="E308" s="95">
        <v>0</v>
      </c>
      <c r="F308" s="95">
        <v>-37014.980029999999</v>
      </c>
      <c r="G308" s="11"/>
      <c r="H308" s="11"/>
      <c r="I308" s="11"/>
      <c r="J308" s="11"/>
      <c r="K308" s="11"/>
      <c r="L308" s="11"/>
      <c r="M308" s="11"/>
      <c r="N308" s="11"/>
      <c r="O308" s="11"/>
      <c r="P308" s="11"/>
      <c r="Q308" s="11"/>
      <c r="R308" s="11"/>
      <c r="S308" s="11"/>
      <c r="T308" s="11"/>
      <c r="U308" s="11"/>
      <c r="V308" s="11"/>
      <c r="W308" s="11"/>
      <c r="X308" s="11"/>
      <c r="Y308" s="11"/>
      <c r="Z308" s="11"/>
    </row>
    <row r="309" spans="1:26">
      <c r="A309" s="99" t="s">
        <v>454</v>
      </c>
      <c r="B309" s="95">
        <v>-5943.6914800000004</v>
      </c>
      <c r="C309" s="95">
        <v>-740.64603</v>
      </c>
      <c r="D309" s="95">
        <v>0</v>
      </c>
      <c r="E309" s="95">
        <v>0</v>
      </c>
      <c r="F309" s="95">
        <v>-6684.3375099999994</v>
      </c>
      <c r="G309" s="11"/>
      <c r="H309" s="11"/>
      <c r="I309" s="11"/>
      <c r="J309" s="11"/>
      <c r="K309" s="11"/>
      <c r="L309" s="11"/>
      <c r="M309" s="11"/>
      <c r="N309" s="11"/>
      <c r="O309" s="11"/>
      <c r="P309" s="11"/>
      <c r="Q309" s="11"/>
      <c r="R309" s="11"/>
      <c r="S309" s="11"/>
      <c r="T309" s="11"/>
      <c r="U309" s="11"/>
      <c r="V309" s="11"/>
      <c r="W309" s="11"/>
      <c r="X309" s="11"/>
      <c r="Y309" s="11"/>
      <c r="Z309" s="11"/>
    </row>
    <row r="310" spans="1:26">
      <c r="A310" s="99" t="s">
        <v>455</v>
      </c>
      <c r="B310" s="95">
        <v>-1.004</v>
      </c>
      <c r="C310" s="95">
        <v>-822.58506000000011</v>
      </c>
      <c r="D310" s="95">
        <v>0</v>
      </c>
      <c r="E310" s="95">
        <v>0</v>
      </c>
      <c r="F310" s="95">
        <v>-823.58906000000002</v>
      </c>
      <c r="G310" s="11"/>
      <c r="H310" s="11"/>
      <c r="I310" s="11"/>
      <c r="J310" s="11"/>
      <c r="K310" s="11"/>
      <c r="L310" s="11"/>
      <c r="M310" s="11"/>
      <c r="N310" s="11"/>
      <c r="O310" s="11"/>
      <c r="P310" s="11"/>
      <c r="Q310" s="11"/>
      <c r="R310" s="11"/>
      <c r="S310" s="11"/>
      <c r="T310" s="11"/>
      <c r="U310" s="11"/>
      <c r="V310" s="11"/>
      <c r="W310" s="11"/>
      <c r="X310" s="11"/>
      <c r="Y310" s="11"/>
      <c r="Z310" s="11"/>
    </row>
    <row r="311" spans="1:26">
      <c r="A311" s="99" t="s">
        <v>456</v>
      </c>
      <c r="B311" s="95">
        <v>-1413.6702600000001</v>
      </c>
      <c r="C311" s="95">
        <v>0</v>
      </c>
      <c r="D311" s="95">
        <v>0</v>
      </c>
      <c r="E311" s="95">
        <v>0</v>
      </c>
      <c r="F311" s="95">
        <v>-1413.6702600000001</v>
      </c>
      <c r="G311" s="11"/>
      <c r="H311" s="11"/>
      <c r="I311" s="11"/>
      <c r="J311" s="11"/>
      <c r="K311" s="11"/>
      <c r="L311" s="11"/>
      <c r="M311" s="11"/>
      <c r="N311" s="11"/>
      <c r="O311" s="11"/>
      <c r="P311" s="11"/>
      <c r="Q311" s="11"/>
      <c r="R311" s="11"/>
      <c r="S311" s="11"/>
      <c r="T311" s="11"/>
      <c r="U311" s="11"/>
      <c r="V311" s="11"/>
      <c r="W311" s="11"/>
      <c r="X311" s="11"/>
      <c r="Y311" s="11"/>
      <c r="Z311" s="11"/>
    </row>
    <row r="312" spans="1:26">
      <c r="A312" s="99" t="s">
        <v>457</v>
      </c>
      <c r="B312" s="95">
        <v>-3357.71144</v>
      </c>
      <c r="C312" s="95">
        <v>0</v>
      </c>
      <c r="D312" s="95">
        <v>0</v>
      </c>
      <c r="E312" s="95">
        <v>0</v>
      </c>
      <c r="F312" s="95">
        <v>-3357.71144</v>
      </c>
      <c r="G312" s="11"/>
      <c r="H312" s="11"/>
      <c r="I312" s="11"/>
      <c r="J312" s="11"/>
      <c r="K312" s="11"/>
      <c r="L312" s="11"/>
      <c r="M312" s="11"/>
      <c r="N312" s="11"/>
      <c r="O312" s="11"/>
      <c r="P312" s="11"/>
      <c r="Q312" s="11"/>
      <c r="R312" s="11"/>
      <c r="S312" s="11"/>
      <c r="T312" s="11"/>
      <c r="U312" s="11"/>
      <c r="V312" s="11"/>
      <c r="W312" s="11"/>
      <c r="X312" s="11"/>
      <c r="Y312" s="11"/>
      <c r="Z312" s="11"/>
    </row>
    <row r="313" spans="1:26">
      <c r="A313" s="99" t="s">
        <v>458</v>
      </c>
      <c r="B313" s="95">
        <v>-816.89555000000007</v>
      </c>
      <c r="C313" s="95">
        <v>-210.70750000000001</v>
      </c>
      <c r="D313" s="95">
        <v>0</v>
      </c>
      <c r="E313" s="95">
        <v>0</v>
      </c>
      <c r="F313" s="95">
        <v>-1027.6030499999999</v>
      </c>
      <c r="G313" s="11"/>
      <c r="H313" s="11"/>
      <c r="I313" s="11"/>
      <c r="J313" s="11"/>
      <c r="K313" s="11"/>
      <c r="L313" s="11"/>
      <c r="M313" s="11"/>
      <c r="N313" s="11"/>
      <c r="O313" s="11"/>
      <c r="P313" s="11"/>
      <c r="Q313" s="11"/>
      <c r="R313" s="11"/>
      <c r="S313" s="11"/>
      <c r="T313" s="11"/>
      <c r="U313" s="11"/>
      <c r="V313" s="11"/>
      <c r="W313" s="11"/>
      <c r="X313" s="11"/>
      <c r="Y313" s="11"/>
      <c r="Z313" s="11"/>
    </row>
    <row r="314" spans="1:26">
      <c r="A314" s="99" t="s">
        <v>459</v>
      </c>
      <c r="B314" s="95">
        <v>-2249.8234500000003</v>
      </c>
      <c r="C314" s="95">
        <v>0</v>
      </c>
      <c r="D314" s="95">
        <v>0</v>
      </c>
      <c r="E314" s="95">
        <v>0</v>
      </c>
      <c r="F314" s="95">
        <v>-2249.8234500000003</v>
      </c>
      <c r="G314" s="11"/>
      <c r="H314" s="11"/>
      <c r="I314" s="11"/>
      <c r="J314" s="11"/>
      <c r="K314" s="11"/>
      <c r="L314" s="11"/>
      <c r="M314" s="11"/>
      <c r="N314" s="11"/>
      <c r="O314" s="11"/>
      <c r="P314" s="11"/>
      <c r="Q314" s="11"/>
      <c r="R314" s="11"/>
      <c r="S314" s="11"/>
      <c r="T314" s="11"/>
      <c r="U314" s="11"/>
      <c r="V314" s="11"/>
      <c r="W314" s="11"/>
      <c r="X314" s="11"/>
      <c r="Y314" s="11"/>
      <c r="Z314" s="11"/>
    </row>
    <row r="315" spans="1:26">
      <c r="A315" s="99" t="s">
        <v>460</v>
      </c>
      <c r="B315" s="95">
        <v>-1042.45361</v>
      </c>
      <c r="C315" s="95">
        <v>0</v>
      </c>
      <c r="D315" s="95">
        <v>0</v>
      </c>
      <c r="E315" s="95">
        <v>0</v>
      </c>
      <c r="F315" s="95">
        <v>-1042.45361</v>
      </c>
      <c r="G315" s="11"/>
      <c r="H315" s="11"/>
      <c r="I315" s="11"/>
      <c r="J315" s="11"/>
      <c r="K315" s="11"/>
      <c r="L315" s="11"/>
      <c r="M315" s="11"/>
      <c r="N315" s="11"/>
      <c r="O315" s="11"/>
      <c r="P315" s="11"/>
      <c r="Q315" s="11"/>
      <c r="R315" s="11"/>
      <c r="S315" s="11"/>
      <c r="T315" s="11"/>
      <c r="U315" s="11"/>
      <c r="V315" s="11"/>
      <c r="W315" s="11"/>
      <c r="X315" s="11"/>
      <c r="Y315" s="11"/>
      <c r="Z315" s="11"/>
    </row>
    <row r="316" spans="1:26">
      <c r="A316" s="99" t="s">
        <v>461</v>
      </c>
      <c r="B316" s="95">
        <v>-20186.882829999999</v>
      </c>
      <c r="C316" s="95">
        <v>-1894.4098200000001</v>
      </c>
      <c r="D316" s="95">
        <v>0</v>
      </c>
      <c r="E316" s="95">
        <v>0</v>
      </c>
      <c r="F316" s="95">
        <v>-22081.292649999999</v>
      </c>
      <c r="G316" s="11"/>
      <c r="H316" s="11"/>
      <c r="I316" s="11"/>
      <c r="J316" s="11"/>
      <c r="K316" s="11"/>
      <c r="L316" s="11"/>
      <c r="M316" s="11"/>
      <c r="N316" s="11"/>
      <c r="O316" s="11"/>
      <c r="P316" s="11"/>
      <c r="Q316" s="11"/>
      <c r="R316" s="11"/>
      <c r="S316" s="11"/>
      <c r="T316" s="11"/>
      <c r="U316" s="11"/>
      <c r="V316" s="11"/>
      <c r="W316" s="11"/>
      <c r="X316" s="11"/>
      <c r="Y316" s="11"/>
      <c r="Z316" s="11"/>
    </row>
    <row r="317" spans="1:26">
      <c r="A317" s="69" t="s">
        <v>1122</v>
      </c>
      <c r="B317" s="57">
        <v>19680.582420000002</v>
      </c>
      <c r="C317" s="57">
        <v>-64.529560000000004</v>
      </c>
      <c r="D317" s="57">
        <v>0</v>
      </c>
      <c r="E317" s="57">
        <v>0</v>
      </c>
      <c r="F317" s="57">
        <v>19616.05286</v>
      </c>
      <c r="G317" s="190"/>
      <c r="H317" s="11"/>
      <c r="I317" s="11"/>
      <c r="J317" s="11"/>
      <c r="K317" s="11"/>
      <c r="L317" s="11"/>
      <c r="M317" s="11"/>
      <c r="N317" s="11"/>
      <c r="O317" s="11"/>
      <c r="P317" s="11"/>
      <c r="Q317" s="11"/>
      <c r="R317" s="11"/>
      <c r="S317" s="11"/>
      <c r="T317" s="11"/>
      <c r="U317" s="11"/>
      <c r="V317" s="11"/>
      <c r="W317" s="11"/>
      <c r="X317" s="11"/>
      <c r="Y317" s="11"/>
      <c r="Z317" s="11"/>
    </row>
    <row r="318" spans="1:26">
      <c r="A318" s="156" t="s">
        <v>462</v>
      </c>
      <c r="B318" s="95">
        <v>5.4030000000000002E-2</v>
      </c>
      <c r="C318" s="95">
        <v>0</v>
      </c>
      <c r="D318" s="95">
        <v>0</v>
      </c>
      <c r="E318" s="95">
        <v>0</v>
      </c>
      <c r="F318" s="95">
        <v>5.4030000000000002E-2</v>
      </c>
      <c r="G318" s="190">
        <f>SUM(F319:F320)-F318</f>
        <v>0</v>
      </c>
      <c r="H318" s="11"/>
      <c r="I318" s="11"/>
      <c r="J318" s="11"/>
      <c r="K318" s="11"/>
      <c r="L318" s="11"/>
      <c r="M318" s="11"/>
      <c r="N318" s="11"/>
      <c r="O318" s="11"/>
      <c r="P318" s="11"/>
      <c r="Q318" s="11"/>
      <c r="R318" s="11"/>
      <c r="S318" s="11"/>
      <c r="T318" s="11"/>
      <c r="U318" s="11"/>
      <c r="V318" s="11"/>
      <c r="W318" s="11"/>
      <c r="X318" s="11"/>
      <c r="Y318" s="11"/>
      <c r="Z318" s="11"/>
    </row>
    <row r="319" spans="1:26">
      <c r="A319" s="156" t="s">
        <v>463</v>
      </c>
      <c r="B319" s="95">
        <v>5.4030000000000002E-2</v>
      </c>
      <c r="C319" s="95">
        <v>0</v>
      </c>
      <c r="D319" s="95">
        <v>0</v>
      </c>
      <c r="E319" s="95">
        <v>0</v>
      </c>
      <c r="F319" s="95">
        <v>5.4030000000000002E-2</v>
      </c>
      <c r="G319" s="11"/>
      <c r="H319" s="11"/>
      <c r="I319" s="11"/>
      <c r="J319" s="11"/>
      <c r="K319" s="11"/>
      <c r="L319" s="11"/>
      <c r="M319" s="11"/>
      <c r="N319" s="11"/>
      <c r="O319" s="11"/>
      <c r="P319" s="11"/>
      <c r="Q319" s="11"/>
      <c r="R319" s="11"/>
      <c r="S319" s="11"/>
      <c r="T319" s="11"/>
      <c r="U319" s="11"/>
      <c r="V319" s="11"/>
      <c r="W319" s="11"/>
      <c r="X319" s="11"/>
      <c r="Y319" s="11"/>
      <c r="Z319" s="11"/>
    </row>
    <row r="320" spans="1:26">
      <c r="A320" s="156" t="s">
        <v>464</v>
      </c>
      <c r="B320" s="95">
        <v>0</v>
      </c>
      <c r="C320" s="95">
        <v>0</v>
      </c>
      <c r="D320" s="95">
        <v>0</v>
      </c>
      <c r="E320" s="95">
        <v>0</v>
      </c>
      <c r="F320" s="95">
        <v>0</v>
      </c>
      <c r="G320" s="11"/>
      <c r="H320" s="11"/>
      <c r="I320" s="11"/>
      <c r="J320" s="11"/>
      <c r="K320" s="11"/>
      <c r="L320" s="11"/>
      <c r="M320" s="11"/>
      <c r="N320" s="11"/>
      <c r="O320" s="11"/>
      <c r="P320" s="11"/>
      <c r="Q320" s="11"/>
      <c r="R320" s="11"/>
      <c r="S320" s="11"/>
      <c r="T320" s="11"/>
      <c r="U320" s="11"/>
      <c r="V320" s="11"/>
      <c r="W320" s="11"/>
      <c r="X320" s="11"/>
      <c r="Y320" s="11"/>
      <c r="Z320" s="11"/>
    </row>
    <row r="321" spans="1:26">
      <c r="A321" s="156" t="s">
        <v>465</v>
      </c>
      <c r="B321" s="95">
        <v>0</v>
      </c>
      <c r="C321" s="95">
        <v>0</v>
      </c>
      <c r="D321" s="95">
        <v>0</v>
      </c>
      <c r="E321" s="95">
        <v>0</v>
      </c>
      <c r="F321" s="95">
        <v>0</v>
      </c>
      <c r="G321" s="190">
        <f>SUM(F322:F323)-F321</f>
        <v>0</v>
      </c>
      <c r="H321" s="11"/>
      <c r="I321" s="11"/>
      <c r="J321" s="11"/>
      <c r="K321" s="11"/>
      <c r="L321" s="11"/>
      <c r="M321" s="11"/>
      <c r="N321" s="11"/>
      <c r="O321" s="11"/>
      <c r="P321" s="11"/>
      <c r="Q321" s="11"/>
      <c r="R321" s="11"/>
      <c r="S321" s="11"/>
      <c r="T321" s="11"/>
      <c r="U321" s="11"/>
      <c r="V321" s="11"/>
      <c r="W321" s="11"/>
      <c r="X321" s="11"/>
      <c r="Y321" s="11"/>
      <c r="Z321" s="11"/>
    </row>
    <row r="322" spans="1:26">
      <c r="A322" s="156" t="s">
        <v>466</v>
      </c>
      <c r="B322" s="95">
        <v>0</v>
      </c>
      <c r="C322" s="95">
        <v>0</v>
      </c>
      <c r="D322" s="95">
        <v>0</v>
      </c>
      <c r="E322" s="95">
        <v>0</v>
      </c>
      <c r="F322" s="95">
        <v>0</v>
      </c>
      <c r="G322" s="11"/>
      <c r="H322" s="11"/>
      <c r="I322" s="11"/>
      <c r="J322" s="11"/>
      <c r="K322" s="11"/>
      <c r="L322" s="11"/>
      <c r="M322" s="11"/>
      <c r="N322" s="11"/>
      <c r="O322" s="11"/>
      <c r="P322" s="11"/>
      <c r="Q322" s="11"/>
      <c r="R322" s="11"/>
      <c r="S322" s="11"/>
      <c r="T322" s="11"/>
      <c r="U322" s="11"/>
      <c r="V322" s="11"/>
      <c r="W322" s="11"/>
      <c r="X322" s="11"/>
      <c r="Y322" s="11"/>
      <c r="Z322" s="11"/>
    </row>
    <row r="323" spans="1:26">
      <c r="A323" s="156" t="s">
        <v>467</v>
      </c>
      <c r="B323" s="95">
        <v>0</v>
      </c>
      <c r="C323" s="95">
        <v>0</v>
      </c>
      <c r="D323" s="95">
        <v>0</v>
      </c>
      <c r="E323" s="95">
        <v>0</v>
      </c>
      <c r="F323" s="95">
        <v>0</v>
      </c>
      <c r="G323" s="11"/>
      <c r="H323" s="11"/>
      <c r="I323" s="11"/>
      <c r="J323" s="11"/>
      <c r="K323" s="11"/>
      <c r="L323" s="11"/>
      <c r="M323" s="11"/>
      <c r="N323" s="11"/>
      <c r="O323" s="11"/>
      <c r="P323" s="11"/>
      <c r="Q323" s="11"/>
      <c r="R323" s="11"/>
      <c r="S323" s="11"/>
      <c r="T323" s="11"/>
      <c r="U323" s="11"/>
      <c r="V323" s="11"/>
      <c r="W323" s="11"/>
      <c r="X323" s="11"/>
      <c r="Y323" s="11"/>
      <c r="Z323" s="11"/>
    </row>
    <row r="324" spans="1:26">
      <c r="A324" s="155" t="s">
        <v>1398</v>
      </c>
      <c r="B324" s="57">
        <v>19680.636449999998</v>
      </c>
      <c r="C324" s="57">
        <v>-64.529560000000004</v>
      </c>
      <c r="D324" s="57">
        <v>0</v>
      </c>
      <c r="E324" s="57">
        <v>0</v>
      </c>
      <c r="F324" s="57">
        <v>19616.106889999999</v>
      </c>
      <c r="G324" s="663"/>
      <c r="H324" s="11"/>
      <c r="I324" s="11"/>
      <c r="J324" s="11"/>
      <c r="K324" s="11"/>
      <c r="L324" s="11"/>
      <c r="M324" s="11"/>
      <c r="N324" s="11"/>
      <c r="O324" s="11"/>
      <c r="P324" s="11"/>
      <c r="Q324" s="11"/>
      <c r="R324" s="11"/>
      <c r="S324" s="11"/>
      <c r="T324" s="11"/>
      <c r="U324" s="11"/>
      <c r="V324" s="11"/>
      <c r="W324" s="11"/>
      <c r="X324" s="11"/>
      <c r="Y324" s="11"/>
      <c r="Z324" s="11"/>
    </row>
    <row r="325" spans="1:26">
      <c r="A325" s="99" t="s">
        <v>468</v>
      </c>
      <c r="B325" s="95">
        <v>51.994879999999995</v>
      </c>
      <c r="C325" s="95">
        <v>0</v>
      </c>
      <c r="D325" s="95">
        <v>0</v>
      </c>
      <c r="E325" s="95">
        <v>0</v>
      </c>
      <c r="F325" s="95">
        <v>51.994879999999995</v>
      </c>
      <c r="G325" s="11"/>
      <c r="H325" s="11"/>
      <c r="I325" s="11"/>
      <c r="J325" s="11"/>
      <c r="K325" s="11"/>
      <c r="L325" s="11"/>
      <c r="M325" s="11"/>
      <c r="N325" s="11"/>
      <c r="O325" s="11"/>
      <c r="P325" s="11"/>
      <c r="Q325" s="11"/>
      <c r="R325" s="11"/>
      <c r="S325" s="11"/>
      <c r="T325" s="11"/>
      <c r="U325" s="11"/>
      <c r="V325" s="11"/>
      <c r="W325" s="11"/>
      <c r="X325" s="11"/>
      <c r="Y325" s="11"/>
      <c r="Z325" s="11"/>
    </row>
    <row r="326" spans="1:26">
      <c r="A326" s="69" t="s">
        <v>1121</v>
      </c>
      <c r="B326" s="57">
        <v>19732.631329999997</v>
      </c>
      <c r="C326" s="57">
        <v>-64.529560000000004</v>
      </c>
      <c r="D326" s="57">
        <v>0</v>
      </c>
      <c r="E326" s="57">
        <v>0</v>
      </c>
      <c r="F326" s="57">
        <v>19668.101770000001</v>
      </c>
      <c r="G326" s="11"/>
      <c r="H326" s="11"/>
      <c r="I326" s="11"/>
      <c r="J326" s="11"/>
      <c r="K326" s="11"/>
      <c r="L326" s="11"/>
      <c r="M326" s="11"/>
      <c r="N326" s="11"/>
      <c r="O326" s="11"/>
      <c r="P326" s="11"/>
      <c r="Q326" s="11"/>
      <c r="R326" s="11"/>
      <c r="S326" s="11"/>
      <c r="T326" s="11"/>
      <c r="U326" s="11"/>
      <c r="V326" s="11"/>
      <c r="W326" s="11"/>
      <c r="X326" s="11"/>
      <c r="Y326" s="11"/>
      <c r="Z326" s="11"/>
    </row>
    <row r="327" spans="1:26">
      <c r="A327" s="156" t="s">
        <v>469</v>
      </c>
      <c r="B327" s="95">
        <v>-26.27365</v>
      </c>
      <c r="C327" s="95">
        <v>-7.1959999999999996E-2</v>
      </c>
      <c r="D327" s="95">
        <v>0</v>
      </c>
      <c r="E327" s="95">
        <v>0</v>
      </c>
      <c r="F327" s="95">
        <v>-26.345610000000001</v>
      </c>
      <c r="G327" s="11"/>
      <c r="H327" s="11"/>
      <c r="I327" s="11"/>
      <c r="J327" s="11"/>
      <c r="K327" s="11"/>
      <c r="L327" s="11"/>
      <c r="M327" s="11"/>
      <c r="N327" s="11"/>
      <c r="O327" s="11"/>
      <c r="P327" s="11"/>
      <c r="Q327" s="11"/>
      <c r="R327" s="11"/>
      <c r="S327" s="11"/>
      <c r="T327" s="11"/>
      <c r="U327" s="11"/>
      <c r="V327" s="11"/>
      <c r="W327" s="11"/>
      <c r="X327" s="11"/>
      <c r="Y327" s="11"/>
      <c r="Z327" s="11"/>
    </row>
    <row r="328" spans="1:26">
      <c r="A328" s="155" t="s">
        <v>1399</v>
      </c>
      <c r="B328" s="57">
        <v>19706.357680000001</v>
      </c>
      <c r="C328" s="57">
        <v>-64.601519999999994</v>
      </c>
      <c r="D328" s="57">
        <v>0</v>
      </c>
      <c r="E328" s="57">
        <v>0</v>
      </c>
      <c r="F328" s="57">
        <v>19641.756160000001</v>
      </c>
      <c r="G328" s="11"/>
      <c r="H328" s="11"/>
      <c r="I328" s="11"/>
      <c r="J328" s="11"/>
      <c r="K328" s="11"/>
      <c r="L328" s="11"/>
      <c r="M328" s="11"/>
      <c r="N328" s="11"/>
      <c r="O328" s="11"/>
      <c r="P328" s="11"/>
      <c r="Q328" s="11"/>
      <c r="R328" s="11"/>
      <c r="S328" s="11"/>
      <c r="T328" s="11"/>
      <c r="U328" s="11"/>
      <c r="V328" s="11"/>
      <c r="W328" s="11"/>
      <c r="X328" s="11"/>
      <c r="Y328" s="11"/>
      <c r="Z328" s="11"/>
    </row>
    <row r="329" spans="1:26">
      <c r="A329" s="156" t="s">
        <v>470</v>
      </c>
      <c r="B329" s="95">
        <v>0</v>
      </c>
      <c r="C329" s="95">
        <v>0</v>
      </c>
      <c r="D329" s="95">
        <v>0</v>
      </c>
      <c r="E329" s="95">
        <v>0</v>
      </c>
      <c r="F329" s="95">
        <v>0</v>
      </c>
      <c r="G329" s="11"/>
      <c r="H329" s="11"/>
      <c r="I329" s="11"/>
      <c r="J329" s="11"/>
      <c r="K329" s="11"/>
      <c r="L329" s="11"/>
      <c r="M329" s="11"/>
      <c r="N329" s="11"/>
      <c r="O329" s="11"/>
      <c r="P329" s="11"/>
      <c r="Q329" s="11"/>
      <c r="R329" s="11"/>
      <c r="S329" s="11"/>
      <c r="T329" s="11"/>
      <c r="U329" s="11"/>
      <c r="V329" s="11"/>
      <c r="W329" s="11"/>
      <c r="X329" s="11"/>
      <c r="Y329" s="11"/>
      <c r="Z329" s="11"/>
    </row>
    <row r="330" spans="1:26">
      <c r="A330" s="69" t="s">
        <v>1120</v>
      </c>
      <c r="B330" s="57">
        <v>19706.357680000001</v>
      </c>
      <c r="C330" s="57">
        <v>-64.601519999999994</v>
      </c>
      <c r="D330" s="57">
        <v>0</v>
      </c>
      <c r="E330" s="57">
        <v>0</v>
      </c>
      <c r="F330" s="57">
        <v>19641.756160000001</v>
      </c>
      <c r="G330" s="11"/>
      <c r="H330" s="11"/>
      <c r="I330" s="11"/>
      <c r="J330" s="11"/>
      <c r="K330" s="11"/>
      <c r="L330" s="11"/>
      <c r="M330" s="11"/>
      <c r="N330" s="11"/>
      <c r="O330" s="11"/>
      <c r="P330" s="11"/>
      <c r="Q330" s="11"/>
      <c r="R330" s="11"/>
      <c r="S330" s="11"/>
      <c r="T330" s="11"/>
      <c r="U330" s="11"/>
      <c r="V330" s="11"/>
      <c r="W330" s="11"/>
      <c r="X330" s="11"/>
      <c r="Y330" s="11"/>
      <c r="Z330" s="11"/>
    </row>
    <row r="331" spans="1:26">
      <c r="A331" s="156" t="s">
        <v>471</v>
      </c>
      <c r="B331" s="95">
        <v>0</v>
      </c>
      <c r="C331" s="95">
        <v>0</v>
      </c>
      <c r="D331" s="95">
        <v>0</v>
      </c>
      <c r="E331" s="95">
        <v>0</v>
      </c>
      <c r="F331" s="95">
        <v>0</v>
      </c>
      <c r="G331" s="11"/>
      <c r="H331" s="11"/>
      <c r="I331" s="11"/>
      <c r="J331" s="11"/>
      <c r="K331" s="11"/>
      <c r="L331" s="11"/>
      <c r="M331" s="11"/>
      <c r="N331" s="11"/>
      <c r="O331" s="11"/>
      <c r="P331" s="11"/>
      <c r="Q331" s="11"/>
      <c r="R331" s="11"/>
      <c r="S331" s="11"/>
      <c r="T331" s="11"/>
      <c r="U331" s="11"/>
      <c r="V331" s="11"/>
      <c r="W331" s="11"/>
      <c r="X331" s="11"/>
      <c r="Y331" s="11"/>
      <c r="Z331" s="11"/>
    </row>
    <row r="332" spans="1:26">
      <c r="A332" s="69" t="s">
        <v>1119</v>
      </c>
      <c r="B332" s="158">
        <v>19706.357680000001</v>
      </c>
      <c r="C332" s="57">
        <v>-64.601519999999994</v>
      </c>
      <c r="D332" s="158">
        <v>0</v>
      </c>
      <c r="E332" s="158">
        <v>0</v>
      </c>
      <c r="F332" s="158">
        <v>19641.756160000001</v>
      </c>
      <c r="G332" s="190">
        <f>F332-SUM(B332:E332)</f>
        <v>0</v>
      </c>
      <c r="H332" s="11"/>
      <c r="I332" s="11"/>
      <c r="J332" s="11"/>
      <c r="K332" s="11"/>
      <c r="L332" s="11"/>
      <c r="M332" s="11"/>
      <c r="N332" s="11"/>
      <c r="O332" s="11"/>
      <c r="P332" s="11"/>
      <c r="Q332" s="11"/>
      <c r="R332" s="11"/>
      <c r="S332" s="11"/>
      <c r="T332" s="11"/>
      <c r="U332" s="11"/>
      <c r="V332" s="11"/>
      <c r="W332" s="11"/>
      <c r="X332" s="11"/>
      <c r="Y332" s="11"/>
      <c r="Z332" s="11"/>
    </row>
    <row r="333" spans="1:26"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c r="X333" s="11"/>
      <c r="Y333" s="11"/>
      <c r="Z333" s="11"/>
    </row>
    <row r="334" spans="1:26"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c r="X334" s="11"/>
      <c r="Y334" s="11"/>
      <c r="Z334" s="11"/>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2"/>
  <sheetViews>
    <sheetView workbookViewId="0">
      <selection activeCell="A3" sqref="A3:E3"/>
    </sheetView>
  </sheetViews>
  <sheetFormatPr defaultRowHeight="15"/>
  <cols>
    <col min="1" max="1" width="104.42578125" style="5" bestFit="1" customWidth="1"/>
    <col min="2" max="4" width="10.7109375" style="5" customWidth="1"/>
    <col min="5" max="5" width="15" style="5" customWidth="1"/>
    <col min="6" max="256" width="9.140625" style="5"/>
    <col min="257" max="257" width="104.42578125" style="5" bestFit="1" customWidth="1"/>
    <col min="258" max="260" width="10.7109375" style="5" customWidth="1"/>
    <col min="261" max="261" width="15" style="5" customWidth="1"/>
    <col min="262" max="512" width="9.140625" style="5"/>
    <col min="513" max="513" width="104.42578125" style="5" bestFit="1" customWidth="1"/>
    <col min="514" max="516" width="10.7109375" style="5" customWidth="1"/>
    <col min="517" max="517" width="15" style="5" customWidth="1"/>
    <col min="518" max="768" width="9.140625" style="5"/>
    <col min="769" max="769" width="104.42578125" style="5" bestFit="1" customWidth="1"/>
    <col min="770" max="772" width="10.7109375" style="5" customWidth="1"/>
    <col min="773" max="773" width="15" style="5" customWidth="1"/>
    <col min="774" max="1024" width="9.140625" style="5"/>
    <col min="1025" max="1025" width="104.42578125" style="5" bestFit="1" customWidth="1"/>
    <col min="1026" max="1028" width="10.7109375" style="5" customWidth="1"/>
    <col min="1029" max="1029" width="15" style="5" customWidth="1"/>
    <col min="1030" max="1280" width="9.140625" style="5"/>
    <col min="1281" max="1281" width="104.42578125" style="5" bestFit="1" customWidth="1"/>
    <col min="1282" max="1284" width="10.7109375" style="5" customWidth="1"/>
    <col min="1285" max="1285" width="15" style="5" customWidth="1"/>
    <col min="1286" max="1536" width="9.140625" style="5"/>
    <col min="1537" max="1537" width="104.42578125" style="5" bestFit="1" customWidth="1"/>
    <col min="1538" max="1540" width="10.7109375" style="5" customWidth="1"/>
    <col min="1541" max="1541" width="15" style="5" customWidth="1"/>
    <col min="1542" max="1792" width="9.140625" style="5"/>
    <col min="1793" max="1793" width="104.42578125" style="5" bestFit="1" customWidth="1"/>
    <col min="1794" max="1796" width="10.7109375" style="5" customWidth="1"/>
    <col min="1797" max="1797" width="15" style="5" customWidth="1"/>
    <col min="1798" max="2048" width="9.140625" style="5"/>
    <col min="2049" max="2049" width="104.42578125" style="5" bestFit="1" customWidth="1"/>
    <col min="2050" max="2052" width="10.7109375" style="5" customWidth="1"/>
    <col min="2053" max="2053" width="15" style="5" customWidth="1"/>
    <col min="2054" max="2304" width="9.140625" style="5"/>
    <col min="2305" max="2305" width="104.42578125" style="5" bestFit="1" customWidth="1"/>
    <col min="2306" max="2308" width="10.7109375" style="5" customWidth="1"/>
    <col min="2309" max="2309" width="15" style="5" customWidth="1"/>
    <col min="2310" max="2560" width="9.140625" style="5"/>
    <col min="2561" max="2561" width="104.42578125" style="5" bestFit="1" customWidth="1"/>
    <col min="2562" max="2564" width="10.7109375" style="5" customWidth="1"/>
    <col min="2565" max="2565" width="15" style="5" customWidth="1"/>
    <col min="2566" max="2816" width="9.140625" style="5"/>
    <col min="2817" max="2817" width="104.42578125" style="5" bestFit="1" customWidth="1"/>
    <col min="2818" max="2820" width="10.7109375" style="5" customWidth="1"/>
    <col min="2821" max="2821" width="15" style="5" customWidth="1"/>
    <col min="2822" max="3072" width="9.140625" style="5"/>
    <col min="3073" max="3073" width="104.42578125" style="5" bestFit="1" customWidth="1"/>
    <col min="3074" max="3076" width="10.7109375" style="5" customWidth="1"/>
    <col min="3077" max="3077" width="15" style="5" customWidth="1"/>
    <col min="3078" max="3328" width="9.140625" style="5"/>
    <col min="3329" max="3329" width="104.42578125" style="5" bestFit="1" customWidth="1"/>
    <col min="3330" max="3332" width="10.7109375" style="5" customWidth="1"/>
    <col min="3333" max="3333" width="15" style="5" customWidth="1"/>
    <col min="3334" max="3584" width="9.140625" style="5"/>
    <col min="3585" max="3585" width="104.42578125" style="5" bestFit="1" customWidth="1"/>
    <col min="3586" max="3588" width="10.7109375" style="5" customWidth="1"/>
    <col min="3589" max="3589" width="15" style="5" customWidth="1"/>
    <col min="3590" max="3840" width="9.140625" style="5"/>
    <col min="3841" max="3841" width="104.42578125" style="5" bestFit="1" customWidth="1"/>
    <col min="3842" max="3844" width="10.7109375" style="5" customWidth="1"/>
    <col min="3845" max="3845" width="15" style="5" customWidth="1"/>
    <col min="3846" max="4096" width="9.140625" style="5"/>
    <col min="4097" max="4097" width="104.42578125" style="5" bestFit="1" customWidth="1"/>
    <col min="4098" max="4100" width="10.7109375" style="5" customWidth="1"/>
    <col min="4101" max="4101" width="15" style="5" customWidth="1"/>
    <col min="4102" max="4352" width="9.140625" style="5"/>
    <col min="4353" max="4353" width="104.42578125" style="5" bestFit="1" customWidth="1"/>
    <col min="4354" max="4356" width="10.7109375" style="5" customWidth="1"/>
    <col min="4357" max="4357" width="15" style="5" customWidth="1"/>
    <col min="4358" max="4608" width="9.140625" style="5"/>
    <col min="4609" max="4609" width="104.42578125" style="5" bestFit="1" customWidth="1"/>
    <col min="4610" max="4612" width="10.7109375" style="5" customWidth="1"/>
    <col min="4613" max="4613" width="15" style="5" customWidth="1"/>
    <col min="4614" max="4864" width="9.140625" style="5"/>
    <col min="4865" max="4865" width="104.42578125" style="5" bestFit="1" customWidth="1"/>
    <col min="4866" max="4868" width="10.7109375" style="5" customWidth="1"/>
    <col min="4869" max="4869" width="15" style="5" customWidth="1"/>
    <col min="4870" max="5120" width="9.140625" style="5"/>
    <col min="5121" max="5121" width="104.42578125" style="5" bestFit="1" customWidth="1"/>
    <col min="5122" max="5124" width="10.7109375" style="5" customWidth="1"/>
    <col min="5125" max="5125" width="15" style="5" customWidth="1"/>
    <col min="5126" max="5376" width="9.140625" style="5"/>
    <col min="5377" max="5377" width="104.42578125" style="5" bestFit="1" customWidth="1"/>
    <col min="5378" max="5380" width="10.7109375" style="5" customWidth="1"/>
    <col min="5381" max="5381" width="15" style="5" customWidth="1"/>
    <col min="5382" max="5632" width="9.140625" style="5"/>
    <col min="5633" max="5633" width="104.42578125" style="5" bestFit="1" customWidth="1"/>
    <col min="5634" max="5636" width="10.7109375" style="5" customWidth="1"/>
    <col min="5637" max="5637" width="15" style="5" customWidth="1"/>
    <col min="5638" max="5888" width="9.140625" style="5"/>
    <col min="5889" max="5889" width="104.42578125" style="5" bestFit="1" customWidth="1"/>
    <col min="5890" max="5892" width="10.7109375" style="5" customWidth="1"/>
    <col min="5893" max="5893" width="15" style="5" customWidth="1"/>
    <col min="5894" max="6144" width="9.140625" style="5"/>
    <col min="6145" max="6145" width="104.42578125" style="5" bestFit="1" customWidth="1"/>
    <col min="6146" max="6148" width="10.7109375" style="5" customWidth="1"/>
    <col min="6149" max="6149" width="15" style="5" customWidth="1"/>
    <col min="6150" max="6400" width="9.140625" style="5"/>
    <col min="6401" max="6401" width="104.42578125" style="5" bestFit="1" customWidth="1"/>
    <col min="6402" max="6404" width="10.7109375" style="5" customWidth="1"/>
    <col min="6405" max="6405" width="15" style="5" customWidth="1"/>
    <col min="6406" max="6656" width="9.140625" style="5"/>
    <col min="6657" max="6657" width="104.42578125" style="5" bestFit="1" customWidth="1"/>
    <col min="6658" max="6660" width="10.7109375" style="5" customWidth="1"/>
    <col min="6661" max="6661" width="15" style="5" customWidth="1"/>
    <col min="6662" max="6912" width="9.140625" style="5"/>
    <col min="6913" max="6913" width="104.42578125" style="5" bestFit="1" customWidth="1"/>
    <col min="6914" max="6916" width="10.7109375" style="5" customWidth="1"/>
    <col min="6917" max="6917" width="15" style="5" customWidth="1"/>
    <col min="6918" max="7168" width="9.140625" style="5"/>
    <col min="7169" max="7169" width="104.42578125" style="5" bestFit="1" customWidth="1"/>
    <col min="7170" max="7172" width="10.7109375" style="5" customWidth="1"/>
    <col min="7173" max="7173" width="15" style="5" customWidth="1"/>
    <col min="7174" max="7424" width="9.140625" style="5"/>
    <col min="7425" max="7425" width="104.42578125" style="5" bestFit="1" customWidth="1"/>
    <col min="7426" max="7428" width="10.7109375" style="5" customWidth="1"/>
    <col min="7429" max="7429" width="15" style="5" customWidth="1"/>
    <col min="7430" max="7680" width="9.140625" style="5"/>
    <col min="7681" max="7681" width="104.42578125" style="5" bestFit="1" customWidth="1"/>
    <col min="7682" max="7684" width="10.7109375" style="5" customWidth="1"/>
    <col min="7685" max="7685" width="15" style="5" customWidth="1"/>
    <col min="7686" max="7936" width="9.140625" style="5"/>
    <col min="7937" max="7937" width="104.42578125" style="5" bestFit="1" customWidth="1"/>
    <col min="7938" max="7940" width="10.7109375" style="5" customWidth="1"/>
    <col min="7941" max="7941" width="15" style="5" customWidth="1"/>
    <col min="7942" max="8192" width="9.140625" style="5"/>
    <col min="8193" max="8193" width="104.42578125" style="5" bestFit="1" customWidth="1"/>
    <col min="8194" max="8196" width="10.7109375" style="5" customWidth="1"/>
    <col min="8197" max="8197" width="15" style="5" customWidth="1"/>
    <col min="8198" max="8448" width="9.140625" style="5"/>
    <col min="8449" max="8449" width="104.42578125" style="5" bestFit="1" customWidth="1"/>
    <col min="8450" max="8452" width="10.7109375" style="5" customWidth="1"/>
    <col min="8453" max="8453" width="15" style="5" customWidth="1"/>
    <col min="8454" max="8704" width="9.140625" style="5"/>
    <col min="8705" max="8705" width="104.42578125" style="5" bestFit="1" customWidth="1"/>
    <col min="8706" max="8708" width="10.7109375" style="5" customWidth="1"/>
    <col min="8709" max="8709" width="15" style="5" customWidth="1"/>
    <col min="8710" max="8960" width="9.140625" style="5"/>
    <col min="8961" max="8961" width="104.42578125" style="5" bestFit="1" customWidth="1"/>
    <col min="8962" max="8964" width="10.7109375" style="5" customWidth="1"/>
    <col min="8965" max="8965" width="15" style="5" customWidth="1"/>
    <col min="8966" max="9216" width="9.140625" style="5"/>
    <col min="9217" max="9217" width="104.42578125" style="5" bestFit="1" customWidth="1"/>
    <col min="9218" max="9220" width="10.7109375" style="5" customWidth="1"/>
    <col min="9221" max="9221" width="15" style="5" customWidth="1"/>
    <col min="9222" max="9472" width="9.140625" style="5"/>
    <col min="9473" max="9473" width="104.42578125" style="5" bestFit="1" customWidth="1"/>
    <col min="9474" max="9476" width="10.7109375" style="5" customWidth="1"/>
    <col min="9477" max="9477" width="15" style="5" customWidth="1"/>
    <col min="9478" max="9728" width="9.140625" style="5"/>
    <col min="9729" max="9729" width="104.42578125" style="5" bestFit="1" customWidth="1"/>
    <col min="9730" max="9732" width="10.7109375" style="5" customWidth="1"/>
    <col min="9733" max="9733" width="15" style="5" customWidth="1"/>
    <col min="9734" max="9984" width="9.140625" style="5"/>
    <col min="9985" max="9985" width="104.42578125" style="5" bestFit="1" customWidth="1"/>
    <col min="9986" max="9988" width="10.7109375" style="5" customWidth="1"/>
    <col min="9989" max="9989" width="15" style="5" customWidth="1"/>
    <col min="9990" max="10240" width="9.140625" style="5"/>
    <col min="10241" max="10241" width="104.42578125" style="5" bestFit="1" customWidth="1"/>
    <col min="10242" max="10244" width="10.7109375" style="5" customWidth="1"/>
    <col min="10245" max="10245" width="15" style="5" customWidth="1"/>
    <col min="10246" max="10496" width="9.140625" style="5"/>
    <col min="10497" max="10497" width="104.42578125" style="5" bestFit="1" customWidth="1"/>
    <col min="10498" max="10500" width="10.7109375" style="5" customWidth="1"/>
    <col min="10501" max="10501" width="15" style="5" customWidth="1"/>
    <col min="10502" max="10752" width="9.140625" style="5"/>
    <col min="10753" max="10753" width="104.42578125" style="5" bestFit="1" customWidth="1"/>
    <col min="10754" max="10756" width="10.7109375" style="5" customWidth="1"/>
    <col min="10757" max="10757" width="15" style="5" customWidth="1"/>
    <col min="10758" max="11008" width="9.140625" style="5"/>
    <col min="11009" max="11009" width="104.42578125" style="5" bestFit="1" customWidth="1"/>
    <col min="11010" max="11012" width="10.7109375" style="5" customWidth="1"/>
    <col min="11013" max="11013" width="15" style="5" customWidth="1"/>
    <col min="11014" max="11264" width="9.140625" style="5"/>
    <col min="11265" max="11265" width="104.42578125" style="5" bestFit="1" customWidth="1"/>
    <col min="11266" max="11268" width="10.7109375" style="5" customWidth="1"/>
    <col min="11269" max="11269" width="15" style="5" customWidth="1"/>
    <col min="11270" max="11520" width="9.140625" style="5"/>
    <col min="11521" max="11521" width="104.42578125" style="5" bestFit="1" customWidth="1"/>
    <col min="11522" max="11524" width="10.7109375" style="5" customWidth="1"/>
    <col min="11525" max="11525" width="15" style="5" customWidth="1"/>
    <col min="11526" max="11776" width="9.140625" style="5"/>
    <col min="11777" max="11777" width="104.42578125" style="5" bestFit="1" customWidth="1"/>
    <col min="11778" max="11780" width="10.7109375" style="5" customWidth="1"/>
    <col min="11781" max="11781" width="15" style="5" customWidth="1"/>
    <col min="11782" max="12032" width="9.140625" style="5"/>
    <col min="12033" max="12033" width="104.42578125" style="5" bestFit="1" customWidth="1"/>
    <col min="12034" max="12036" width="10.7109375" style="5" customWidth="1"/>
    <col min="12037" max="12037" width="15" style="5" customWidth="1"/>
    <col min="12038" max="12288" width="9.140625" style="5"/>
    <col min="12289" max="12289" width="104.42578125" style="5" bestFit="1" customWidth="1"/>
    <col min="12290" max="12292" width="10.7109375" style="5" customWidth="1"/>
    <col min="12293" max="12293" width="15" style="5" customWidth="1"/>
    <col min="12294" max="12544" width="9.140625" style="5"/>
    <col min="12545" max="12545" width="104.42578125" style="5" bestFit="1" customWidth="1"/>
    <col min="12546" max="12548" width="10.7109375" style="5" customWidth="1"/>
    <col min="12549" max="12549" width="15" style="5" customWidth="1"/>
    <col min="12550" max="12800" width="9.140625" style="5"/>
    <col min="12801" max="12801" width="104.42578125" style="5" bestFit="1" customWidth="1"/>
    <col min="12802" max="12804" width="10.7109375" style="5" customWidth="1"/>
    <col min="12805" max="12805" width="15" style="5" customWidth="1"/>
    <col min="12806" max="13056" width="9.140625" style="5"/>
    <col min="13057" max="13057" width="104.42578125" style="5" bestFit="1" customWidth="1"/>
    <col min="13058" max="13060" width="10.7109375" style="5" customWidth="1"/>
    <col min="13061" max="13061" width="15" style="5" customWidth="1"/>
    <col min="13062" max="13312" width="9.140625" style="5"/>
    <col min="13313" max="13313" width="104.42578125" style="5" bestFit="1" customWidth="1"/>
    <col min="13314" max="13316" width="10.7109375" style="5" customWidth="1"/>
    <col min="13317" max="13317" width="15" style="5" customWidth="1"/>
    <col min="13318" max="13568" width="9.140625" style="5"/>
    <col min="13569" max="13569" width="104.42578125" style="5" bestFit="1" customWidth="1"/>
    <col min="13570" max="13572" width="10.7109375" style="5" customWidth="1"/>
    <col min="13573" max="13573" width="15" style="5" customWidth="1"/>
    <col min="13574" max="13824" width="9.140625" style="5"/>
    <col min="13825" max="13825" width="104.42578125" style="5" bestFit="1" customWidth="1"/>
    <col min="13826" max="13828" width="10.7109375" style="5" customWidth="1"/>
    <col min="13829" max="13829" width="15" style="5" customWidth="1"/>
    <col min="13830" max="14080" width="9.140625" style="5"/>
    <col min="14081" max="14081" width="104.42578125" style="5" bestFit="1" customWidth="1"/>
    <col min="14082" max="14084" width="10.7109375" style="5" customWidth="1"/>
    <col min="14085" max="14085" width="15" style="5" customWidth="1"/>
    <col min="14086" max="14336" width="9.140625" style="5"/>
    <col min="14337" max="14337" width="104.42578125" style="5" bestFit="1" customWidth="1"/>
    <col min="14338" max="14340" width="10.7109375" style="5" customWidth="1"/>
    <col min="14341" max="14341" width="15" style="5" customWidth="1"/>
    <col min="14342" max="14592" width="9.140625" style="5"/>
    <col min="14593" max="14593" width="104.42578125" style="5" bestFit="1" customWidth="1"/>
    <col min="14594" max="14596" width="10.7109375" style="5" customWidth="1"/>
    <col min="14597" max="14597" width="15" style="5" customWidth="1"/>
    <col min="14598" max="14848" width="9.140625" style="5"/>
    <col min="14849" max="14849" width="104.42578125" style="5" bestFit="1" customWidth="1"/>
    <col min="14850" max="14852" width="10.7109375" style="5" customWidth="1"/>
    <col min="14853" max="14853" width="15" style="5" customWidth="1"/>
    <col min="14854" max="15104" width="9.140625" style="5"/>
    <col min="15105" max="15105" width="104.42578125" style="5" bestFit="1" customWidth="1"/>
    <col min="15106" max="15108" width="10.7109375" style="5" customWidth="1"/>
    <col min="15109" max="15109" width="15" style="5" customWidth="1"/>
    <col min="15110" max="15360" width="9.140625" style="5"/>
    <col min="15361" max="15361" width="104.42578125" style="5" bestFit="1" customWidth="1"/>
    <col min="15362" max="15364" width="10.7109375" style="5" customWidth="1"/>
    <col min="15365" max="15365" width="15" style="5" customWidth="1"/>
    <col min="15366" max="15616" width="9.140625" style="5"/>
    <col min="15617" max="15617" width="104.42578125" style="5" bestFit="1" customWidth="1"/>
    <col min="15618" max="15620" width="10.7109375" style="5" customWidth="1"/>
    <col min="15621" max="15621" width="15" style="5" customWidth="1"/>
    <col min="15622" max="15872" width="9.140625" style="5"/>
    <col min="15873" max="15873" width="104.42578125" style="5" bestFit="1" customWidth="1"/>
    <col min="15874" max="15876" width="10.7109375" style="5" customWidth="1"/>
    <col min="15877" max="15877" width="15" style="5" customWidth="1"/>
    <col min="15878" max="16128" width="9.140625" style="5"/>
    <col min="16129" max="16129" width="104.42578125" style="5" bestFit="1" customWidth="1"/>
    <col min="16130" max="16132" width="10.7109375" style="5" customWidth="1"/>
    <col min="16133" max="16133" width="15" style="5" customWidth="1"/>
    <col min="16134" max="16384" width="9.140625" style="5"/>
  </cols>
  <sheetData>
    <row r="1" spans="1:25" ht="30" customHeight="1">
      <c r="A1" s="724" t="s">
        <v>477</v>
      </c>
      <c r="B1" s="724"/>
      <c r="C1" s="724"/>
      <c r="D1" s="724"/>
      <c r="E1" s="724"/>
      <c r="F1" s="11"/>
      <c r="G1" s="11"/>
      <c r="H1" s="11"/>
      <c r="I1" s="11"/>
      <c r="J1" s="11"/>
      <c r="K1" s="11"/>
      <c r="L1" s="11"/>
      <c r="M1" s="11"/>
      <c r="N1" s="11"/>
      <c r="O1" s="11"/>
      <c r="P1" s="11"/>
      <c r="Q1" s="11"/>
      <c r="R1" s="11"/>
      <c r="S1" s="11"/>
      <c r="T1" s="11"/>
      <c r="U1" s="11"/>
      <c r="V1" s="11"/>
      <c r="W1" s="11"/>
      <c r="X1" s="11"/>
      <c r="Y1" s="11"/>
    </row>
    <row r="2" spans="1:25" ht="18">
      <c r="A2" s="725" t="s">
        <v>555</v>
      </c>
      <c r="B2" s="725"/>
      <c r="C2" s="725"/>
      <c r="D2" s="725"/>
      <c r="E2" s="725"/>
      <c r="F2" s="11"/>
      <c r="G2" s="11"/>
      <c r="H2" s="11"/>
      <c r="I2" s="11"/>
      <c r="J2" s="11"/>
      <c r="K2" s="11"/>
      <c r="L2" s="11"/>
      <c r="M2" s="11"/>
      <c r="N2" s="11"/>
      <c r="O2" s="11"/>
      <c r="P2" s="11"/>
      <c r="Q2" s="11"/>
      <c r="R2" s="11"/>
      <c r="S2" s="11"/>
      <c r="T2" s="11"/>
      <c r="U2" s="11"/>
      <c r="V2" s="11"/>
      <c r="W2" s="11"/>
      <c r="X2" s="11"/>
      <c r="Y2" s="11"/>
    </row>
    <row r="3" spans="1:25" ht="18">
      <c r="A3" s="725" t="s">
        <v>1569</v>
      </c>
      <c r="B3" s="725"/>
      <c r="C3" s="725"/>
      <c r="D3" s="725"/>
      <c r="E3" s="725"/>
      <c r="F3" s="11"/>
      <c r="G3" s="11"/>
      <c r="H3" s="11"/>
      <c r="I3" s="11"/>
      <c r="J3" s="11"/>
      <c r="K3" s="11"/>
      <c r="L3" s="11"/>
      <c r="M3" s="11"/>
      <c r="N3" s="11"/>
      <c r="O3" s="11"/>
      <c r="P3" s="11"/>
      <c r="Q3" s="11"/>
      <c r="R3" s="11"/>
      <c r="S3" s="11"/>
      <c r="T3" s="11"/>
      <c r="U3" s="11"/>
      <c r="V3" s="11"/>
      <c r="W3" s="11"/>
      <c r="X3" s="11"/>
      <c r="Y3" s="11"/>
    </row>
    <row r="4" spans="1:25" ht="30" customHeight="1">
      <c r="A4" s="729" t="s">
        <v>547</v>
      </c>
      <c r="B4" s="729"/>
      <c r="C4" s="729"/>
      <c r="D4" s="729"/>
      <c r="E4" s="729"/>
      <c r="F4" s="11"/>
      <c r="G4" s="11"/>
      <c r="H4" s="11"/>
      <c r="I4" s="11"/>
      <c r="J4" s="11"/>
      <c r="K4" s="11"/>
      <c r="L4" s="11"/>
      <c r="M4" s="11"/>
      <c r="N4" s="11"/>
      <c r="O4" s="11"/>
      <c r="P4" s="11"/>
      <c r="Q4" s="11"/>
      <c r="R4" s="11"/>
      <c r="S4" s="11"/>
      <c r="T4" s="11"/>
      <c r="U4" s="11"/>
      <c r="V4" s="11"/>
      <c r="W4" s="11"/>
      <c r="X4" s="11"/>
      <c r="Y4" s="11"/>
    </row>
    <row r="5" spans="1:25" ht="3.75" customHeight="1">
      <c r="A5" s="11"/>
      <c r="B5" s="178"/>
      <c r="C5" s="178"/>
      <c r="D5" s="178"/>
      <c r="E5" s="178"/>
      <c r="F5" s="11"/>
      <c r="G5" s="11"/>
      <c r="H5" s="11"/>
      <c r="I5" s="11"/>
      <c r="J5" s="11"/>
      <c r="K5" s="11"/>
      <c r="L5" s="11"/>
      <c r="M5" s="11"/>
      <c r="N5" s="11"/>
      <c r="O5" s="11"/>
      <c r="P5" s="11"/>
      <c r="Q5" s="11"/>
      <c r="R5" s="11"/>
      <c r="S5" s="11"/>
      <c r="T5" s="11"/>
      <c r="U5" s="11"/>
      <c r="V5" s="11"/>
      <c r="W5" s="11"/>
      <c r="X5" s="11"/>
      <c r="Y5" s="11"/>
    </row>
    <row r="6" spans="1:25" ht="30" customHeight="1" thickBot="1">
      <c r="A6" s="155"/>
      <c r="B6" s="236" t="s">
        <v>64</v>
      </c>
      <c r="C6" s="236" t="s">
        <v>66</v>
      </c>
      <c r="D6" s="236" t="s">
        <v>68</v>
      </c>
      <c r="E6" s="237" t="s">
        <v>554</v>
      </c>
      <c r="F6" s="11"/>
      <c r="G6" s="11"/>
      <c r="H6" s="11"/>
      <c r="I6" s="11"/>
      <c r="J6" s="11"/>
      <c r="K6" s="11"/>
      <c r="L6" s="11"/>
      <c r="M6" s="11"/>
      <c r="N6" s="11"/>
      <c r="O6" s="11"/>
      <c r="P6" s="11"/>
      <c r="Q6" s="11"/>
      <c r="R6" s="11"/>
      <c r="S6" s="11"/>
      <c r="T6" s="11"/>
      <c r="U6" s="11"/>
      <c r="V6" s="11"/>
      <c r="W6" s="11"/>
      <c r="X6" s="11"/>
      <c r="Y6" s="11"/>
    </row>
    <row r="7" spans="1:25">
      <c r="A7" s="387" t="s">
        <v>192</v>
      </c>
      <c r="B7" s="388">
        <v>2492665.9900500001</v>
      </c>
      <c r="C7" s="388">
        <v>1056370.2439900001</v>
      </c>
      <c r="D7" s="388">
        <v>342451.05624000001</v>
      </c>
      <c r="E7" s="388">
        <v>3891487.2902800003</v>
      </c>
      <c r="F7" s="190">
        <f>SUM(E8,E17,E26,E69,E75,E81,E91,E101,E107)-E7</f>
        <v>0</v>
      </c>
      <c r="G7" s="11"/>
      <c r="H7" s="11"/>
      <c r="I7" s="11"/>
      <c r="J7" s="11"/>
      <c r="K7" s="11"/>
      <c r="L7" s="11"/>
      <c r="M7" s="11"/>
      <c r="N7" s="11"/>
      <c r="O7" s="11"/>
      <c r="P7" s="11"/>
      <c r="Q7" s="11"/>
      <c r="R7" s="11"/>
      <c r="S7" s="11"/>
      <c r="T7" s="11"/>
      <c r="U7" s="11"/>
      <c r="V7" s="11"/>
      <c r="W7" s="11"/>
      <c r="X7" s="11"/>
      <c r="Y7" s="11"/>
    </row>
    <row r="8" spans="1:25">
      <c r="A8" s="187" t="s">
        <v>193</v>
      </c>
      <c r="B8" s="57">
        <v>273907.77470000001</v>
      </c>
      <c r="C8" s="57">
        <v>65645.248500000002</v>
      </c>
      <c r="D8" s="57">
        <v>24109.73461</v>
      </c>
      <c r="E8" s="57">
        <v>363662.75780999998</v>
      </c>
      <c r="F8" s="190">
        <f>SUM(E9:E16)-E8</f>
        <v>0</v>
      </c>
      <c r="G8" s="11"/>
      <c r="H8" s="11"/>
      <c r="I8" s="11"/>
      <c r="J8" s="11"/>
      <c r="K8" s="11"/>
      <c r="L8" s="11"/>
      <c r="M8" s="11"/>
      <c r="N8" s="11"/>
      <c r="O8" s="11"/>
      <c r="P8" s="11"/>
      <c r="Q8" s="11"/>
      <c r="R8" s="11"/>
      <c r="S8" s="11"/>
      <c r="T8" s="11"/>
      <c r="U8" s="11"/>
      <c r="V8" s="11"/>
      <c r="W8" s="11"/>
      <c r="X8" s="11"/>
      <c r="Y8" s="11"/>
    </row>
    <row r="9" spans="1:25">
      <c r="A9" s="58" t="s">
        <v>194</v>
      </c>
      <c r="B9" s="95">
        <v>42391.495130000003</v>
      </c>
      <c r="C9" s="95">
        <v>21033.915780000003</v>
      </c>
      <c r="D9" s="95">
        <v>2443.4503999999997</v>
      </c>
      <c r="E9" s="95">
        <v>65868.861310000008</v>
      </c>
      <c r="F9" s="11"/>
      <c r="G9" s="11"/>
      <c r="H9" s="11"/>
      <c r="I9" s="11"/>
      <c r="J9" s="11"/>
      <c r="K9" s="11"/>
      <c r="L9" s="11"/>
      <c r="M9" s="11"/>
      <c r="N9" s="11"/>
      <c r="O9" s="11"/>
      <c r="P9" s="11"/>
      <c r="Q9" s="11"/>
      <c r="R9" s="11"/>
      <c r="S9" s="11"/>
      <c r="T9" s="11"/>
      <c r="U9" s="11"/>
      <c r="V9" s="11"/>
      <c r="W9" s="11"/>
      <c r="X9" s="11"/>
      <c r="Y9" s="11"/>
    </row>
    <row r="10" spans="1:25">
      <c r="A10" s="58" t="s">
        <v>195</v>
      </c>
      <c r="B10" s="95">
        <v>85007.588390000004</v>
      </c>
      <c r="C10" s="95">
        <v>21531.989430000001</v>
      </c>
      <c r="D10" s="95">
        <v>21661.099480000001</v>
      </c>
      <c r="E10" s="95">
        <v>128200.6773</v>
      </c>
      <c r="F10" s="11"/>
      <c r="G10" s="11"/>
      <c r="H10" s="11"/>
      <c r="I10" s="11"/>
      <c r="J10" s="11"/>
      <c r="K10" s="11"/>
      <c r="L10" s="11"/>
      <c r="M10" s="11"/>
      <c r="N10" s="11"/>
      <c r="O10" s="11"/>
      <c r="P10" s="11"/>
      <c r="Q10" s="11"/>
      <c r="R10" s="11"/>
      <c r="S10" s="11"/>
      <c r="T10" s="11"/>
      <c r="U10" s="11"/>
      <c r="V10" s="11"/>
      <c r="W10" s="11"/>
      <c r="X10" s="11"/>
      <c r="Y10" s="11"/>
    </row>
    <row r="11" spans="1:25">
      <c r="A11" s="58" t="s">
        <v>196</v>
      </c>
      <c r="B11" s="95">
        <v>146508.69117999999</v>
      </c>
      <c r="C11" s="95">
        <v>23079.343290000001</v>
      </c>
      <c r="D11" s="95">
        <v>5.1847299999999992</v>
      </c>
      <c r="E11" s="95">
        <v>169593.21919999999</v>
      </c>
      <c r="F11" s="11"/>
      <c r="G11" s="11"/>
      <c r="H11" s="11"/>
      <c r="I11" s="11"/>
      <c r="J11" s="11"/>
      <c r="K11" s="11"/>
      <c r="L11" s="11"/>
      <c r="M11" s="11"/>
      <c r="N11" s="11"/>
      <c r="O11" s="11"/>
      <c r="P11" s="11"/>
      <c r="Q11" s="11"/>
      <c r="R11" s="11"/>
      <c r="S11" s="11"/>
      <c r="T11" s="11"/>
      <c r="U11" s="11"/>
      <c r="V11" s="11"/>
      <c r="W11" s="11"/>
      <c r="X11" s="11"/>
      <c r="Y11" s="11"/>
    </row>
    <row r="12" spans="1:25">
      <c r="A12" s="58" t="s">
        <v>197</v>
      </c>
      <c r="B12" s="95">
        <v>0</v>
      </c>
      <c r="C12" s="95">
        <v>0</v>
      </c>
      <c r="D12" s="95">
        <v>0</v>
      </c>
      <c r="E12" s="95">
        <v>0</v>
      </c>
      <c r="F12" s="11"/>
      <c r="G12" s="11"/>
      <c r="H12" s="11"/>
      <c r="I12" s="11"/>
      <c r="J12" s="11"/>
      <c r="K12" s="11"/>
      <c r="L12" s="11"/>
      <c r="M12" s="11"/>
      <c r="N12" s="11"/>
      <c r="O12" s="11"/>
      <c r="P12" s="11"/>
      <c r="Q12" s="11"/>
      <c r="R12" s="11"/>
      <c r="S12" s="11"/>
      <c r="T12" s="11"/>
      <c r="U12" s="11"/>
      <c r="V12" s="11"/>
      <c r="W12" s="11"/>
      <c r="X12" s="11"/>
      <c r="Y12" s="11"/>
    </row>
    <row r="13" spans="1:25">
      <c r="A13" s="58" t="s">
        <v>198</v>
      </c>
      <c r="B13" s="95">
        <v>0</v>
      </c>
      <c r="C13" s="95">
        <v>0</v>
      </c>
      <c r="D13" s="95">
        <v>0</v>
      </c>
      <c r="E13" s="95">
        <v>0</v>
      </c>
      <c r="F13" s="11"/>
      <c r="G13" s="11"/>
      <c r="H13" s="11"/>
      <c r="I13" s="11"/>
      <c r="J13" s="11"/>
      <c r="K13" s="11"/>
      <c r="L13" s="11"/>
      <c r="M13" s="11"/>
      <c r="N13" s="11"/>
      <c r="O13" s="11"/>
      <c r="P13" s="11"/>
      <c r="Q13" s="11"/>
      <c r="R13" s="11"/>
      <c r="S13" s="11"/>
      <c r="T13" s="11"/>
      <c r="U13" s="11"/>
      <c r="V13" s="11"/>
      <c r="W13" s="11"/>
      <c r="X13" s="11"/>
      <c r="Y13" s="11"/>
    </row>
    <row r="14" spans="1:25">
      <c r="A14" s="58" t="s">
        <v>199</v>
      </c>
      <c r="B14" s="95">
        <v>0</v>
      </c>
      <c r="C14" s="95">
        <v>0</v>
      </c>
      <c r="D14" s="95">
        <v>0</v>
      </c>
      <c r="E14" s="95">
        <v>0</v>
      </c>
      <c r="F14" s="11"/>
      <c r="G14" s="11"/>
      <c r="H14" s="11"/>
      <c r="I14" s="11"/>
      <c r="J14" s="11"/>
      <c r="K14" s="11"/>
      <c r="L14" s="11"/>
      <c r="M14" s="11"/>
      <c r="N14" s="11"/>
      <c r="O14" s="11"/>
      <c r="P14" s="11"/>
      <c r="Q14" s="11"/>
      <c r="R14" s="11"/>
      <c r="S14" s="11"/>
      <c r="T14" s="11"/>
      <c r="U14" s="11"/>
      <c r="V14" s="11"/>
      <c r="W14" s="11"/>
      <c r="X14" s="11"/>
      <c r="Y14" s="11"/>
    </row>
    <row r="15" spans="1:25">
      <c r="A15" s="58" t="s">
        <v>200</v>
      </c>
      <c r="B15" s="95">
        <v>0</v>
      </c>
      <c r="C15" s="95">
        <v>0</v>
      </c>
      <c r="D15" s="95">
        <v>0</v>
      </c>
      <c r="E15" s="95">
        <v>0</v>
      </c>
      <c r="F15" s="11"/>
      <c r="G15" s="11"/>
      <c r="H15" s="11"/>
      <c r="I15" s="11"/>
      <c r="J15" s="11"/>
      <c r="K15" s="11"/>
      <c r="L15" s="11"/>
      <c r="M15" s="11"/>
      <c r="N15" s="11"/>
      <c r="O15" s="11"/>
      <c r="P15" s="11"/>
      <c r="Q15" s="11"/>
      <c r="R15" s="11"/>
      <c r="S15" s="11"/>
      <c r="T15" s="11"/>
      <c r="U15" s="11"/>
      <c r="V15" s="11"/>
      <c r="W15" s="11"/>
      <c r="X15" s="11"/>
      <c r="Y15" s="11"/>
    </row>
    <row r="16" spans="1:25">
      <c r="A16" s="58" t="s">
        <v>201</v>
      </c>
      <c r="B16" s="95">
        <v>0</v>
      </c>
      <c r="C16" s="95">
        <v>0</v>
      </c>
      <c r="D16" s="95">
        <v>0</v>
      </c>
      <c r="E16" s="95">
        <v>0</v>
      </c>
      <c r="F16" s="11"/>
      <c r="G16" s="11"/>
      <c r="H16" s="11"/>
      <c r="I16" s="11"/>
      <c r="J16" s="11"/>
      <c r="K16" s="11"/>
      <c r="L16" s="11"/>
      <c r="M16" s="11"/>
      <c r="N16" s="11"/>
      <c r="O16" s="11"/>
      <c r="P16" s="11"/>
      <c r="Q16" s="11"/>
      <c r="R16" s="11"/>
      <c r="S16" s="11"/>
      <c r="T16" s="11"/>
      <c r="U16" s="11"/>
      <c r="V16" s="11"/>
      <c r="W16" s="11"/>
      <c r="X16" s="11"/>
      <c r="Y16" s="11"/>
    </row>
    <row r="17" spans="1:25">
      <c r="A17" s="187" t="s">
        <v>202</v>
      </c>
      <c r="B17" s="57">
        <v>272594.34802999999</v>
      </c>
      <c r="C17" s="57">
        <v>88971.834129999988</v>
      </c>
      <c r="D17" s="57">
        <v>30708.157649999997</v>
      </c>
      <c r="E17" s="57">
        <v>392274.33980999998</v>
      </c>
      <c r="F17" s="190">
        <f>SUM(E18:E25)-E17</f>
        <v>0</v>
      </c>
      <c r="G17" s="11"/>
      <c r="H17" s="11"/>
      <c r="I17" s="11"/>
      <c r="J17" s="11"/>
      <c r="K17" s="11"/>
      <c r="L17" s="11"/>
      <c r="M17" s="11"/>
      <c r="N17" s="11"/>
      <c r="O17" s="11"/>
      <c r="P17" s="11"/>
      <c r="Q17" s="11"/>
      <c r="R17" s="11"/>
      <c r="S17" s="11"/>
      <c r="T17" s="11"/>
      <c r="U17" s="11"/>
      <c r="V17" s="11"/>
      <c r="W17" s="11"/>
      <c r="X17" s="11"/>
      <c r="Y17" s="11"/>
    </row>
    <row r="18" spans="1:25">
      <c r="A18" s="58" t="s">
        <v>203</v>
      </c>
      <c r="B18" s="95">
        <v>0</v>
      </c>
      <c r="C18" s="95">
        <v>0</v>
      </c>
      <c r="D18" s="95">
        <v>0</v>
      </c>
      <c r="E18" s="95">
        <v>0</v>
      </c>
      <c r="F18" s="11"/>
      <c r="G18" s="11"/>
      <c r="H18" s="11"/>
      <c r="I18" s="11"/>
      <c r="J18" s="11"/>
      <c r="K18" s="11"/>
      <c r="L18" s="11"/>
      <c r="M18" s="11"/>
      <c r="N18" s="11"/>
      <c r="O18" s="11"/>
      <c r="P18" s="11"/>
      <c r="Q18" s="11"/>
      <c r="R18" s="11"/>
      <c r="S18" s="11"/>
      <c r="T18" s="11"/>
      <c r="U18" s="11"/>
      <c r="V18" s="11"/>
      <c r="W18" s="11"/>
      <c r="X18" s="11"/>
      <c r="Y18" s="11"/>
    </row>
    <row r="19" spans="1:25">
      <c r="A19" s="58" t="s">
        <v>204</v>
      </c>
      <c r="B19" s="95">
        <v>148125.86087</v>
      </c>
      <c r="C19" s="95">
        <v>49425.709630000005</v>
      </c>
      <c r="D19" s="95">
        <v>21038.546850000002</v>
      </c>
      <c r="E19" s="95">
        <v>218590.11734999999</v>
      </c>
      <c r="F19" s="11"/>
      <c r="G19" s="11"/>
      <c r="H19" s="11"/>
      <c r="I19" s="11"/>
      <c r="J19" s="11"/>
      <c r="K19" s="11"/>
      <c r="L19" s="11"/>
      <c r="M19" s="11"/>
      <c r="N19" s="11"/>
      <c r="O19" s="11"/>
      <c r="P19" s="11"/>
      <c r="Q19" s="11"/>
      <c r="R19" s="11"/>
      <c r="S19" s="11"/>
      <c r="T19" s="11"/>
      <c r="U19" s="11"/>
      <c r="V19" s="11"/>
      <c r="W19" s="11"/>
      <c r="X19" s="11"/>
      <c r="Y19" s="11"/>
    </row>
    <row r="20" spans="1:25">
      <c r="A20" s="58" t="s">
        <v>205</v>
      </c>
      <c r="B20" s="95">
        <v>0</v>
      </c>
      <c r="C20" s="95">
        <v>0</v>
      </c>
      <c r="D20" s="95">
        <v>0</v>
      </c>
      <c r="E20" s="95">
        <v>0</v>
      </c>
      <c r="F20" s="11"/>
      <c r="G20" s="11"/>
      <c r="H20" s="11"/>
      <c r="I20" s="11"/>
      <c r="J20" s="11"/>
      <c r="K20" s="11"/>
      <c r="L20" s="11"/>
      <c r="M20" s="11"/>
      <c r="N20" s="11"/>
      <c r="O20" s="11"/>
      <c r="P20" s="11"/>
      <c r="Q20" s="11"/>
      <c r="R20" s="11"/>
      <c r="S20" s="11"/>
      <c r="T20" s="11"/>
      <c r="U20" s="11"/>
      <c r="V20" s="11"/>
      <c r="W20" s="11"/>
      <c r="X20" s="11"/>
      <c r="Y20" s="11"/>
    </row>
    <row r="21" spans="1:25">
      <c r="A21" s="58" t="s">
        <v>206</v>
      </c>
      <c r="B21" s="95">
        <v>0</v>
      </c>
      <c r="C21" s="95">
        <v>0</v>
      </c>
      <c r="D21" s="95">
        <v>0</v>
      </c>
      <c r="E21" s="95">
        <v>0</v>
      </c>
      <c r="F21" s="11"/>
      <c r="G21" s="11"/>
      <c r="H21" s="11"/>
      <c r="I21" s="11"/>
      <c r="J21" s="11"/>
      <c r="K21" s="11"/>
      <c r="L21" s="11"/>
      <c r="M21" s="11"/>
      <c r="N21" s="11"/>
      <c r="O21" s="11"/>
      <c r="P21" s="11"/>
      <c r="Q21" s="11"/>
      <c r="R21" s="11"/>
      <c r="S21" s="11"/>
      <c r="T21" s="11"/>
      <c r="U21" s="11"/>
      <c r="V21" s="11"/>
      <c r="W21" s="11"/>
      <c r="X21" s="11"/>
      <c r="Y21" s="11"/>
    </row>
    <row r="22" spans="1:25">
      <c r="A22" s="58" t="s">
        <v>207</v>
      </c>
      <c r="B22" s="95">
        <v>29852.678110000001</v>
      </c>
      <c r="C22" s="95">
        <v>2535.7161299999998</v>
      </c>
      <c r="D22" s="95">
        <v>0</v>
      </c>
      <c r="E22" s="95">
        <v>32388.394239999998</v>
      </c>
      <c r="F22" s="11"/>
      <c r="G22" s="11"/>
      <c r="H22" s="11"/>
      <c r="I22" s="11"/>
      <c r="J22" s="11"/>
      <c r="K22" s="11"/>
      <c r="L22" s="11"/>
      <c r="M22" s="11"/>
      <c r="N22" s="11"/>
      <c r="O22" s="11"/>
      <c r="P22" s="11"/>
      <c r="Q22" s="11"/>
      <c r="R22" s="11"/>
      <c r="S22" s="11"/>
      <c r="T22" s="11"/>
      <c r="U22" s="11"/>
      <c r="V22" s="11"/>
      <c r="W22" s="11"/>
      <c r="X22" s="11"/>
      <c r="Y22" s="11"/>
    </row>
    <row r="23" spans="1:25">
      <c r="A23" s="58" t="s">
        <v>208</v>
      </c>
      <c r="B23" s="95">
        <v>94615.80898999999</v>
      </c>
      <c r="C23" s="95">
        <v>37010.408369999997</v>
      </c>
      <c r="D23" s="95">
        <v>9223.0108</v>
      </c>
      <c r="E23" s="95">
        <v>140849.22816</v>
      </c>
      <c r="F23" s="11"/>
      <c r="G23" s="11"/>
      <c r="H23" s="11"/>
      <c r="I23" s="11"/>
      <c r="J23" s="11"/>
      <c r="K23" s="11"/>
      <c r="L23" s="11"/>
      <c r="M23" s="11"/>
      <c r="N23" s="11"/>
      <c r="O23" s="11"/>
      <c r="P23" s="11"/>
      <c r="Q23" s="11"/>
      <c r="R23" s="11"/>
      <c r="S23" s="11"/>
      <c r="T23" s="11"/>
      <c r="U23" s="11"/>
      <c r="V23" s="11"/>
      <c r="W23" s="11"/>
      <c r="X23" s="11"/>
      <c r="Y23" s="11"/>
    </row>
    <row r="24" spans="1:25">
      <c r="A24" s="58" t="s">
        <v>209</v>
      </c>
      <c r="B24" s="95">
        <v>5.9999999999999995E-5</v>
      </c>
      <c r="C24" s="95">
        <v>0</v>
      </c>
      <c r="D24" s="95">
        <v>446.6</v>
      </c>
      <c r="E24" s="95">
        <v>446.60005999999998</v>
      </c>
      <c r="F24" s="11"/>
      <c r="G24" s="11"/>
      <c r="H24" s="11"/>
      <c r="I24" s="11"/>
      <c r="J24" s="11"/>
      <c r="K24" s="11"/>
      <c r="L24" s="11"/>
      <c r="M24" s="11"/>
      <c r="N24" s="11"/>
      <c r="O24" s="11"/>
      <c r="P24" s="11"/>
      <c r="Q24" s="11"/>
      <c r="R24" s="11"/>
      <c r="S24" s="11"/>
      <c r="T24" s="11"/>
      <c r="U24" s="11"/>
      <c r="V24" s="11"/>
      <c r="W24" s="11"/>
      <c r="X24" s="11"/>
      <c r="Y24" s="11"/>
    </row>
    <row r="25" spans="1:25">
      <c r="A25" s="58" t="s">
        <v>210</v>
      </c>
      <c r="B25" s="95">
        <v>0</v>
      </c>
      <c r="C25" s="95">
        <v>0</v>
      </c>
      <c r="D25" s="95">
        <v>0</v>
      </c>
      <c r="E25" s="95">
        <v>0</v>
      </c>
      <c r="F25" s="11"/>
      <c r="G25" s="11"/>
      <c r="H25" s="11"/>
      <c r="I25" s="11"/>
      <c r="J25" s="11"/>
      <c r="K25" s="11"/>
      <c r="L25" s="11"/>
      <c r="M25" s="11"/>
      <c r="N25" s="11"/>
      <c r="O25" s="11"/>
      <c r="P25" s="11"/>
      <c r="Q25" s="11"/>
      <c r="R25" s="11"/>
      <c r="S25" s="11"/>
      <c r="T25" s="11"/>
      <c r="U25" s="11"/>
      <c r="V25" s="11"/>
      <c r="W25" s="11"/>
      <c r="X25" s="11"/>
      <c r="Y25" s="11"/>
    </row>
    <row r="26" spans="1:25">
      <c r="A26" s="187" t="s">
        <v>211</v>
      </c>
      <c r="B26" s="57">
        <v>1740265.6611600001</v>
      </c>
      <c r="C26" s="57">
        <v>777467.66662000003</v>
      </c>
      <c r="D26" s="57">
        <v>224941.30183000001</v>
      </c>
      <c r="E26" s="57">
        <v>2742674.6296100002</v>
      </c>
      <c r="F26" s="190">
        <f>SUM(E27,E31,E35,E39,E52)-E26</f>
        <v>0</v>
      </c>
      <c r="G26" s="11"/>
      <c r="H26" s="11"/>
      <c r="I26" s="11"/>
      <c r="J26" s="11"/>
      <c r="K26" s="11"/>
      <c r="L26" s="11"/>
      <c r="M26" s="11"/>
      <c r="N26" s="11"/>
      <c r="O26" s="11"/>
      <c r="P26" s="11"/>
      <c r="Q26" s="11"/>
      <c r="R26" s="11"/>
      <c r="S26" s="11"/>
      <c r="T26" s="11"/>
      <c r="U26" s="11"/>
      <c r="V26" s="11"/>
      <c r="W26" s="11"/>
      <c r="X26" s="11"/>
      <c r="Y26" s="11"/>
    </row>
    <row r="27" spans="1:25">
      <c r="A27" s="60" t="s">
        <v>212</v>
      </c>
      <c r="B27" s="95">
        <v>1715605.7262800001</v>
      </c>
      <c r="C27" s="95">
        <v>733210.72853999992</v>
      </c>
      <c r="D27" s="95">
        <v>230796.47878</v>
      </c>
      <c r="E27" s="95">
        <v>2679612.9336000001</v>
      </c>
      <c r="F27" s="190">
        <f>SUM(E28:E30)-E27</f>
        <v>0</v>
      </c>
      <c r="G27" s="11"/>
      <c r="H27" s="11"/>
      <c r="I27" s="11"/>
      <c r="J27" s="11"/>
      <c r="K27" s="11"/>
      <c r="L27" s="11"/>
      <c r="M27" s="11"/>
      <c r="N27" s="11"/>
      <c r="O27" s="11"/>
      <c r="P27" s="11"/>
      <c r="Q27" s="11"/>
      <c r="R27" s="11"/>
      <c r="S27" s="11"/>
      <c r="T27" s="11"/>
      <c r="U27" s="11"/>
      <c r="V27" s="11"/>
      <c r="W27" s="11"/>
      <c r="X27" s="11"/>
      <c r="Y27" s="11"/>
    </row>
    <row r="28" spans="1:25">
      <c r="A28" s="58" t="s">
        <v>213</v>
      </c>
      <c r="B28" s="95">
        <v>1563960.4009100001</v>
      </c>
      <c r="C28" s="95">
        <v>552686.46802999999</v>
      </c>
      <c r="D28" s="95">
        <v>144266.18896</v>
      </c>
      <c r="E28" s="95">
        <v>2260913.0578999999</v>
      </c>
      <c r="F28" s="11"/>
      <c r="G28" s="11"/>
      <c r="H28" s="11"/>
      <c r="I28" s="11"/>
      <c r="J28" s="11"/>
      <c r="K28" s="11"/>
      <c r="L28" s="11"/>
      <c r="M28" s="11"/>
      <c r="N28" s="11"/>
      <c r="O28" s="11"/>
      <c r="P28" s="11"/>
      <c r="Q28" s="11"/>
      <c r="R28" s="11"/>
      <c r="S28" s="11"/>
      <c r="T28" s="11"/>
      <c r="U28" s="11"/>
      <c r="V28" s="11"/>
      <c r="W28" s="11"/>
      <c r="X28" s="11"/>
      <c r="Y28" s="11"/>
    </row>
    <row r="29" spans="1:25">
      <c r="A29" s="58" t="s">
        <v>214</v>
      </c>
      <c r="B29" s="95">
        <v>137199.54831000001</v>
      </c>
      <c r="C29" s="95">
        <v>176162.473</v>
      </c>
      <c r="D29" s="95">
        <v>81259.36004</v>
      </c>
      <c r="E29" s="95">
        <v>394621.38135000004</v>
      </c>
      <c r="F29" s="11"/>
      <c r="G29" s="11"/>
      <c r="H29" s="11"/>
      <c r="I29" s="11"/>
      <c r="J29" s="11"/>
      <c r="K29" s="11"/>
      <c r="L29" s="11"/>
      <c r="M29" s="11"/>
      <c r="N29" s="11"/>
      <c r="O29" s="11"/>
      <c r="P29" s="11"/>
      <c r="Q29" s="11"/>
      <c r="R29" s="11"/>
      <c r="S29" s="11"/>
      <c r="T29" s="11"/>
      <c r="U29" s="11"/>
      <c r="V29" s="11"/>
      <c r="W29" s="11"/>
      <c r="X29" s="11"/>
      <c r="Y29" s="11"/>
    </row>
    <row r="30" spans="1:25">
      <c r="A30" s="58" t="s">
        <v>215</v>
      </c>
      <c r="B30" s="95">
        <v>14445.77706</v>
      </c>
      <c r="C30" s="95">
        <v>4361.7875100000001</v>
      </c>
      <c r="D30" s="95">
        <v>5270.9297800000004</v>
      </c>
      <c r="E30" s="95">
        <v>24078.494350000001</v>
      </c>
      <c r="F30" s="11"/>
      <c r="G30" s="11"/>
      <c r="H30" s="11"/>
      <c r="I30" s="11"/>
      <c r="J30" s="11"/>
      <c r="K30" s="11"/>
      <c r="L30" s="11"/>
      <c r="M30" s="11"/>
      <c r="N30" s="11"/>
      <c r="O30" s="11"/>
      <c r="P30" s="11"/>
      <c r="Q30" s="11"/>
      <c r="R30" s="11"/>
      <c r="S30" s="11"/>
      <c r="T30" s="11"/>
      <c r="U30" s="11"/>
      <c r="V30" s="11"/>
      <c r="W30" s="11"/>
      <c r="X30" s="11"/>
      <c r="Y30" s="11"/>
    </row>
    <row r="31" spans="1:25">
      <c r="A31" s="60" t="s">
        <v>216</v>
      </c>
      <c r="B31" s="95">
        <v>191.69177999999999</v>
      </c>
      <c r="C31" s="95">
        <v>560.01217000000008</v>
      </c>
      <c r="D31" s="95">
        <v>801.91475000000003</v>
      </c>
      <c r="E31" s="95">
        <v>1553.6187</v>
      </c>
      <c r="F31" s="190">
        <f>SUM(E32:E34)-E31</f>
        <v>0</v>
      </c>
      <c r="G31" s="11"/>
      <c r="H31" s="11"/>
      <c r="I31" s="11"/>
      <c r="J31" s="11"/>
      <c r="K31" s="11"/>
      <c r="L31" s="11"/>
      <c r="M31" s="11"/>
      <c r="N31" s="11"/>
      <c r="O31" s="11"/>
      <c r="P31" s="11"/>
      <c r="Q31" s="11"/>
      <c r="R31" s="11"/>
      <c r="S31" s="11"/>
      <c r="T31" s="11"/>
      <c r="U31" s="11"/>
      <c r="V31" s="11"/>
      <c r="W31" s="11"/>
      <c r="X31" s="11"/>
      <c r="Y31" s="11"/>
    </row>
    <row r="32" spans="1:25">
      <c r="A32" s="58" t="s">
        <v>217</v>
      </c>
      <c r="B32" s="95">
        <v>191.69177999999999</v>
      </c>
      <c r="C32" s="95">
        <v>560.01217000000008</v>
      </c>
      <c r="D32" s="95">
        <v>489.17048999999997</v>
      </c>
      <c r="E32" s="95">
        <v>1240.87444</v>
      </c>
      <c r="F32" s="11"/>
      <c r="G32" s="11"/>
      <c r="H32" s="11"/>
      <c r="I32" s="11"/>
      <c r="J32" s="11"/>
      <c r="K32" s="11"/>
      <c r="L32" s="11"/>
      <c r="M32" s="11"/>
      <c r="N32" s="11"/>
      <c r="O32" s="11"/>
      <c r="P32" s="11"/>
      <c r="Q32" s="11"/>
      <c r="R32" s="11"/>
      <c r="S32" s="11"/>
      <c r="T32" s="11"/>
      <c r="U32" s="11"/>
      <c r="V32" s="11"/>
      <c r="W32" s="11"/>
      <c r="X32" s="11"/>
      <c r="Y32" s="11"/>
    </row>
    <row r="33" spans="1:25">
      <c r="A33" s="58" t="s">
        <v>218</v>
      </c>
      <c r="B33" s="95">
        <v>0</v>
      </c>
      <c r="C33" s="95">
        <v>0</v>
      </c>
      <c r="D33" s="95">
        <v>312.74426</v>
      </c>
      <c r="E33" s="95">
        <v>312.74426</v>
      </c>
      <c r="F33" s="11"/>
      <c r="G33" s="11"/>
      <c r="H33" s="11"/>
      <c r="I33" s="11"/>
      <c r="J33" s="11"/>
      <c r="K33" s="11"/>
      <c r="L33" s="11"/>
      <c r="M33" s="11"/>
      <c r="N33" s="11"/>
      <c r="O33" s="11"/>
      <c r="P33" s="11"/>
      <c r="Q33" s="11"/>
      <c r="R33" s="11"/>
      <c r="S33" s="11"/>
      <c r="T33" s="11"/>
      <c r="U33" s="11"/>
      <c r="V33" s="11"/>
      <c r="W33" s="11"/>
      <c r="X33" s="11"/>
      <c r="Y33" s="11"/>
    </row>
    <row r="34" spans="1:25">
      <c r="A34" s="58" t="s">
        <v>219</v>
      </c>
      <c r="B34" s="95">
        <v>0</v>
      </c>
      <c r="C34" s="95">
        <v>0</v>
      </c>
      <c r="D34" s="95">
        <v>0</v>
      </c>
      <c r="E34" s="95">
        <v>0</v>
      </c>
      <c r="F34" s="11"/>
      <c r="G34" s="11"/>
      <c r="H34" s="11"/>
      <c r="I34" s="11"/>
      <c r="J34" s="11"/>
      <c r="K34" s="11"/>
      <c r="L34" s="11"/>
      <c r="M34" s="11"/>
      <c r="N34" s="11"/>
      <c r="O34" s="11"/>
      <c r="P34" s="11"/>
      <c r="Q34" s="11"/>
      <c r="R34" s="11"/>
      <c r="S34" s="11"/>
      <c r="T34" s="11"/>
      <c r="U34" s="11"/>
      <c r="V34" s="11"/>
      <c r="W34" s="11"/>
      <c r="X34" s="11"/>
      <c r="Y34" s="11"/>
    </row>
    <row r="35" spans="1:25">
      <c r="A35" s="60" t="s">
        <v>220</v>
      </c>
      <c r="B35" s="95">
        <v>20278.758989999998</v>
      </c>
      <c r="C35" s="95">
        <v>17891.588489999998</v>
      </c>
      <c r="D35" s="95">
        <v>11429.97424</v>
      </c>
      <c r="E35" s="95">
        <v>49600.32172</v>
      </c>
      <c r="F35" s="190">
        <f>SUM(E36:E38)-E35</f>
        <v>0</v>
      </c>
      <c r="G35" s="11"/>
      <c r="H35" s="11"/>
      <c r="I35" s="11"/>
      <c r="J35" s="11"/>
      <c r="K35" s="11"/>
      <c r="L35" s="11"/>
      <c r="M35" s="11"/>
      <c r="N35" s="11"/>
      <c r="O35" s="11"/>
      <c r="P35" s="11"/>
      <c r="Q35" s="11"/>
      <c r="R35" s="11"/>
      <c r="S35" s="11"/>
      <c r="T35" s="11"/>
      <c r="U35" s="11"/>
      <c r="V35" s="11"/>
      <c r="W35" s="11"/>
      <c r="X35" s="11"/>
      <c r="Y35" s="11"/>
    </row>
    <row r="36" spans="1:25">
      <c r="A36" s="58" t="s">
        <v>221</v>
      </c>
      <c r="B36" s="95">
        <v>19013.362160000001</v>
      </c>
      <c r="C36" s="95">
        <v>16852.324510000002</v>
      </c>
      <c r="D36" s="95">
        <v>11413.18267</v>
      </c>
      <c r="E36" s="95">
        <v>47278.869340000005</v>
      </c>
      <c r="F36" s="11"/>
      <c r="G36" s="11"/>
      <c r="H36" s="11"/>
      <c r="I36" s="11"/>
      <c r="J36" s="11"/>
      <c r="K36" s="11"/>
      <c r="L36" s="11"/>
      <c r="M36" s="11"/>
      <c r="N36" s="11"/>
      <c r="O36" s="11"/>
      <c r="P36" s="11"/>
      <c r="Q36" s="11"/>
      <c r="R36" s="11"/>
      <c r="S36" s="11"/>
      <c r="T36" s="11"/>
      <c r="U36" s="11"/>
      <c r="V36" s="11"/>
      <c r="W36" s="11"/>
      <c r="X36" s="11"/>
      <c r="Y36" s="11"/>
    </row>
    <row r="37" spans="1:25">
      <c r="A37" s="58" t="s">
        <v>222</v>
      </c>
      <c r="B37" s="95">
        <v>1265.3968300000001</v>
      </c>
      <c r="C37" s="95">
        <v>1039.2639799999999</v>
      </c>
      <c r="D37" s="95">
        <v>16.79157</v>
      </c>
      <c r="E37" s="95">
        <v>2321.4523799999997</v>
      </c>
      <c r="F37" s="11"/>
      <c r="G37" s="11"/>
      <c r="H37" s="11"/>
      <c r="I37" s="11"/>
      <c r="J37" s="11"/>
      <c r="K37" s="11"/>
      <c r="L37" s="11"/>
      <c r="M37" s="11"/>
      <c r="N37" s="11"/>
      <c r="O37" s="11"/>
      <c r="P37" s="11"/>
      <c r="Q37" s="11"/>
      <c r="R37" s="11"/>
      <c r="S37" s="11"/>
      <c r="T37" s="11"/>
      <c r="U37" s="11"/>
      <c r="V37" s="11"/>
      <c r="W37" s="11"/>
      <c r="X37" s="11"/>
      <c r="Y37" s="11"/>
    </row>
    <row r="38" spans="1:25">
      <c r="A38" s="58" t="s">
        <v>223</v>
      </c>
      <c r="B38" s="95">
        <v>0</v>
      </c>
      <c r="C38" s="95">
        <v>0</v>
      </c>
      <c r="D38" s="95">
        <v>0</v>
      </c>
      <c r="E38" s="95">
        <v>0</v>
      </c>
      <c r="F38" s="11"/>
      <c r="G38" s="11"/>
      <c r="H38" s="11"/>
      <c r="I38" s="11"/>
      <c r="J38" s="11"/>
      <c r="K38" s="11"/>
      <c r="L38" s="11"/>
      <c r="M38" s="11"/>
      <c r="N38" s="11"/>
      <c r="O38" s="11"/>
      <c r="P38" s="11"/>
      <c r="Q38" s="11"/>
      <c r="R38" s="11"/>
      <c r="S38" s="11"/>
      <c r="T38" s="11"/>
      <c r="U38" s="11"/>
      <c r="V38" s="11"/>
      <c r="W38" s="11"/>
      <c r="X38" s="11"/>
      <c r="Y38" s="11"/>
    </row>
    <row r="39" spans="1:25">
      <c r="A39" s="60" t="s">
        <v>224</v>
      </c>
      <c r="B39" s="95">
        <v>86937.694610000006</v>
      </c>
      <c r="C39" s="95">
        <v>54364.313609999997</v>
      </c>
      <c r="D39" s="95">
        <v>10218.661310000001</v>
      </c>
      <c r="E39" s="95">
        <v>151520.66953000001</v>
      </c>
      <c r="F39" s="190">
        <f>SUM(E40:E51)-E39</f>
        <v>0</v>
      </c>
      <c r="G39" s="11"/>
      <c r="H39" s="11"/>
      <c r="I39" s="11"/>
      <c r="J39" s="11"/>
      <c r="K39" s="11"/>
      <c r="L39" s="11"/>
      <c r="M39" s="11"/>
      <c r="N39" s="11"/>
      <c r="O39" s="11"/>
      <c r="P39" s="11"/>
      <c r="Q39" s="11"/>
      <c r="R39" s="11"/>
      <c r="S39" s="11"/>
      <c r="T39" s="11"/>
      <c r="U39" s="11"/>
      <c r="V39" s="11"/>
      <c r="W39" s="11"/>
      <c r="X39" s="11"/>
      <c r="Y39" s="11"/>
    </row>
    <row r="40" spans="1:25">
      <c r="A40" s="58" t="s">
        <v>225</v>
      </c>
      <c r="B40" s="95">
        <v>24044.769399999997</v>
      </c>
      <c r="C40" s="95">
        <v>11528.250599999999</v>
      </c>
      <c r="D40" s="95">
        <v>961.93580000000009</v>
      </c>
      <c r="E40" s="95">
        <v>36534.955799999996</v>
      </c>
      <c r="F40" s="11"/>
      <c r="G40" s="11"/>
      <c r="H40" s="11"/>
      <c r="I40" s="11"/>
      <c r="J40" s="11"/>
      <c r="K40" s="11"/>
      <c r="L40" s="11"/>
      <c r="M40" s="11"/>
      <c r="N40" s="11"/>
      <c r="O40" s="11"/>
      <c r="P40" s="11"/>
      <c r="Q40" s="11"/>
      <c r="R40" s="11"/>
      <c r="S40" s="11"/>
      <c r="T40" s="11"/>
      <c r="U40" s="11"/>
      <c r="V40" s="11"/>
      <c r="W40" s="11"/>
      <c r="X40" s="11"/>
      <c r="Y40" s="11"/>
    </row>
    <row r="41" spans="1:25">
      <c r="A41" s="58" t="s">
        <v>226</v>
      </c>
      <c r="B41" s="95">
        <v>4206.27603</v>
      </c>
      <c r="C41" s="95">
        <v>7553.3555700000006</v>
      </c>
      <c r="D41" s="95">
        <v>943.428</v>
      </c>
      <c r="E41" s="95">
        <v>12703.059600000001</v>
      </c>
      <c r="F41" s="11"/>
      <c r="G41" s="11"/>
      <c r="H41" s="11"/>
      <c r="I41" s="11"/>
      <c r="J41" s="11"/>
      <c r="K41" s="11"/>
      <c r="L41" s="11"/>
      <c r="M41" s="11"/>
      <c r="N41" s="11"/>
      <c r="O41" s="11"/>
      <c r="P41" s="11"/>
      <c r="Q41" s="11"/>
      <c r="R41" s="11"/>
      <c r="S41" s="11"/>
      <c r="T41" s="11"/>
      <c r="U41" s="11"/>
      <c r="V41" s="11"/>
      <c r="W41" s="11"/>
      <c r="X41" s="11"/>
      <c r="Y41" s="11"/>
    </row>
    <row r="42" spans="1:25">
      <c r="A42" s="58" t="s">
        <v>227</v>
      </c>
      <c r="B42" s="95">
        <v>0.41831000000000002</v>
      </c>
      <c r="C42" s="95">
        <v>5.5067899999999996</v>
      </c>
      <c r="D42" s="95">
        <v>0</v>
      </c>
      <c r="E42" s="95">
        <v>5.9251000000000005</v>
      </c>
      <c r="F42" s="11"/>
      <c r="G42" s="11"/>
      <c r="H42" s="11"/>
      <c r="I42" s="11"/>
      <c r="J42" s="11"/>
      <c r="K42" s="11"/>
      <c r="L42" s="11"/>
      <c r="M42" s="11"/>
      <c r="N42" s="11"/>
      <c r="O42" s="11"/>
      <c r="P42" s="11"/>
      <c r="Q42" s="11"/>
      <c r="R42" s="11"/>
      <c r="S42" s="11"/>
      <c r="T42" s="11"/>
      <c r="U42" s="11"/>
      <c r="V42" s="11"/>
      <c r="W42" s="11"/>
      <c r="X42" s="11"/>
      <c r="Y42" s="11"/>
    </row>
    <row r="43" spans="1:25">
      <c r="A43" s="58" t="s">
        <v>228</v>
      </c>
      <c r="B43" s="95">
        <v>0</v>
      </c>
      <c r="C43" s="95">
        <v>0</v>
      </c>
      <c r="D43" s="95">
        <v>0</v>
      </c>
      <c r="E43" s="95">
        <v>0</v>
      </c>
      <c r="F43" s="11"/>
      <c r="G43" s="11"/>
      <c r="H43" s="11"/>
      <c r="I43" s="11"/>
      <c r="J43" s="11"/>
      <c r="K43" s="11"/>
      <c r="L43" s="11"/>
      <c r="M43" s="11"/>
      <c r="N43" s="11"/>
      <c r="O43" s="11"/>
      <c r="P43" s="11"/>
      <c r="Q43" s="11"/>
      <c r="R43" s="11"/>
      <c r="S43" s="11"/>
      <c r="T43" s="11"/>
      <c r="U43" s="11"/>
      <c r="V43" s="11"/>
      <c r="W43" s="11"/>
      <c r="X43" s="11"/>
      <c r="Y43" s="11"/>
    </row>
    <row r="44" spans="1:25">
      <c r="A44" s="58" t="s">
        <v>229</v>
      </c>
      <c r="B44" s="95">
        <v>0</v>
      </c>
      <c r="C44" s="95">
        <v>0</v>
      </c>
      <c r="D44" s="95">
        <v>0</v>
      </c>
      <c r="E44" s="95">
        <v>0</v>
      </c>
      <c r="F44" s="11"/>
      <c r="G44" s="11"/>
      <c r="H44" s="11"/>
      <c r="I44" s="11"/>
      <c r="J44" s="11"/>
      <c r="K44" s="11"/>
      <c r="L44" s="11"/>
      <c r="M44" s="11"/>
      <c r="N44" s="11"/>
      <c r="O44" s="11"/>
      <c r="P44" s="11"/>
      <c r="Q44" s="11"/>
      <c r="R44" s="11"/>
      <c r="S44" s="11"/>
      <c r="T44" s="11"/>
      <c r="U44" s="11"/>
      <c r="V44" s="11"/>
      <c r="W44" s="11"/>
      <c r="X44" s="11"/>
      <c r="Y44" s="11"/>
    </row>
    <row r="45" spans="1:25">
      <c r="A45" s="58" t="s">
        <v>230</v>
      </c>
      <c r="B45" s="95">
        <v>0</v>
      </c>
      <c r="C45" s="95">
        <v>0</v>
      </c>
      <c r="D45" s="95">
        <v>0</v>
      </c>
      <c r="E45" s="95">
        <v>0</v>
      </c>
      <c r="F45" s="11"/>
      <c r="G45" s="11"/>
      <c r="H45" s="11"/>
      <c r="I45" s="11"/>
      <c r="J45" s="11"/>
      <c r="K45" s="11"/>
      <c r="L45" s="11"/>
      <c r="M45" s="11"/>
      <c r="N45" s="11"/>
      <c r="O45" s="11"/>
      <c r="P45" s="11"/>
      <c r="Q45" s="11"/>
      <c r="R45" s="11"/>
      <c r="S45" s="11"/>
      <c r="T45" s="11"/>
      <c r="U45" s="11"/>
      <c r="V45" s="11"/>
      <c r="W45" s="11"/>
      <c r="X45" s="11"/>
      <c r="Y45" s="11"/>
    </row>
    <row r="46" spans="1:25">
      <c r="A46" s="58" t="s">
        <v>1351</v>
      </c>
      <c r="B46" s="95">
        <v>52001.959689999996</v>
      </c>
      <c r="C46" s="95">
        <v>24955.538210000002</v>
      </c>
      <c r="D46" s="95">
        <v>3518.39536</v>
      </c>
      <c r="E46" s="95">
        <v>80475.893260000012</v>
      </c>
      <c r="F46" s="11"/>
      <c r="G46" s="11"/>
      <c r="H46" s="11"/>
      <c r="I46" s="11"/>
      <c r="J46" s="11"/>
      <c r="K46" s="11"/>
      <c r="L46" s="11"/>
      <c r="M46" s="11"/>
      <c r="N46" s="11"/>
      <c r="O46" s="11"/>
      <c r="P46" s="11"/>
      <c r="Q46" s="11"/>
      <c r="R46" s="11"/>
      <c r="S46" s="11"/>
      <c r="T46" s="11"/>
      <c r="U46" s="11"/>
      <c r="V46" s="11"/>
      <c r="W46" s="11"/>
      <c r="X46" s="11"/>
      <c r="Y46" s="11"/>
    </row>
    <row r="47" spans="1:25">
      <c r="A47" s="58" t="s">
        <v>1352</v>
      </c>
      <c r="B47" s="95">
        <v>6684.2711799999997</v>
      </c>
      <c r="C47" s="95">
        <v>10321.66244</v>
      </c>
      <c r="D47" s="95">
        <v>4794.9021500000008</v>
      </c>
      <c r="E47" s="95">
        <v>21800.835769999998</v>
      </c>
      <c r="F47" s="11"/>
      <c r="G47" s="11"/>
      <c r="H47" s="11"/>
      <c r="I47" s="11"/>
      <c r="J47" s="11"/>
      <c r="K47" s="11"/>
      <c r="L47" s="11"/>
      <c r="M47" s="11"/>
      <c r="N47" s="11"/>
      <c r="O47" s="11"/>
      <c r="P47" s="11"/>
      <c r="Q47" s="11"/>
      <c r="R47" s="11"/>
      <c r="S47" s="11"/>
      <c r="T47" s="11"/>
      <c r="U47" s="11"/>
      <c r="V47" s="11"/>
      <c r="W47" s="11"/>
      <c r="X47" s="11"/>
      <c r="Y47" s="11"/>
    </row>
    <row r="48" spans="1:25">
      <c r="A48" s="58" t="s">
        <v>1357</v>
      </c>
      <c r="B48" s="95">
        <v>0</v>
      </c>
      <c r="C48" s="95">
        <v>0</v>
      </c>
      <c r="D48" s="95">
        <v>0</v>
      </c>
      <c r="E48" s="95">
        <v>0</v>
      </c>
      <c r="F48" s="11"/>
      <c r="G48" s="11"/>
      <c r="H48" s="11"/>
      <c r="I48" s="11"/>
      <c r="J48" s="11"/>
      <c r="K48" s="11"/>
      <c r="L48" s="11"/>
      <c r="M48" s="11"/>
      <c r="N48" s="11"/>
      <c r="O48" s="11"/>
      <c r="P48" s="11"/>
      <c r="Q48" s="11"/>
      <c r="R48" s="11"/>
      <c r="S48" s="11"/>
      <c r="T48" s="11"/>
      <c r="U48" s="11"/>
      <c r="V48" s="11"/>
      <c r="W48" s="11"/>
      <c r="X48" s="11"/>
      <c r="Y48" s="11"/>
    </row>
    <row r="49" spans="1:25">
      <c r="A49" s="58" t="s">
        <v>1358</v>
      </c>
      <c r="B49" s="95">
        <v>0</v>
      </c>
      <c r="C49" s="95">
        <v>0</v>
      </c>
      <c r="D49" s="95">
        <v>0</v>
      </c>
      <c r="E49" s="95">
        <v>0</v>
      </c>
      <c r="F49" s="11"/>
      <c r="G49" s="11"/>
      <c r="H49" s="11"/>
      <c r="I49" s="11"/>
      <c r="J49" s="11"/>
      <c r="K49" s="11"/>
      <c r="L49" s="11"/>
      <c r="M49" s="11"/>
      <c r="N49" s="11"/>
      <c r="O49" s="11"/>
      <c r="P49" s="11"/>
      <c r="Q49" s="11"/>
      <c r="R49" s="11"/>
      <c r="S49" s="11"/>
      <c r="T49" s="11"/>
      <c r="U49" s="11"/>
      <c r="V49" s="11"/>
      <c r="W49" s="11"/>
      <c r="X49" s="11"/>
      <c r="Y49" s="11"/>
    </row>
    <row r="50" spans="1:25">
      <c r="A50" s="58" t="s">
        <v>1376</v>
      </c>
      <c r="B50" s="95">
        <v>0</v>
      </c>
      <c r="C50" s="95">
        <v>0</v>
      </c>
      <c r="D50" s="95">
        <v>0</v>
      </c>
      <c r="E50" s="95">
        <v>0</v>
      </c>
      <c r="F50" s="11"/>
      <c r="G50" s="11"/>
      <c r="H50" s="11"/>
      <c r="I50" s="11"/>
      <c r="J50" s="11"/>
      <c r="K50" s="11"/>
      <c r="L50" s="11"/>
      <c r="M50" s="11"/>
      <c r="N50" s="11"/>
      <c r="O50" s="11"/>
      <c r="P50" s="11"/>
      <c r="Q50" s="11"/>
      <c r="R50" s="11"/>
      <c r="S50" s="11"/>
      <c r="T50" s="11"/>
      <c r="U50" s="11"/>
      <c r="V50" s="11"/>
      <c r="W50" s="11"/>
      <c r="X50" s="11"/>
      <c r="Y50" s="11"/>
    </row>
    <row r="51" spans="1:25">
      <c r="A51" s="58" t="s">
        <v>1397</v>
      </c>
      <c r="B51" s="95">
        <v>0</v>
      </c>
      <c r="C51" s="95">
        <v>0</v>
      </c>
      <c r="D51" s="95">
        <v>0</v>
      </c>
      <c r="E51" s="95">
        <v>0</v>
      </c>
      <c r="F51" s="11"/>
      <c r="G51" s="11"/>
      <c r="H51" s="11"/>
      <c r="I51" s="11"/>
      <c r="J51" s="11"/>
      <c r="K51" s="11"/>
      <c r="L51" s="11"/>
      <c r="M51" s="11"/>
      <c r="N51" s="11"/>
      <c r="O51" s="11"/>
      <c r="P51" s="11"/>
      <c r="Q51" s="11"/>
      <c r="R51" s="11"/>
      <c r="S51" s="11"/>
      <c r="T51" s="11"/>
      <c r="U51" s="11"/>
      <c r="V51" s="11"/>
      <c r="W51" s="11"/>
      <c r="X51" s="11"/>
      <c r="Y51" s="11"/>
    </row>
    <row r="52" spans="1:25">
      <c r="A52" s="60" t="s">
        <v>231</v>
      </c>
      <c r="B52" s="95">
        <v>-82748.210500000001</v>
      </c>
      <c r="C52" s="95">
        <v>-28558.976190000001</v>
      </c>
      <c r="D52" s="95">
        <v>-28305.72725</v>
      </c>
      <c r="E52" s="95">
        <v>-139612.91394</v>
      </c>
      <c r="F52" s="190">
        <f>SUM(E53:E68)-E52</f>
        <v>0</v>
      </c>
      <c r="G52" s="11"/>
      <c r="H52" s="11"/>
      <c r="I52" s="11"/>
      <c r="J52" s="11"/>
      <c r="K52" s="11"/>
      <c r="L52" s="11"/>
      <c r="M52" s="11"/>
      <c r="N52" s="11"/>
      <c r="O52" s="11"/>
      <c r="P52" s="11"/>
      <c r="Q52" s="11"/>
      <c r="R52" s="11"/>
      <c r="S52" s="11"/>
      <c r="T52" s="11"/>
      <c r="U52" s="11"/>
      <c r="V52" s="11"/>
      <c r="W52" s="11"/>
      <c r="X52" s="11"/>
      <c r="Y52" s="11"/>
    </row>
    <row r="53" spans="1:25">
      <c r="A53" s="61" t="s">
        <v>1438</v>
      </c>
      <c r="B53" s="95">
        <v>-5399.5367200000001</v>
      </c>
      <c r="C53" s="95">
        <v>-2460.8400200000001</v>
      </c>
      <c r="D53" s="95">
        <v>-453.04147999999998</v>
      </c>
      <c r="E53" s="95">
        <v>-8313.4182199999996</v>
      </c>
      <c r="F53" s="11"/>
      <c r="G53" s="11"/>
      <c r="H53" s="11"/>
      <c r="I53" s="11"/>
      <c r="J53" s="11"/>
      <c r="K53" s="11"/>
      <c r="L53" s="11"/>
      <c r="M53" s="11"/>
      <c r="N53" s="11"/>
      <c r="O53" s="11"/>
      <c r="P53" s="11"/>
      <c r="Q53" s="11"/>
      <c r="R53" s="11"/>
      <c r="S53" s="11"/>
      <c r="T53" s="11"/>
      <c r="U53" s="11"/>
      <c r="V53" s="11"/>
      <c r="W53" s="11"/>
      <c r="X53" s="11"/>
      <c r="Y53" s="11"/>
    </row>
    <row r="54" spans="1:25">
      <c r="A54" s="671" t="s">
        <v>1530</v>
      </c>
      <c r="B54" s="95">
        <v>-338.52926000000002</v>
      </c>
      <c r="C54" s="95">
        <v>-679.36067000000003</v>
      </c>
      <c r="D54" s="95">
        <v>-3523.0443</v>
      </c>
      <c r="E54" s="95">
        <v>-4540.9342300000008</v>
      </c>
      <c r="F54" s="11"/>
      <c r="G54" s="11"/>
      <c r="H54" s="11"/>
      <c r="I54" s="11"/>
      <c r="J54" s="11"/>
      <c r="K54" s="11"/>
      <c r="L54" s="11"/>
      <c r="M54" s="11"/>
      <c r="N54" s="11"/>
      <c r="O54" s="11"/>
      <c r="P54" s="11"/>
      <c r="Q54" s="11"/>
      <c r="R54" s="11"/>
      <c r="S54" s="11"/>
      <c r="T54" s="11"/>
      <c r="U54" s="11"/>
      <c r="V54" s="11"/>
      <c r="W54" s="11"/>
      <c r="X54" s="11"/>
      <c r="Y54" s="11"/>
    </row>
    <row r="55" spans="1:25">
      <c r="A55" s="58" t="s">
        <v>1439</v>
      </c>
      <c r="B55" s="95">
        <v>-70.507990000000007</v>
      </c>
      <c r="C55" s="95">
        <v>-14.000299999999999</v>
      </c>
      <c r="D55" s="95">
        <v>-20.63984</v>
      </c>
      <c r="E55" s="95">
        <v>-105.14813000000001</v>
      </c>
      <c r="F55" s="11"/>
      <c r="G55" s="11"/>
      <c r="H55" s="11"/>
      <c r="I55" s="11"/>
      <c r="J55" s="11"/>
      <c r="K55" s="11"/>
      <c r="L55" s="11"/>
      <c r="M55" s="11"/>
      <c r="N55" s="11"/>
      <c r="O55" s="11"/>
      <c r="P55" s="11"/>
      <c r="Q55" s="11"/>
      <c r="R55" s="11"/>
      <c r="S55" s="11"/>
      <c r="T55" s="11"/>
      <c r="U55" s="11"/>
      <c r="V55" s="11"/>
      <c r="W55" s="11"/>
      <c r="X55" s="11"/>
      <c r="Y55" s="11"/>
    </row>
    <row r="56" spans="1:25">
      <c r="A56" s="671" t="s">
        <v>1531</v>
      </c>
      <c r="B56" s="95">
        <v>0</v>
      </c>
      <c r="C56" s="95">
        <v>0</v>
      </c>
      <c r="D56" s="95">
        <v>-156.37213</v>
      </c>
      <c r="E56" s="95">
        <v>-156.37213</v>
      </c>
      <c r="F56" s="11"/>
      <c r="G56" s="11"/>
      <c r="H56" s="11"/>
      <c r="I56" s="11"/>
      <c r="J56" s="11"/>
      <c r="K56" s="11"/>
      <c r="L56" s="11"/>
      <c r="M56" s="11"/>
      <c r="N56" s="11"/>
      <c r="O56" s="11"/>
      <c r="P56" s="11"/>
      <c r="Q56" s="11"/>
      <c r="R56" s="11"/>
      <c r="S56" s="11"/>
      <c r="T56" s="11"/>
      <c r="U56" s="11"/>
      <c r="V56" s="11"/>
      <c r="W56" s="11"/>
      <c r="X56" s="11"/>
      <c r="Y56" s="11"/>
    </row>
    <row r="57" spans="1:25">
      <c r="A57" s="58" t="s">
        <v>1440</v>
      </c>
      <c r="B57" s="664">
        <v>-53660.664079999995</v>
      </c>
      <c r="C57" s="664">
        <v>-13013.65677</v>
      </c>
      <c r="D57" s="664">
        <v>-15915.561230000001</v>
      </c>
      <c r="E57" s="664">
        <v>-82589.882079999996</v>
      </c>
      <c r="F57" s="11"/>
      <c r="G57" s="11"/>
      <c r="H57" s="11"/>
      <c r="I57" s="11"/>
      <c r="J57" s="11"/>
      <c r="K57" s="11"/>
      <c r="L57" s="11"/>
      <c r="M57" s="11"/>
      <c r="N57" s="11"/>
      <c r="O57" s="11"/>
      <c r="P57" s="11"/>
      <c r="Q57" s="11"/>
      <c r="R57" s="11"/>
      <c r="S57" s="11"/>
      <c r="T57" s="11"/>
      <c r="U57" s="11"/>
      <c r="V57" s="11"/>
      <c r="W57" s="11"/>
      <c r="X57" s="11"/>
      <c r="Y57" s="11"/>
    </row>
    <row r="58" spans="1:25">
      <c r="A58" s="58" t="s">
        <v>232</v>
      </c>
      <c r="B58" s="664">
        <v>-9687.5616199999986</v>
      </c>
      <c r="C58" s="664">
        <v>-8449.4864399999988</v>
      </c>
      <c r="D58" s="664">
        <v>-7586.8377699999992</v>
      </c>
      <c r="E58" s="664">
        <v>-25723.885829999999</v>
      </c>
      <c r="F58" s="11"/>
      <c r="G58" s="11"/>
      <c r="H58" s="11"/>
      <c r="I58" s="11"/>
      <c r="J58" s="11"/>
      <c r="K58" s="11"/>
      <c r="L58" s="11"/>
      <c r="M58" s="11"/>
      <c r="N58" s="11"/>
      <c r="O58" s="11"/>
      <c r="P58" s="11"/>
      <c r="Q58" s="11"/>
      <c r="R58" s="11"/>
      <c r="S58" s="11"/>
      <c r="T58" s="11"/>
      <c r="U58" s="11"/>
      <c r="V58" s="11"/>
      <c r="W58" s="11"/>
      <c r="X58" s="11"/>
      <c r="Y58" s="11"/>
    </row>
    <row r="59" spans="1:25">
      <c r="A59" s="61" t="s">
        <v>233</v>
      </c>
      <c r="B59" s="664">
        <v>-12860.284519999999</v>
      </c>
      <c r="C59" s="664">
        <v>-3422</v>
      </c>
      <c r="D59" s="664">
        <v>-400.75099999999998</v>
      </c>
      <c r="E59" s="664">
        <v>-16683.035520000001</v>
      </c>
      <c r="F59" s="11"/>
      <c r="G59" s="11"/>
      <c r="H59" s="61"/>
      <c r="I59" s="61"/>
      <c r="J59" s="61"/>
      <c r="K59" s="61"/>
      <c r="L59" s="61"/>
      <c r="M59" s="61"/>
      <c r="N59" s="61"/>
      <c r="O59" s="61"/>
      <c r="P59" s="11"/>
      <c r="Q59" s="11"/>
      <c r="R59" s="11"/>
      <c r="S59" s="11"/>
      <c r="T59" s="11"/>
      <c r="U59" s="11"/>
      <c r="V59" s="11"/>
      <c r="W59" s="11"/>
      <c r="X59" s="11"/>
      <c r="Y59" s="11"/>
    </row>
    <row r="60" spans="1:25">
      <c r="A60" s="671" t="s">
        <v>234</v>
      </c>
      <c r="B60" s="664">
        <v>-98.427899999999994</v>
      </c>
      <c r="C60" s="664">
        <v>0</v>
      </c>
      <c r="D60" s="664">
        <v>0</v>
      </c>
      <c r="E60" s="664">
        <v>-98.427899999999994</v>
      </c>
      <c r="F60" s="11"/>
      <c r="G60" s="11"/>
      <c r="H60" s="61"/>
      <c r="I60" s="61"/>
      <c r="J60" s="61"/>
      <c r="K60" s="61"/>
      <c r="L60" s="61"/>
      <c r="M60" s="61"/>
      <c r="N60" s="61"/>
      <c r="O60" s="61"/>
      <c r="P60" s="11"/>
      <c r="Q60" s="11"/>
      <c r="R60" s="11"/>
      <c r="S60" s="11"/>
      <c r="T60" s="11"/>
      <c r="U60" s="11"/>
      <c r="V60" s="11"/>
      <c r="W60" s="11"/>
      <c r="X60" s="11"/>
      <c r="Y60" s="11"/>
    </row>
    <row r="61" spans="1:25">
      <c r="A61" s="58" t="s">
        <v>235</v>
      </c>
      <c r="B61" s="664">
        <v>-632.69841000000008</v>
      </c>
      <c r="C61" s="664">
        <v>-519.63198999999997</v>
      </c>
      <c r="D61" s="664">
        <v>-8.3958300000000001</v>
      </c>
      <c r="E61" s="664">
        <v>-1160.72623</v>
      </c>
      <c r="F61" s="11"/>
      <c r="G61" s="11"/>
      <c r="H61" s="61"/>
      <c r="I61" s="61"/>
      <c r="J61" s="61"/>
      <c r="K61" s="61"/>
      <c r="L61" s="61"/>
      <c r="M61" s="61"/>
      <c r="N61" s="61"/>
      <c r="O61" s="61"/>
      <c r="P61" s="11"/>
      <c r="Q61" s="11"/>
      <c r="R61" s="11"/>
      <c r="S61" s="11"/>
      <c r="T61" s="11"/>
      <c r="U61" s="11"/>
      <c r="V61" s="11"/>
      <c r="W61" s="11"/>
      <c r="X61" s="11"/>
      <c r="Y61" s="11"/>
    </row>
    <row r="62" spans="1:25">
      <c r="A62" s="58" t="s">
        <v>236</v>
      </c>
      <c r="B62" s="95">
        <v>0</v>
      </c>
      <c r="C62" s="95">
        <v>0</v>
      </c>
      <c r="D62" s="95">
        <v>0</v>
      </c>
      <c r="E62" s="95">
        <v>0</v>
      </c>
      <c r="F62" s="11"/>
      <c r="G62" s="11"/>
      <c r="H62" s="61"/>
      <c r="I62" s="61"/>
      <c r="J62" s="61"/>
      <c r="K62" s="61"/>
      <c r="L62" s="61"/>
      <c r="M62" s="61"/>
      <c r="N62" s="61"/>
      <c r="O62" s="61"/>
      <c r="P62" s="11"/>
      <c r="Q62" s="11"/>
      <c r="R62" s="11"/>
      <c r="S62" s="11"/>
      <c r="T62" s="11"/>
      <c r="U62" s="11"/>
      <c r="V62" s="11"/>
      <c r="W62" s="11"/>
      <c r="X62" s="11"/>
      <c r="Y62" s="11"/>
    </row>
    <row r="63" spans="1:25">
      <c r="A63" s="58" t="s">
        <v>1156</v>
      </c>
      <c r="B63" s="95">
        <v>0</v>
      </c>
      <c r="C63" s="95">
        <v>0</v>
      </c>
      <c r="D63" s="95">
        <v>-72.44538</v>
      </c>
      <c r="E63" s="95">
        <v>-72.44538</v>
      </c>
      <c r="F63" s="11"/>
      <c r="G63" s="11"/>
      <c r="H63" s="61"/>
      <c r="I63" s="61"/>
      <c r="J63" s="61"/>
      <c r="K63" s="61"/>
      <c r="L63" s="61"/>
      <c r="M63" s="61"/>
      <c r="N63" s="61"/>
      <c r="O63" s="61"/>
      <c r="P63" s="11"/>
      <c r="Q63" s="11"/>
      <c r="R63" s="11"/>
      <c r="S63" s="11"/>
      <c r="T63" s="11"/>
      <c r="U63" s="11"/>
      <c r="V63" s="11"/>
      <c r="W63" s="11"/>
      <c r="X63" s="11"/>
      <c r="Y63" s="11"/>
    </row>
    <row r="64" spans="1:25">
      <c r="A64" s="58" t="s">
        <v>1157</v>
      </c>
      <c r="B64" s="95">
        <v>0</v>
      </c>
      <c r="C64" s="95">
        <v>0</v>
      </c>
      <c r="D64" s="95">
        <v>-168.63828000000001</v>
      </c>
      <c r="E64" s="95">
        <v>-168.63828000000001</v>
      </c>
      <c r="F64" s="11"/>
      <c r="G64" s="11"/>
      <c r="H64" s="61"/>
      <c r="I64" s="61"/>
      <c r="J64" s="61"/>
      <c r="K64" s="61"/>
      <c r="L64" s="61"/>
      <c r="M64" s="61"/>
      <c r="N64" s="61"/>
      <c r="O64" s="61"/>
      <c r="P64" s="11"/>
      <c r="Q64" s="11"/>
      <c r="R64" s="11"/>
      <c r="S64" s="11"/>
      <c r="T64" s="11"/>
      <c r="U64" s="11"/>
      <c r="V64" s="11"/>
      <c r="W64" s="11"/>
      <c r="X64" s="11"/>
      <c r="Y64" s="11"/>
    </row>
    <row r="65" spans="1:25">
      <c r="A65" s="61" t="s">
        <v>1359</v>
      </c>
      <c r="B65" s="95">
        <v>0</v>
      </c>
      <c r="C65" s="95">
        <v>0</v>
      </c>
      <c r="D65" s="95">
        <v>-1.0000000000000001E-5</v>
      </c>
      <c r="E65" s="95">
        <v>-1.0000000000000001E-5</v>
      </c>
      <c r="F65" s="11"/>
      <c r="G65" s="11"/>
      <c r="H65" s="61"/>
      <c r="I65" s="61"/>
      <c r="J65" s="61"/>
      <c r="K65" s="61"/>
      <c r="L65" s="61"/>
      <c r="M65" s="61"/>
      <c r="N65" s="61"/>
      <c r="O65" s="61"/>
      <c r="P65" s="11"/>
      <c r="Q65" s="11"/>
      <c r="R65" s="11"/>
      <c r="S65" s="11"/>
      <c r="T65" s="11"/>
      <c r="U65" s="11"/>
      <c r="V65" s="11"/>
      <c r="W65" s="11"/>
      <c r="X65" s="11"/>
      <c r="Y65" s="11"/>
    </row>
    <row r="66" spans="1:25">
      <c r="A66" s="58" t="s">
        <v>1360</v>
      </c>
      <c r="B66" s="95">
        <v>0</v>
      </c>
      <c r="C66" s="95">
        <v>0</v>
      </c>
      <c r="D66" s="95">
        <v>0</v>
      </c>
      <c r="E66" s="95">
        <v>0</v>
      </c>
      <c r="F66" s="11"/>
      <c r="G66" s="11"/>
      <c r="H66" s="61"/>
      <c r="I66" s="61"/>
      <c r="J66" s="61"/>
      <c r="K66" s="61"/>
      <c r="L66" s="61"/>
      <c r="M66" s="61"/>
      <c r="N66" s="61"/>
      <c r="O66" s="61"/>
      <c r="P66" s="11"/>
      <c r="Q66" s="11"/>
      <c r="R66" s="11"/>
      <c r="S66" s="11"/>
      <c r="T66" s="11"/>
      <c r="U66" s="11"/>
      <c r="V66" s="11"/>
      <c r="W66" s="11"/>
      <c r="X66" s="11"/>
      <c r="Y66" s="11"/>
    </row>
    <row r="67" spans="1:25">
      <c r="A67" s="58" t="s">
        <v>1361</v>
      </c>
      <c r="B67" s="95">
        <v>0</v>
      </c>
      <c r="C67" s="95">
        <v>0</v>
      </c>
      <c r="D67" s="95">
        <v>0</v>
      </c>
      <c r="E67" s="95">
        <v>0</v>
      </c>
      <c r="F67" s="11"/>
      <c r="G67" s="11"/>
      <c r="H67" s="61"/>
      <c r="I67" s="61"/>
      <c r="J67" s="61"/>
      <c r="K67" s="61"/>
      <c r="L67" s="61"/>
      <c r="M67" s="61"/>
      <c r="N67" s="61"/>
      <c r="O67" s="61"/>
      <c r="P67" s="11"/>
      <c r="Q67" s="11"/>
      <c r="R67" s="11"/>
      <c r="S67" s="11"/>
      <c r="T67" s="11"/>
      <c r="U67" s="11"/>
      <c r="V67" s="11"/>
      <c r="W67" s="11"/>
      <c r="X67" s="11"/>
      <c r="Y67" s="11"/>
    </row>
    <row r="68" spans="1:25">
      <c r="A68" s="58" t="s">
        <v>1362</v>
      </c>
      <c r="B68" s="95">
        <v>0</v>
      </c>
      <c r="C68" s="95">
        <v>0</v>
      </c>
      <c r="D68" s="95">
        <v>0</v>
      </c>
      <c r="E68" s="95">
        <v>0</v>
      </c>
      <c r="F68" s="11"/>
      <c r="G68" s="11"/>
      <c r="H68" s="61"/>
      <c r="I68" s="61"/>
      <c r="J68" s="61"/>
      <c r="K68" s="61"/>
      <c r="L68" s="61"/>
      <c r="M68" s="61"/>
      <c r="N68" s="61"/>
      <c r="O68" s="61"/>
      <c r="P68" s="11"/>
      <c r="Q68" s="11"/>
      <c r="R68" s="11"/>
      <c r="S68" s="11"/>
      <c r="T68" s="11"/>
      <c r="U68" s="11"/>
      <c r="V68" s="11"/>
      <c r="W68" s="11"/>
      <c r="X68" s="11"/>
      <c r="Y68" s="11"/>
    </row>
    <row r="69" spans="1:25">
      <c r="A69" s="187" t="s">
        <v>237</v>
      </c>
      <c r="B69" s="57">
        <v>4656.0533599999999</v>
      </c>
      <c r="C69" s="57">
        <v>6055.3242900000005</v>
      </c>
      <c r="D69" s="57">
        <v>1039.19478</v>
      </c>
      <c r="E69" s="57">
        <v>11750.57243</v>
      </c>
      <c r="F69" s="190">
        <f>SUM(E70:E74)-E69</f>
        <v>0</v>
      </c>
      <c r="G69" s="11"/>
      <c r="H69" s="61"/>
      <c r="I69" s="61"/>
      <c r="J69" s="61"/>
      <c r="K69" s="61"/>
      <c r="L69" s="61"/>
      <c r="M69" s="61"/>
      <c r="N69" s="61"/>
      <c r="O69" s="61"/>
      <c r="P69" s="11"/>
      <c r="Q69" s="11"/>
      <c r="R69" s="11"/>
      <c r="S69" s="11"/>
      <c r="T69" s="11"/>
      <c r="U69" s="11"/>
      <c r="V69" s="11"/>
      <c r="W69" s="11"/>
      <c r="X69" s="11"/>
      <c r="Y69" s="11"/>
    </row>
    <row r="70" spans="1:25">
      <c r="A70" s="58" t="s">
        <v>238</v>
      </c>
      <c r="B70" s="95">
        <v>0</v>
      </c>
      <c r="C70" s="95">
        <v>0</v>
      </c>
      <c r="D70" s="95">
        <v>0</v>
      </c>
      <c r="E70" s="95">
        <v>0</v>
      </c>
      <c r="F70" s="11"/>
      <c r="G70" s="11"/>
      <c r="H70" s="61"/>
      <c r="I70" s="61"/>
      <c r="J70" s="61"/>
      <c r="K70" s="61"/>
      <c r="L70" s="61"/>
      <c r="M70" s="61"/>
      <c r="N70" s="61"/>
      <c r="O70" s="61"/>
      <c r="P70" s="11"/>
      <c r="Q70" s="11"/>
      <c r="R70" s="11"/>
      <c r="S70" s="11"/>
      <c r="T70" s="11"/>
      <c r="U70" s="11"/>
      <c r="V70" s="11"/>
      <c r="W70" s="11"/>
      <c r="X70" s="11"/>
      <c r="Y70" s="11"/>
    </row>
    <row r="71" spans="1:25">
      <c r="A71" s="61" t="s">
        <v>239</v>
      </c>
      <c r="B71" s="95">
        <v>4064.3753700000002</v>
      </c>
      <c r="C71" s="95">
        <v>2060.1130600000001</v>
      </c>
      <c r="D71" s="95">
        <v>983.79638999999997</v>
      </c>
      <c r="E71" s="95">
        <v>7108.2848199999999</v>
      </c>
      <c r="F71" s="11"/>
      <c r="G71" s="11"/>
      <c r="H71" s="61"/>
      <c r="I71" s="61"/>
      <c r="J71" s="61"/>
      <c r="K71" s="61"/>
      <c r="L71" s="61"/>
      <c r="M71" s="61"/>
      <c r="N71" s="61"/>
      <c r="O71" s="61"/>
      <c r="P71" s="11"/>
      <c r="Q71" s="11"/>
      <c r="R71" s="11"/>
      <c r="S71" s="11"/>
      <c r="T71" s="11"/>
      <c r="U71" s="11"/>
      <c r="V71" s="11"/>
      <c r="W71" s="11"/>
      <c r="X71" s="11"/>
      <c r="Y71" s="11"/>
    </row>
    <row r="72" spans="1:25">
      <c r="A72" s="58" t="s">
        <v>240</v>
      </c>
      <c r="B72" s="95">
        <v>785.67408</v>
      </c>
      <c r="C72" s="95">
        <v>5235.9301699999996</v>
      </c>
      <c r="D72" s="95">
        <v>81.686859999999996</v>
      </c>
      <c r="E72" s="95">
        <v>6103.2911100000001</v>
      </c>
      <c r="F72" s="11"/>
      <c r="G72" s="11"/>
      <c r="H72" s="61"/>
      <c r="I72" s="61"/>
      <c r="J72" s="61"/>
      <c r="K72" s="61"/>
      <c r="L72" s="61"/>
      <c r="M72" s="61"/>
      <c r="N72" s="61"/>
      <c r="O72" s="61"/>
      <c r="P72" s="11"/>
      <c r="Q72" s="11"/>
      <c r="R72" s="11"/>
      <c r="S72" s="11"/>
      <c r="T72" s="11"/>
      <c r="U72" s="11"/>
      <c r="V72" s="11"/>
      <c r="W72" s="11"/>
      <c r="X72" s="11"/>
      <c r="Y72" s="11"/>
    </row>
    <row r="73" spans="1:25">
      <c r="A73" s="58" t="s">
        <v>241</v>
      </c>
      <c r="B73" s="95">
        <v>0</v>
      </c>
      <c r="C73" s="95">
        <v>0</v>
      </c>
      <c r="D73" s="95">
        <v>0</v>
      </c>
      <c r="E73" s="95">
        <v>0</v>
      </c>
      <c r="F73" s="11"/>
      <c r="G73" s="11"/>
      <c r="H73" s="61"/>
      <c r="I73" s="61"/>
      <c r="J73" s="61"/>
      <c r="K73" s="61"/>
      <c r="L73" s="61"/>
      <c r="M73" s="61"/>
      <c r="N73" s="61"/>
      <c r="O73" s="61"/>
      <c r="P73" s="11"/>
      <c r="Q73" s="11"/>
      <c r="R73" s="11"/>
      <c r="S73" s="11"/>
      <c r="T73" s="11"/>
      <c r="U73" s="11"/>
      <c r="V73" s="11"/>
      <c r="W73" s="11"/>
      <c r="X73" s="11"/>
      <c r="Y73" s="11"/>
    </row>
    <row r="74" spans="1:25">
      <c r="A74" s="58" t="s">
        <v>242</v>
      </c>
      <c r="B74" s="95">
        <v>-193.99609000000001</v>
      </c>
      <c r="C74" s="95">
        <v>-1240.71894</v>
      </c>
      <c r="D74" s="95">
        <v>-26.28847</v>
      </c>
      <c r="E74" s="95">
        <v>-1461.0035</v>
      </c>
      <c r="F74" s="11"/>
      <c r="G74" s="11"/>
      <c r="H74" s="11"/>
      <c r="I74" s="11"/>
      <c r="J74" s="11"/>
      <c r="K74" s="11"/>
      <c r="L74" s="11"/>
      <c r="M74" s="11"/>
      <c r="N74" s="11"/>
      <c r="O74" s="11"/>
      <c r="P74" s="11"/>
      <c r="Q74" s="11"/>
      <c r="R74" s="11"/>
      <c r="S74" s="11"/>
      <c r="T74" s="11"/>
      <c r="U74" s="11"/>
      <c r="V74" s="11"/>
      <c r="W74" s="11"/>
      <c r="X74" s="11"/>
      <c r="Y74" s="11"/>
    </row>
    <row r="75" spans="1:25">
      <c r="A75" s="187" t="s">
        <v>243</v>
      </c>
      <c r="B75" s="57">
        <v>984.29931999999997</v>
      </c>
      <c r="C75" s="57">
        <v>273.05034000000001</v>
      </c>
      <c r="D75" s="57">
        <v>2.9000000000000001E-2</v>
      </c>
      <c r="E75" s="57">
        <v>1257.3786599999999</v>
      </c>
      <c r="F75" s="190">
        <f>SUM(E76:E80)-E75</f>
        <v>0</v>
      </c>
      <c r="G75" s="11"/>
      <c r="H75" s="11"/>
      <c r="I75" s="11"/>
      <c r="J75" s="11"/>
      <c r="K75" s="11"/>
      <c r="L75" s="11"/>
      <c r="M75" s="11"/>
      <c r="N75" s="11"/>
      <c r="O75" s="11"/>
      <c r="P75" s="11"/>
      <c r="Q75" s="11"/>
      <c r="R75" s="11"/>
      <c r="S75" s="11"/>
      <c r="T75" s="11"/>
      <c r="U75" s="11"/>
      <c r="V75" s="11"/>
      <c r="W75" s="11"/>
      <c r="X75" s="11"/>
      <c r="Y75" s="11"/>
    </row>
    <row r="76" spans="1:25">
      <c r="A76" s="58" t="s">
        <v>244</v>
      </c>
      <c r="B76" s="95">
        <v>3469.2409300000004</v>
      </c>
      <c r="C76" s="95">
        <v>283.67016999999998</v>
      </c>
      <c r="D76" s="95">
        <v>342.64240999999998</v>
      </c>
      <c r="E76" s="95">
        <v>4095.5535099999997</v>
      </c>
      <c r="F76" s="11"/>
      <c r="G76" s="11"/>
      <c r="H76" s="11"/>
      <c r="I76" s="11"/>
      <c r="J76" s="11"/>
      <c r="K76" s="11"/>
      <c r="L76" s="11"/>
      <c r="M76" s="11"/>
      <c r="N76" s="11"/>
      <c r="O76" s="11"/>
      <c r="P76" s="11"/>
      <c r="Q76" s="11"/>
      <c r="R76" s="11"/>
      <c r="S76" s="11"/>
      <c r="T76" s="11"/>
      <c r="U76" s="11"/>
      <c r="V76" s="11"/>
      <c r="W76" s="11"/>
      <c r="X76" s="11"/>
      <c r="Y76" s="11"/>
    </row>
    <row r="77" spans="1:25">
      <c r="A77" s="58" t="s">
        <v>245</v>
      </c>
      <c r="B77" s="95">
        <v>9838.149730000001</v>
      </c>
      <c r="C77" s="95">
        <v>1232.08717</v>
      </c>
      <c r="D77" s="95">
        <v>1.5117499999999999</v>
      </c>
      <c r="E77" s="95">
        <v>11071.74865</v>
      </c>
      <c r="F77" s="11"/>
      <c r="G77" s="11"/>
      <c r="H77" s="11"/>
      <c r="I77" s="11"/>
      <c r="J77" s="11"/>
      <c r="K77" s="11"/>
      <c r="L77" s="11"/>
      <c r="M77" s="11"/>
      <c r="N77" s="11"/>
      <c r="O77" s="11"/>
      <c r="P77" s="11"/>
      <c r="Q77" s="11"/>
      <c r="R77" s="11"/>
      <c r="S77" s="11"/>
      <c r="T77" s="11"/>
      <c r="U77" s="11"/>
      <c r="V77" s="11"/>
      <c r="W77" s="11"/>
      <c r="X77" s="11"/>
      <c r="Y77" s="11"/>
    </row>
    <row r="78" spans="1:25">
      <c r="A78" s="58" t="s">
        <v>246</v>
      </c>
      <c r="B78" s="95">
        <v>0</v>
      </c>
      <c r="C78" s="95">
        <v>203.74936</v>
      </c>
      <c r="D78" s="95">
        <v>1008.60555</v>
      </c>
      <c r="E78" s="95">
        <v>1212.35491</v>
      </c>
      <c r="F78" s="11"/>
      <c r="G78" s="11"/>
      <c r="H78" s="11"/>
      <c r="I78" s="11"/>
      <c r="J78" s="11"/>
      <c r="K78" s="11"/>
      <c r="L78" s="11"/>
      <c r="M78" s="11"/>
      <c r="N78" s="11"/>
      <c r="O78" s="11"/>
      <c r="P78" s="11"/>
      <c r="Q78" s="11"/>
      <c r="R78" s="11"/>
      <c r="S78" s="11"/>
      <c r="T78" s="11"/>
      <c r="U78" s="11"/>
      <c r="V78" s="11"/>
      <c r="W78" s="11"/>
      <c r="X78" s="11"/>
      <c r="Y78" s="11"/>
    </row>
    <row r="79" spans="1:25">
      <c r="A79" s="58" t="s">
        <v>247</v>
      </c>
      <c r="B79" s="95">
        <v>0</v>
      </c>
      <c r="C79" s="95">
        <v>7.2374999999999998</v>
      </c>
      <c r="D79" s="95">
        <v>5.7024999999999997</v>
      </c>
      <c r="E79" s="95">
        <v>12.94</v>
      </c>
      <c r="F79" s="11"/>
      <c r="G79" s="11"/>
      <c r="H79" s="11"/>
      <c r="I79" s="11"/>
      <c r="J79" s="11"/>
      <c r="K79" s="11"/>
      <c r="L79" s="11"/>
      <c r="M79" s="11"/>
      <c r="N79" s="11"/>
      <c r="O79" s="11"/>
      <c r="P79" s="11"/>
      <c r="Q79" s="11"/>
      <c r="R79" s="11"/>
      <c r="S79" s="11"/>
      <c r="T79" s="11"/>
      <c r="U79" s="11"/>
      <c r="V79" s="11"/>
      <c r="W79" s="11"/>
      <c r="X79" s="11"/>
      <c r="Y79" s="11"/>
    </row>
    <row r="80" spans="1:25">
      <c r="A80" s="58" t="s">
        <v>248</v>
      </c>
      <c r="B80" s="95">
        <v>-12323.091339999999</v>
      </c>
      <c r="C80" s="95">
        <v>-1453.6938600000001</v>
      </c>
      <c r="D80" s="95">
        <v>-1358.4332099999999</v>
      </c>
      <c r="E80" s="95">
        <v>-15135.218409999999</v>
      </c>
      <c r="F80" s="11"/>
      <c r="G80" s="11"/>
      <c r="H80" s="11"/>
      <c r="I80" s="11"/>
      <c r="J80" s="11"/>
      <c r="K80" s="11"/>
      <c r="L80" s="11"/>
      <c r="M80" s="11"/>
      <c r="N80" s="11"/>
      <c r="O80" s="11"/>
      <c r="P80" s="11"/>
      <c r="Q80" s="11"/>
      <c r="R80" s="11"/>
      <c r="S80" s="11"/>
      <c r="T80" s="11"/>
      <c r="U80" s="11"/>
      <c r="V80" s="11"/>
      <c r="W80" s="11"/>
      <c r="X80" s="11"/>
      <c r="Y80" s="11"/>
    </row>
    <row r="81" spans="1:25">
      <c r="A81" s="187" t="s">
        <v>249</v>
      </c>
      <c r="B81" s="57">
        <v>171186.16697999998</v>
      </c>
      <c r="C81" s="57">
        <v>101338.94523</v>
      </c>
      <c r="D81" s="57">
        <v>60222.907330000002</v>
      </c>
      <c r="E81" s="57">
        <v>332748.01954000001</v>
      </c>
      <c r="F81" s="190">
        <f>SUM(E82:E90)-E81</f>
        <v>0</v>
      </c>
      <c r="G81" s="11"/>
      <c r="H81" s="11"/>
      <c r="I81" s="11"/>
      <c r="J81" s="11"/>
      <c r="K81" s="11"/>
      <c r="L81" s="11"/>
      <c r="M81" s="11"/>
      <c r="N81" s="11"/>
      <c r="O81" s="11"/>
      <c r="P81" s="11"/>
      <c r="Q81" s="11"/>
      <c r="R81" s="11"/>
      <c r="S81" s="11"/>
      <c r="T81" s="11"/>
      <c r="U81" s="11"/>
      <c r="V81" s="11"/>
      <c r="W81" s="11"/>
      <c r="X81" s="11"/>
      <c r="Y81" s="11"/>
    </row>
    <row r="82" spans="1:25">
      <c r="A82" s="58" t="s">
        <v>203</v>
      </c>
      <c r="B82" s="95">
        <v>0</v>
      </c>
      <c r="C82" s="95">
        <v>0</v>
      </c>
      <c r="D82" s="95">
        <v>0</v>
      </c>
      <c r="E82" s="95">
        <v>0</v>
      </c>
      <c r="F82" s="11"/>
      <c r="G82" s="11"/>
      <c r="H82" s="11"/>
      <c r="I82" s="11"/>
      <c r="J82" s="11"/>
      <c r="K82" s="11"/>
      <c r="L82" s="11"/>
      <c r="M82" s="11"/>
      <c r="N82" s="11"/>
      <c r="O82" s="11"/>
      <c r="P82" s="11"/>
      <c r="Q82" s="11"/>
      <c r="R82" s="11"/>
      <c r="S82" s="11"/>
      <c r="T82" s="11"/>
      <c r="U82" s="11"/>
      <c r="V82" s="11"/>
      <c r="W82" s="11"/>
      <c r="X82" s="11"/>
      <c r="Y82" s="11"/>
    </row>
    <row r="83" spans="1:25">
      <c r="A83" s="58" t="s">
        <v>204</v>
      </c>
      <c r="B83" s="95">
        <v>0</v>
      </c>
      <c r="C83" s="95">
        <v>35600.336000000003</v>
      </c>
      <c r="D83" s="95">
        <v>44974</v>
      </c>
      <c r="E83" s="95">
        <v>80574.335999999996</v>
      </c>
      <c r="F83" s="11"/>
      <c r="G83" s="11"/>
      <c r="H83" s="11"/>
      <c r="I83" s="11"/>
      <c r="J83" s="11"/>
      <c r="K83" s="11"/>
      <c r="L83" s="11"/>
      <c r="M83" s="11"/>
      <c r="N83" s="11"/>
      <c r="O83" s="11"/>
      <c r="P83" s="11"/>
      <c r="Q83" s="11"/>
      <c r="R83" s="11"/>
      <c r="S83" s="11"/>
      <c r="T83" s="11"/>
      <c r="U83" s="11"/>
      <c r="V83" s="11"/>
      <c r="W83" s="11"/>
      <c r="X83" s="11"/>
      <c r="Y83" s="11"/>
    </row>
    <row r="84" spans="1:25">
      <c r="A84" s="58" t="s">
        <v>205</v>
      </c>
      <c r="B84" s="95">
        <v>0</v>
      </c>
      <c r="C84" s="95">
        <v>0</v>
      </c>
      <c r="D84" s="95">
        <v>0</v>
      </c>
      <c r="E84" s="95">
        <v>0</v>
      </c>
      <c r="F84" s="11"/>
      <c r="G84" s="11"/>
      <c r="H84" s="11"/>
      <c r="I84" s="11"/>
      <c r="J84" s="11"/>
      <c r="K84" s="11"/>
      <c r="L84" s="11"/>
      <c r="M84" s="11"/>
      <c r="N84" s="11"/>
      <c r="O84" s="11"/>
      <c r="P84" s="11"/>
      <c r="Q84" s="11"/>
      <c r="R84" s="11"/>
      <c r="S84" s="11"/>
      <c r="T84" s="11"/>
      <c r="U84" s="11"/>
      <c r="V84" s="11"/>
      <c r="W84" s="11"/>
      <c r="X84" s="11"/>
      <c r="Y84" s="11"/>
    </row>
    <row r="85" spans="1:25">
      <c r="A85" s="58" t="s">
        <v>206</v>
      </c>
      <c r="B85" s="95">
        <v>0</v>
      </c>
      <c r="C85" s="95">
        <v>0</v>
      </c>
      <c r="D85" s="95">
        <v>0</v>
      </c>
      <c r="E85" s="95">
        <v>0</v>
      </c>
      <c r="F85" s="11"/>
      <c r="G85" s="11"/>
      <c r="H85" s="11"/>
      <c r="I85" s="11"/>
      <c r="J85" s="11"/>
      <c r="K85" s="11"/>
      <c r="L85" s="11"/>
      <c r="M85" s="11"/>
      <c r="N85" s="11"/>
      <c r="O85" s="11"/>
      <c r="P85" s="11"/>
      <c r="Q85" s="11"/>
      <c r="R85" s="11"/>
      <c r="S85" s="11"/>
      <c r="T85" s="11"/>
      <c r="U85" s="11"/>
      <c r="V85" s="11"/>
      <c r="W85" s="11"/>
      <c r="X85" s="11"/>
      <c r="Y85" s="11"/>
    </row>
    <row r="86" spans="1:25">
      <c r="A86" s="58" t="s">
        <v>250</v>
      </c>
      <c r="B86" s="95">
        <v>246.96007</v>
      </c>
      <c r="C86" s="95">
        <v>0</v>
      </c>
      <c r="D86" s="95">
        <v>0</v>
      </c>
      <c r="E86" s="95">
        <v>246.96007</v>
      </c>
      <c r="F86" s="11"/>
      <c r="G86" s="11"/>
      <c r="H86" s="11"/>
      <c r="I86" s="11"/>
      <c r="J86" s="11"/>
      <c r="K86" s="11"/>
      <c r="L86" s="11"/>
      <c r="M86" s="11"/>
      <c r="N86" s="11"/>
      <c r="O86" s="11"/>
      <c r="P86" s="11"/>
      <c r="Q86" s="11"/>
      <c r="R86" s="11"/>
      <c r="S86" s="11"/>
      <c r="T86" s="11"/>
      <c r="U86" s="11"/>
      <c r="V86" s="11"/>
      <c r="W86" s="11"/>
      <c r="X86" s="11"/>
      <c r="Y86" s="11"/>
    </row>
    <row r="87" spans="1:25">
      <c r="A87" s="58" t="s">
        <v>251</v>
      </c>
      <c r="B87" s="95">
        <v>198.49851000000001</v>
      </c>
      <c r="C87" s="95">
        <v>262.69120000000004</v>
      </c>
      <c r="D87" s="95">
        <v>63.90119</v>
      </c>
      <c r="E87" s="95">
        <v>525.09090000000003</v>
      </c>
      <c r="F87" s="11"/>
      <c r="G87" s="11"/>
      <c r="H87" s="11"/>
      <c r="I87" s="11"/>
      <c r="J87" s="11"/>
      <c r="K87" s="11"/>
      <c r="L87" s="11"/>
      <c r="M87" s="11"/>
      <c r="N87" s="11"/>
      <c r="O87" s="11"/>
      <c r="P87" s="11"/>
      <c r="Q87" s="11"/>
      <c r="R87" s="11"/>
      <c r="S87" s="11"/>
      <c r="T87" s="11"/>
      <c r="U87" s="11"/>
      <c r="V87" s="11"/>
      <c r="W87" s="11"/>
      <c r="X87" s="11"/>
      <c r="Y87" s="11"/>
    </row>
    <row r="88" spans="1:25">
      <c r="A88" s="58" t="s">
        <v>208</v>
      </c>
      <c r="B88" s="95">
        <v>171015.79440000001</v>
      </c>
      <c r="C88" s="95">
        <v>65147.339020000007</v>
      </c>
      <c r="D88" s="95">
        <v>14400.756039999998</v>
      </c>
      <c r="E88" s="95">
        <v>250563.88946000001</v>
      </c>
      <c r="F88" s="11"/>
      <c r="G88" s="11"/>
      <c r="H88" s="11"/>
      <c r="I88" s="11"/>
      <c r="J88" s="11"/>
      <c r="K88" s="11"/>
      <c r="L88" s="11"/>
      <c r="M88" s="11"/>
      <c r="N88" s="11"/>
      <c r="O88" s="11"/>
      <c r="P88" s="11"/>
      <c r="Q88" s="11"/>
      <c r="R88" s="11"/>
      <c r="S88" s="11"/>
      <c r="T88" s="11"/>
      <c r="U88" s="11"/>
      <c r="V88" s="11"/>
      <c r="W88" s="11"/>
      <c r="X88" s="11"/>
      <c r="Y88" s="11"/>
    </row>
    <row r="89" spans="1:25">
      <c r="A89" s="58" t="s">
        <v>252</v>
      </c>
      <c r="B89" s="95">
        <v>0</v>
      </c>
      <c r="C89" s="95">
        <v>469.47621000000004</v>
      </c>
      <c r="D89" s="95">
        <v>817.61887999999999</v>
      </c>
      <c r="E89" s="95">
        <v>1287.09509</v>
      </c>
      <c r="F89" s="11"/>
      <c r="G89" s="11"/>
      <c r="H89" s="11"/>
      <c r="I89" s="11"/>
      <c r="J89" s="11"/>
      <c r="K89" s="11"/>
      <c r="L89" s="11"/>
      <c r="M89" s="11"/>
      <c r="N89" s="11"/>
      <c r="O89" s="11"/>
      <c r="P89" s="11"/>
      <c r="Q89" s="11"/>
      <c r="R89" s="11"/>
      <c r="S89" s="11"/>
      <c r="T89" s="11"/>
      <c r="U89" s="11"/>
      <c r="V89" s="11"/>
      <c r="W89" s="11"/>
      <c r="X89" s="11"/>
      <c r="Y89" s="11"/>
    </row>
    <row r="90" spans="1:25">
      <c r="A90" s="58" t="s">
        <v>253</v>
      </c>
      <c r="B90" s="95">
        <v>-275.08600000000001</v>
      </c>
      <c r="C90" s="95">
        <v>-140.8972</v>
      </c>
      <c r="D90" s="95">
        <v>-33.368780000000001</v>
      </c>
      <c r="E90" s="95">
        <v>-449.35197999999997</v>
      </c>
      <c r="F90" s="11"/>
      <c r="G90" s="11"/>
      <c r="H90" s="11"/>
      <c r="I90" s="11"/>
      <c r="J90" s="11"/>
      <c r="K90" s="11"/>
      <c r="L90" s="11"/>
      <c r="M90" s="11"/>
      <c r="N90" s="11"/>
      <c r="O90" s="11"/>
      <c r="P90" s="11"/>
      <c r="Q90" s="11"/>
      <c r="R90" s="11"/>
      <c r="S90" s="11"/>
      <c r="T90" s="11"/>
      <c r="U90" s="11"/>
      <c r="V90" s="11"/>
      <c r="W90" s="11"/>
      <c r="X90" s="11"/>
      <c r="Y90" s="11"/>
    </row>
    <row r="91" spans="1:25">
      <c r="A91" s="187" t="s">
        <v>254</v>
      </c>
      <c r="B91" s="57">
        <v>27614.767540000001</v>
      </c>
      <c r="C91" s="57">
        <v>14590.96358</v>
      </c>
      <c r="D91" s="57">
        <v>1429.7300299999999</v>
      </c>
      <c r="E91" s="57">
        <v>43635.461149999996</v>
      </c>
      <c r="F91" s="190">
        <f>SUM(E92:E100)-E91</f>
        <v>0</v>
      </c>
      <c r="G91" s="11"/>
      <c r="H91" s="11"/>
      <c r="I91" s="11"/>
      <c r="J91" s="11"/>
      <c r="K91" s="11"/>
      <c r="L91" s="11"/>
      <c r="M91" s="11"/>
      <c r="N91" s="11"/>
      <c r="O91" s="11"/>
      <c r="P91" s="11"/>
      <c r="Q91" s="11"/>
      <c r="R91" s="11"/>
      <c r="S91" s="11"/>
      <c r="T91" s="11"/>
      <c r="U91" s="11"/>
      <c r="V91" s="11"/>
      <c r="W91" s="11"/>
      <c r="X91" s="11"/>
      <c r="Y91" s="11"/>
    </row>
    <row r="92" spans="1:25">
      <c r="A92" s="58" t="s">
        <v>255</v>
      </c>
      <c r="B92" s="95">
        <v>9230.7172100000007</v>
      </c>
      <c r="C92" s="95">
        <v>1501.6609599999999</v>
      </c>
      <c r="D92" s="95">
        <v>98.908259999999999</v>
      </c>
      <c r="E92" s="95">
        <v>10831.28643</v>
      </c>
      <c r="F92" s="11"/>
      <c r="G92" s="11"/>
      <c r="H92" s="11"/>
      <c r="I92" s="11"/>
      <c r="J92" s="11"/>
      <c r="K92" s="11"/>
      <c r="L92" s="11"/>
      <c r="M92" s="11"/>
      <c r="N92" s="11"/>
      <c r="O92" s="11"/>
      <c r="P92" s="11"/>
      <c r="Q92" s="11"/>
      <c r="R92" s="11"/>
      <c r="S92" s="11"/>
      <c r="T92" s="11"/>
      <c r="U92" s="11"/>
      <c r="V92" s="11"/>
      <c r="W92" s="11"/>
      <c r="X92" s="11"/>
      <c r="Y92" s="11"/>
    </row>
    <row r="93" spans="1:25">
      <c r="A93" s="58" t="s">
        <v>256</v>
      </c>
      <c r="B93" s="95">
        <v>15379.011039999999</v>
      </c>
      <c r="C93" s="95">
        <v>8428.0037400000001</v>
      </c>
      <c r="D93" s="95">
        <v>1036.9686300000001</v>
      </c>
      <c r="E93" s="95">
        <v>24843.983410000001</v>
      </c>
      <c r="F93" s="11"/>
      <c r="G93" s="11"/>
      <c r="H93" s="11"/>
      <c r="I93" s="11"/>
      <c r="J93" s="11"/>
      <c r="K93" s="11"/>
      <c r="L93" s="11"/>
      <c r="M93" s="11"/>
      <c r="N93" s="11"/>
      <c r="O93" s="11"/>
      <c r="P93" s="11"/>
      <c r="Q93" s="11"/>
      <c r="R93" s="11"/>
      <c r="S93" s="11"/>
      <c r="T93" s="11"/>
      <c r="U93" s="11"/>
      <c r="V93" s="11"/>
      <c r="W93" s="11"/>
      <c r="X93" s="11"/>
      <c r="Y93" s="11"/>
    </row>
    <row r="94" spans="1:25">
      <c r="A94" s="58" t="s">
        <v>257</v>
      </c>
      <c r="B94" s="95">
        <v>1050.7406599999999</v>
      </c>
      <c r="C94" s="95">
        <v>1638.20027</v>
      </c>
      <c r="D94" s="95">
        <v>78.162170000000003</v>
      </c>
      <c r="E94" s="95">
        <v>2767.1031000000003</v>
      </c>
      <c r="F94" s="11"/>
      <c r="G94" s="11"/>
      <c r="H94" s="11"/>
      <c r="I94" s="11"/>
      <c r="J94" s="11"/>
      <c r="K94" s="11"/>
      <c r="L94" s="11"/>
      <c r="M94" s="11"/>
      <c r="N94" s="11"/>
      <c r="O94" s="11"/>
      <c r="P94" s="11"/>
      <c r="Q94" s="11"/>
      <c r="R94" s="11"/>
      <c r="S94" s="11"/>
      <c r="T94" s="11"/>
      <c r="U94" s="11"/>
      <c r="V94" s="11"/>
      <c r="W94" s="11"/>
      <c r="X94" s="11"/>
      <c r="Y94" s="11"/>
    </row>
    <row r="95" spans="1:25">
      <c r="A95" s="58" t="s">
        <v>258</v>
      </c>
      <c r="B95" s="95">
        <v>494.57067999999998</v>
      </c>
      <c r="C95" s="95">
        <v>653.84382999999991</v>
      </c>
      <c r="D95" s="95">
        <v>51.643160000000002</v>
      </c>
      <c r="E95" s="95">
        <v>1200.0576699999999</v>
      </c>
      <c r="F95" s="11"/>
      <c r="G95" s="11"/>
      <c r="H95" s="11"/>
      <c r="I95" s="11"/>
      <c r="J95" s="11"/>
      <c r="K95" s="11"/>
      <c r="L95" s="11"/>
      <c r="M95" s="11"/>
      <c r="N95" s="11"/>
      <c r="O95" s="11"/>
      <c r="P95" s="11"/>
      <c r="Q95" s="11"/>
      <c r="R95" s="11"/>
      <c r="S95" s="11"/>
      <c r="T95" s="11"/>
      <c r="U95" s="11"/>
      <c r="V95" s="11"/>
      <c r="W95" s="11"/>
      <c r="X95" s="11"/>
      <c r="Y95" s="11"/>
    </row>
    <row r="96" spans="1:25">
      <c r="A96" s="58" t="s">
        <v>259</v>
      </c>
      <c r="B96" s="95">
        <v>792.20326999999997</v>
      </c>
      <c r="C96" s="95">
        <v>1986.66182</v>
      </c>
      <c r="D96" s="95">
        <v>164.04781</v>
      </c>
      <c r="E96" s="95">
        <v>2942.9128999999998</v>
      </c>
      <c r="F96" s="11"/>
      <c r="G96" s="11"/>
      <c r="H96" s="11"/>
      <c r="I96" s="11"/>
      <c r="J96" s="11"/>
      <c r="K96" s="11"/>
      <c r="L96" s="11"/>
      <c r="M96" s="11"/>
      <c r="N96" s="11"/>
      <c r="O96" s="11"/>
      <c r="P96" s="11"/>
      <c r="Q96" s="11"/>
      <c r="R96" s="11"/>
      <c r="S96" s="11"/>
      <c r="T96" s="11"/>
      <c r="U96" s="11"/>
      <c r="V96" s="11"/>
      <c r="W96" s="11"/>
      <c r="X96" s="11"/>
      <c r="Y96" s="11"/>
    </row>
    <row r="97" spans="1:25">
      <c r="A97" s="58" t="s">
        <v>260</v>
      </c>
      <c r="B97" s="95">
        <v>1E-3</v>
      </c>
      <c r="C97" s="95">
        <v>145.48784000000001</v>
      </c>
      <c r="D97" s="95">
        <v>0</v>
      </c>
      <c r="E97" s="95">
        <v>145.48884000000001</v>
      </c>
      <c r="F97" s="11"/>
      <c r="G97" s="11"/>
      <c r="H97" s="11"/>
      <c r="I97" s="11"/>
      <c r="J97" s="11"/>
      <c r="K97" s="11"/>
      <c r="L97" s="11"/>
      <c r="M97" s="11"/>
      <c r="N97" s="11"/>
      <c r="O97" s="11"/>
      <c r="P97" s="11"/>
      <c r="Q97" s="11"/>
      <c r="R97" s="11"/>
      <c r="S97" s="11"/>
      <c r="T97" s="11"/>
      <c r="U97" s="11"/>
      <c r="V97" s="11"/>
      <c r="W97" s="11"/>
      <c r="X97" s="11"/>
      <c r="Y97" s="11"/>
    </row>
    <row r="98" spans="1:25">
      <c r="A98" s="58" t="s">
        <v>261</v>
      </c>
      <c r="B98" s="95">
        <v>667.52368000000001</v>
      </c>
      <c r="C98" s="95">
        <v>100.43634</v>
      </c>
      <c r="D98" s="95">
        <v>0</v>
      </c>
      <c r="E98" s="95">
        <v>767.96001999999999</v>
      </c>
      <c r="F98" s="11"/>
      <c r="G98" s="11"/>
      <c r="H98" s="11"/>
      <c r="I98" s="11"/>
      <c r="J98" s="11"/>
      <c r="K98" s="11"/>
      <c r="L98" s="11"/>
      <c r="M98" s="11"/>
      <c r="N98" s="11"/>
      <c r="O98" s="11"/>
      <c r="P98" s="11"/>
      <c r="Q98" s="11"/>
      <c r="R98" s="11"/>
      <c r="S98" s="11"/>
      <c r="T98" s="11"/>
      <c r="U98" s="11"/>
      <c r="V98" s="11"/>
      <c r="W98" s="11"/>
      <c r="X98" s="11"/>
      <c r="Y98" s="11"/>
    </row>
    <row r="99" spans="1:25">
      <c r="A99" s="58" t="s">
        <v>262</v>
      </c>
      <c r="B99" s="95">
        <v>0</v>
      </c>
      <c r="C99" s="95">
        <v>0</v>
      </c>
      <c r="D99" s="95">
        <v>0</v>
      </c>
      <c r="E99" s="95">
        <v>0</v>
      </c>
      <c r="F99" s="11"/>
      <c r="G99" s="11"/>
      <c r="H99" s="11"/>
      <c r="I99" s="11"/>
      <c r="J99" s="11"/>
      <c r="K99" s="11"/>
      <c r="L99" s="11"/>
      <c r="M99" s="11"/>
      <c r="N99" s="11"/>
      <c r="O99" s="11"/>
      <c r="P99" s="11"/>
      <c r="Q99" s="11"/>
      <c r="R99" s="11"/>
      <c r="S99" s="11"/>
      <c r="T99" s="11"/>
      <c r="U99" s="11"/>
      <c r="V99" s="11"/>
      <c r="W99" s="11"/>
      <c r="X99" s="11"/>
      <c r="Y99" s="11"/>
    </row>
    <row r="100" spans="1:25">
      <c r="A100" s="58" t="s">
        <v>263</v>
      </c>
      <c r="B100" s="95">
        <v>0</v>
      </c>
      <c r="C100" s="95">
        <v>136.66878</v>
      </c>
      <c r="D100" s="95">
        <v>0</v>
      </c>
      <c r="E100" s="95">
        <v>136.66878</v>
      </c>
      <c r="F100" s="11"/>
      <c r="G100" s="11"/>
      <c r="H100" s="11"/>
      <c r="I100" s="11"/>
      <c r="J100" s="11"/>
      <c r="K100" s="11"/>
      <c r="L100" s="11"/>
      <c r="M100" s="11"/>
      <c r="N100" s="11"/>
      <c r="O100" s="11"/>
      <c r="P100" s="11"/>
      <c r="Q100" s="11"/>
      <c r="R100" s="11"/>
      <c r="S100" s="11"/>
      <c r="T100" s="11"/>
      <c r="U100" s="11"/>
      <c r="V100" s="11"/>
      <c r="W100" s="11"/>
      <c r="X100" s="11"/>
      <c r="Y100" s="11"/>
    </row>
    <row r="101" spans="1:25">
      <c r="A101" s="187" t="s">
        <v>264</v>
      </c>
      <c r="B101" s="57">
        <v>1456.91896</v>
      </c>
      <c r="C101" s="57">
        <v>2027.2112999999999</v>
      </c>
      <c r="D101" s="57">
        <v>1.01E-3</v>
      </c>
      <c r="E101" s="57">
        <v>3484.1312699999999</v>
      </c>
      <c r="F101" s="190">
        <f>SUM(E102:E106)-E101</f>
        <v>0</v>
      </c>
      <c r="G101" s="11"/>
      <c r="H101" s="11"/>
      <c r="I101" s="11"/>
      <c r="J101" s="11"/>
      <c r="K101" s="11"/>
      <c r="L101" s="11"/>
      <c r="M101" s="11"/>
      <c r="N101" s="11"/>
      <c r="O101" s="11"/>
      <c r="P101" s="11"/>
      <c r="Q101" s="11"/>
      <c r="R101" s="11"/>
      <c r="S101" s="11"/>
      <c r="T101" s="11"/>
      <c r="U101" s="11"/>
      <c r="V101" s="11"/>
      <c r="W101" s="11"/>
      <c r="X101" s="11"/>
      <c r="Y101" s="11"/>
    </row>
    <row r="102" spans="1:25">
      <c r="A102" s="58" t="s">
        <v>265</v>
      </c>
      <c r="B102" s="95">
        <v>111.51116999999999</v>
      </c>
      <c r="C102" s="95">
        <v>357.81301999999999</v>
      </c>
      <c r="D102" s="95">
        <v>0</v>
      </c>
      <c r="E102" s="95">
        <v>469.32418999999999</v>
      </c>
      <c r="F102" s="11"/>
      <c r="G102" s="11"/>
      <c r="H102" s="11"/>
      <c r="I102" s="11"/>
      <c r="J102" s="11"/>
      <c r="K102" s="11"/>
      <c r="L102" s="11"/>
      <c r="M102" s="11"/>
      <c r="N102" s="11"/>
      <c r="O102" s="11"/>
      <c r="P102" s="11"/>
      <c r="Q102" s="11"/>
      <c r="R102" s="11"/>
      <c r="S102" s="11"/>
      <c r="T102" s="11"/>
      <c r="U102" s="11"/>
      <c r="V102" s="11"/>
      <c r="W102" s="11"/>
      <c r="X102" s="11"/>
      <c r="Y102" s="11"/>
    </row>
    <row r="103" spans="1:25">
      <c r="A103" s="58" t="s">
        <v>266</v>
      </c>
      <c r="B103" s="95">
        <v>0</v>
      </c>
      <c r="C103" s="95">
        <v>644.16631999999993</v>
      </c>
      <c r="D103" s="95">
        <v>0</v>
      </c>
      <c r="E103" s="95">
        <v>644.16631999999993</v>
      </c>
      <c r="F103" s="11"/>
      <c r="G103" s="11"/>
      <c r="H103" s="11"/>
      <c r="I103" s="11"/>
      <c r="J103" s="11"/>
      <c r="K103" s="11"/>
      <c r="L103" s="11"/>
      <c r="M103" s="11"/>
      <c r="N103" s="11"/>
      <c r="O103" s="11"/>
      <c r="P103" s="11"/>
      <c r="Q103" s="11"/>
      <c r="R103" s="11"/>
      <c r="S103" s="11"/>
      <c r="T103" s="11"/>
      <c r="U103" s="11"/>
      <c r="V103" s="11"/>
      <c r="W103" s="11"/>
      <c r="X103" s="11"/>
      <c r="Y103" s="11"/>
    </row>
    <row r="104" spans="1:25">
      <c r="A104" s="58" t="s">
        <v>267</v>
      </c>
      <c r="B104" s="95">
        <v>33.803419999999996</v>
      </c>
      <c r="C104" s="95">
        <v>0</v>
      </c>
      <c r="D104" s="95">
        <v>0</v>
      </c>
      <c r="E104" s="95">
        <v>33.803419999999996</v>
      </c>
      <c r="F104" s="11"/>
      <c r="G104" s="11"/>
      <c r="H104" s="11"/>
      <c r="I104" s="11"/>
      <c r="J104" s="11"/>
      <c r="K104" s="11"/>
      <c r="L104" s="11"/>
      <c r="M104" s="11"/>
      <c r="N104" s="11"/>
      <c r="O104" s="11"/>
      <c r="P104" s="11"/>
      <c r="Q104" s="11"/>
      <c r="R104" s="11"/>
      <c r="S104" s="11"/>
      <c r="T104" s="11"/>
      <c r="U104" s="11"/>
      <c r="V104" s="11"/>
      <c r="W104" s="11"/>
      <c r="X104" s="11"/>
      <c r="Y104" s="11"/>
    </row>
    <row r="105" spans="1:25">
      <c r="A105" s="58" t="s">
        <v>268</v>
      </c>
      <c r="B105" s="95">
        <v>1311.60437</v>
      </c>
      <c r="C105" s="95">
        <v>1025.2319600000001</v>
      </c>
      <c r="D105" s="95">
        <v>1.01E-3</v>
      </c>
      <c r="E105" s="95">
        <v>2336.83734</v>
      </c>
      <c r="F105" s="11"/>
      <c r="G105" s="11"/>
      <c r="H105" s="11"/>
      <c r="I105" s="11"/>
      <c r="J105" s="11"/>
      <c r="K105" s="11"/>
      <c r="L105" s="11"/>
      <c r="M105" s="11"/>
      <c r="N105" s="11"/>
      <c r="O105" s="11"/>
      <c r="P105" s="11"/>
      <c r="Q105" s="11"/>
      <c r="R105" s="11"/>
      <c r="S105" s="11"/>
      <c r="T105" s="11"/>
      <c r="U105" s="11"/>
      <c r="V105" s="11"/>
      <c r="W105" s="11"/>
      <c r="X105" s="11"/>
      <c r="Y105" s="11"/>
    </row>
    <row r="106" spans="1:25">
      <c r="A106" s="58" t="s">
        <v>269</v>
      </c>
      <c r="B106" s="95">
        <v>0</v>
      </c>
      <c r="C106" s="95">
        <v>0</v>
      </c>
      <c r="D106" s="95">
        <v>0</v>
      </c>
      <c r="E106" s="95">
        <v>0</v>
      </c>
      <c r="F106" s="11"/>
      <c r="G106" s="11"/>
      <c r="H106" s="11"/>
      <c r="I106" s="11"/>
      <c r="J106" s="11"/>
      <c r="K106" s="11"/>
      <c r="L106" s="11"/>
      <c r="M106" s="11"/>
      <c r="N106" s="11"/>
      <c r="O106" s="11"/>
      <c r="P106" s="11"/>
      <c r="Q106" s="11"/>
      <c r="R106" s="11"/>
      <c r="S106" s="11"/>
      <c r="T106" s="11"/>
      <c r="U106" s="11"/>
      <c r="V106" s="11"/>
      <c r="W106" s="11"/>
      <c r="X106" s="11"/>
      <c r="Y106" s="11"/>
    </row>
    <row r="107" spans="1:25">
      <c r="A107" s="187" t="s">
        <v>270</v>
      </c>
      <c r="B107" s="57">
        <v>0</v>
      </c>
      <c r="C107" s="57">
        <v>0</v>
      </c>
      <c r="D107" s="57">
        <v>0</v>
      </c>
      <c r="E107" s="57">
        <v>0</v>
      </c>
      <c r="F107" s="190">
        <f>SUM(E108:E113)-E107</f>
        <v>0</v>
      </c>
      <c r="G107" s="11"/>
      <c r="H107" s="11"/>
      <c r="I107" s="11"/>
      <c r="J107" s="11"/>
      <c r="K107" s="11"/>
      <c r="L107" s="11"/>
      <c r="M107" s="11"/>
      <c r="N107" s="11"/>
      <c r="O107" s="11"/>
      <c r="P107" s="11"/>
      <c r="Q107" s="11"/>
      <c r="R107" s="11"/>
      <c r="S107" s="11"/>
      <c r="T107" s="11"/>
      <c r="U107" s="11"/>
      <c r="V107" s="11"/>
      <c r="W107" s="11"/>
      <c r="X107" s="11"/>
      <c r="Y107" s="11"/>
    </row>
    <row r="108" spans="1:25">
      <c r="A108" s="58" t="s">
        <v>271</v>
      </c>
      <c r="B108" s="95">
        <v>0</v>
      </c>
      <c r="C108" s="95">
        <v>0</v>
      </c>
      <c r="D108" s="95">
        <v>0</v>
      </c>
      <c r="E108" s="95">
        <v>0</v>
      </c>
      <c r="F108" s="11"/>
      <c r="G108" s="11"/>
      <c r="H108" s="11"/>
      <c r="I108" s="11"/>
      <c r="J108" s="11"/>
      <c r="K108" s="11"/>
      <c r="L108" s="11"/>
      <c r="M108" s="11"/>
      <c r="N108" s="11"/>
      <c r="O108" s="11"/>
      <c r="P108" s="11"/>
      <c r="Q108" s="11"/>
      <c r="R108" s="11"/>
      <c r="S108" s="11"/>
      <c r="T108" s="11"/>
      <c r="U108" s="11"/>
      <c r="V108" s="11"/>
      <c r="W108" s="11"/>
      <c r="X108" s="11"/>
      <c r="Y108" s="11"/>
    </row>
    <row r="109" spans="1:25">
      <c r="A109" s="58" t="s">
        <v>272</v>
      </c>
      <c r="B109" s="95">
        <v>0</v>
      </c>
      <c r="C109" s="95">
        <v>0</v>
      </c>
      <c r="D109" s="95">
        <v>0</v>
      </c>
      <c r="E109" s="95">
        <v>0</v>
      </c>
      <c r="F109" s="11"/>
      <c r="G109" s="11"/>
      <c r="H109" s="11"/>
      <c r="I109" s="11"/>
      <c r="J109" s="11"/>
      <c r="K109" s="11"/>
      <c r="L109" s="11"/>
      <c r="M109" s="11"/>
      <c r="N109" s="11"/>
      <c r="O109" s="11"/>
      <c r="P109" s="11"/>
      <c r="Q109" s="11"/>
      <c r="R109" s="11"/>
      <c r="S109" s="11"/>
      <c r="T109" s="11"/>
      <c r="U109" s="11"/>
      <c r="V109" s="11"/>
      <c r="W109" s="11"/>
      <c r="X109" s="11"/>
      <c r="Y109" s="11"/>
    </row>
    <row r="110" spans="1:25">
      <c r="A110" s="58" t="s">
        <v>273</v>
      </c>
      <c r="B110" s="95">
        <v>0</v>
      </c>
      <c r="C110" s="95">
        <v>0</v>
      </c>
      <c r="D110" s="95">
        <v>0</v>
      </c>
      <c r="E110" s="95">
        <v>0</v>
      </c>
      <c r="F110" s="11"/>
      <c r="G110" s="11"/>
      <c r="H110" s="11"/>
      <c r="I110" s="11"/>
      <c r="J110" s="11"/>
      <c r="K110" s="11"/>
      <c r="L110" s="11"/>
      <c r="M110" s="11"/>
      <c r="N110" s="11"/>
      <c r="O110" s="11"/>
      <c r="P110" s="11"/>
      <c r="Q110" s="11"/>
      <c r="R110" s="11"/>
      <c r="S110" s="11"/>
      <c r="T110" s="11"/>
      <c r="U110" s="11"/>
      <c r="V110" s="11"/>
      <c r="W110" s="11"/>
      <c r="X110" s="11"/>
      <c r="Y110" s="11"/>
    </row>
    <row r="111" spans="1:25">
      <c r="A111" s="58" t="s">
        <v>274</v>
      </c>
      <c r="B111" s="95">
        <v>0</v>
      </c>
      <c r="C111" s="95">
        <v>0</v>
      </c>
      <c r="D111" s="95">
        <v>0</v>
      </c>
      <c r="E111" s="95">
        <v>0</v>
      </c>
      <c r="F111" s="11"/>
      <c r="G111" s="11"/>
      <c r="H111" s="11"/>
      <c r="I111" s="11"/>
      <c r="J111" s="11"/>
      <c r="K111" s="11"/>
      <c r="L111" s="11"/>
      <c r="M111" s="11"/>
      <c r="N111" s="11"/>
      <c r="O111" s="11"/>
      <c r="P111" s="11"/>
      <c r="Q111" s="11"/>
      <c r="R111" s="11"/>
      <c r="S111" s="11"/>
      <c r="T111" s="11"/>
      <c r="U111" s="11"/>
      <c r="V111" s="11"/>
      <c r="W111" s="11"/>
      <c r="X111" s="11"/>
      <c r="Y111" s="11"/>
    </row>
    <row r="112" spans="1:25">
      <c r="A112" s="58" t="s">
        <v>275</v>
      </c>
      <c r="B112" s="95">
        <v>0</v>
      </c>
      <c r="C112" s="95">
        <v>0</v>
      </c>
      <c r="D112" s="95">
        <v>0</v>
      </c>
      <c r="E112" s="95">
        <v>0</v>
      </c>
      <c r="F112" s="11"/>
      <c r="G112" s="11"/>
      <c r="H112" s="11"/>
      <c r="I112" s="11"/>
      <c r="J112" s="11"/>
      <c r="K112" s="11"/>
      <c r="L112" s="11"/>
      <c r="M112" s="11"/>
      <c r="N112" s="11"/>
      <c r="O112" s="11"/>
      <c r="P112" s="11"/>
      <c r="Q112" s="11"/>
      <c r="R112" s="11"/>
      <c r="S112" s="11"/>
      <c r="T112" s="11"/>
      <c r="U112" s="11"/>
      <c r="V112" s="11"/>
      <c r="W112" s="11"/>
      <c r="X112" s="11"/>
      <c r="Y112" s="11"/>
    </row>
    <row r="113" spans="1:25">
      <c r="A113" s="58" t="s">
        <v>276</v>
      </c>
      <c r="B113" s="95">
        <v>0</v>
      </c>
      <c r="C113" s="95">
        <v>0</v>
      </c>
      <c r="D113" s="95">
        <v>0</v>
      </c>
      <c r="E113" s="95">
        <v>0</v>
      </c>
      <c r="F113" s="11"/>
      <c r="G113" s="11"/>
      <c r="H113" s="11"/>
      <c r="I113" s="11"/>
      <c r="J113" s="11"/>
      <c r="K113" s="11"/>
      <c r="L113" s="11"/>
      <c r="M113" s="11"/>
      <c r="N113" s="11"/>
      <c r="O113" s="11"/>
      <c r="P113" s="11"/>
      <c r="Q113" s="11"/>
      <c r="R113" s="11"/>
      <c r="S113" s="11"/>
      <c r="T113" s="11"/>
      <c r="U113" s="11"/>
      <c r="V113" s="11"/>
      <c r="W113" s="11"/>
      <c r="X113" s="11"/>
      <c r="Y113" s="11"/>
    </row>
    <row r="114" spans="1:25">
      <c r="A114" s="177" t="s">
        <v>277</v>
      </c>
      <c r="B114" s="57">
        <v>1789077.5196400001</v>
      </c>
      <c r="C114" s="57">
        <v>945948.18126999994</v>
      </c>
      <c r="D114" s="57">
        <v>171110.27041</v>
      </c>
      <c r="E114" s="57">
        <v>2906135.97132</v>
      </c>
      <c r="F114" s="190">
        <f>SUM(E115,E132,E133,E140,E149,E155,E162,E167)-E114</f>
        <v>0</v>
      </c>
      <c r="G114" s="11"/>
      <c r="H114" s="11"/>
      <c r="I114" s="11"/>
      <c r="J114" s="11"/>
      <c r="K114" s="11"/>
      <c r="L114" s="11"/>
      <c r="M114" s="11"/>
      <c r="N114" s="11"/>
      <c r="O114" s="11"/>
      <c r="P114" s="11"/>
      <c r="Q114" s="11"/>
      <c r="R114" s="11"/>
      <c r="S114" s="11"/>
      <c r="T114" s="11"/>
      <c r="U114" s="11"/>
      <c r="V114" s="11"/>
      <c r="W114" s="11"/>
      <c r="X114" s="11"/>
      <c r="Y114" s="11"/>
    </row>
    <row r="115" spans="1:25">
      <c r="A115" s="177" t="s">
        <v>278</v>
      </c>
      <c r="B115" s="57">
        <v>1541308.7942899999</v>
      </c>
      <c r="C115" s="57">
        <v>741209.75909000007</v>
      </c>
      <c r="D115" s="57">
        <v>163448.51100999999</v>
      </c>
      <c r="E115" s="57">
        <v>2445967.06439</v>
      </c>
      <c r="F115" s="190">
        <f>SUM(E116,E119,E120,E129,E130,E131)-E115</f>
        <v>0</v>
      </c>
      <c r="G115" s="11"/>
      <c r="H115" s="11"/>
      <c r="I115" s="11"/>
      <c r="J115" s="11"/>
      <c r="K115" s="11"/>
      <c r="L115" s="11"/>
      <c r="M115" s="11"/>
      <c r="N115" s="11"/>
      <c r="O115" s="11"/>
      <c r="P115" s="11"/>
      <c r="Q115" s="11"/>
      <c r="R115" s="11"/>
      <c r="S115" s="11"/>
      <c r="T115" s="11"/>
      <c r="U115" s="11"/>
      <c r="V115" s="11"/>
      <c r="W115" s="11"/>
      <c r="X115" s="11"/>
      <c r="Y115" s="11"/>
    </row>
    <row r="116" spans="1:25">
      <c r="A116" s="64" t="s">
        <v>279</v>
      </c>
      <c r="B116" s="95">
        <v>247.89620000000002</v>
      </c>
      <c r="C116" s="95">
        <v>0</v>
      </c>
      <c r="D116" s="95">
        <v>0</v>
      </c>
      <c r="E116" s="95">
        <v>247.89620000000002</v>
      </c>
      <c r="F116" s="190">
        <f>SUM(E117:E118)-E116</f>
        <v>0</v>
      </c>
      <c r="G116" s="11"/>
      <c r="H116" s="11"/>
      <c r="I116" s="11"/>
      <c r="J116" s="11"/>
      <c r="K116" s="11"/>
      <c r="L116" s="11"/>
      <c r="M116" s="11"/>
      <c r="N116" s="11"/>
      <c r="O116" s="11"/>
      <c r="P116" s="11"/>
      <c r="Q116" s="11"/>
      <c r="R116" s="11"/>
      <c r="S116" s="11"/>
      <c r="T116" s="11"/>
      <c r="U116" s="11"/>
      <c r="V116" s="11"/>
      <c r="W116" s="11"/>
      <c r="X116" s="11"/>
      <c r="Y116" s="11"/>
    </row>
    <row r="117" spans="1:25">
      <c r="A117" s="64" t="s">
        <v>280</v>
      </c>
      <c r="B117" s="95">
        <v>0</v>
      </c>
      <c r="C117" s="95">
        <v>0</v>
      </c>
      <c r="D117" s="95">
        <v>0</v>
      </c>
      <c r="E117" s="95">
        <v>0</v>
      </c>
      <c r="F117" s="11"/>
      <c r="G117" s="11"/>
      <c r="H117" s="11"/>
      <c r="I117" s="11"/>
      <c r="J117" s="11"/>
      <c r="K117" s="11"/>
      <c r="L117" s="11"/>
      <c r="M117" s="11"/>
      <c r="N117" s="11"/>
      <c r="O117" s="11"/>
      <c r="P117" s="11"/>
      <c r="Q117" s="11"/>
      <c r="R117" s="11"/>
      <c r="S117" s="11"/>
      <c r="T117" s="11"/>
      <c r="U117" s="11"/>
      <c r="V117" s="11"/>
      <c r="W117" s="11"/>
      <c r="X117" s="11"/>
      <c r="Y117" s="11"/>
    </row>
    <row r="118" spans="1:25">
      <c r="A118" s="64" t="s">
        <v>281</v>
      </c>
      <c r="B118" s="95">
        <v>247.89620000000002</v>
      </c>
      <c r="C118" s="95">
        <v>0</v>
      </c>
      <c r="D118" s="95">
        <v>0</v>
      </c>
      <c r="E118" s="95">
        <v>247.89620000000002</v>
      </c>
      <c r="F118" s="11"/>
      <c r="G118" s="11"/>
      <c r="H118" s="11"/>
      <c r="I118" s="11"/>
      <c r="J118" s="11"/>
      <c r="K118" s="11"/>
      <c r="L118" s="11"/>
      <c r="M118" s="11"/>
      <c r="N118" s="11"/>
      <c r="O118" s="11"/>
      <c r="P118" s="11"/>
      <c r="Q118" s="11"/>
      <c r="R118" s="11"/>
      <c r="S118" s="11"/>
      <c r="T118" s="11"/>
      <c r="U118" s="11"/>
      <c r="V118" s="11"/>
      <c r="W118" s="11"/>
      <c r="X118" s="11"/>
      <c r="Y118" s="11"/>
    </row>
    <row r="119" spans="1:25">
      <c r="A119" s="64" t="s">
        <v>282</v>
      </c>
      <c r="B119" s="95">
        <v>1364126.27254</v>
      </c>
      <c r="C119" s="95">
        <v>383096.34754000005</v>
      </c>
      <c r="D119" s="95">
        <v>141729.26871999999</v>
      </c>
      <c r="E119" s="95">
        <v>1888951.8887999998</v>
      </c>
      <c r="F119" s="11"/>
      <c r="G119" s="11"/>
      <c r="H119" s="11"/>
      <c r="I119" s="11"/>
      <c r="J119" s="11"/>
      <c r="K119" s="11"/>
      <c r="L119" s="11"/>
      <c r="M119" s="11"/>
      <c r="N119" s="11"/>
      <c r="O119" s="11"/>
      <c r="P119" s="11"/>
      <c r="Q119" s="11"/>
      <c r="R119" s="11"/>
      <c r="S119" s="11"/>
      <c r="T119" s="11"/>
      <c r="U119" s="11"/>
      <c r="V119" s="11"/>
      <c r="W119" s="11"/>
      <c r="X119" s="11"/>
      <c r="Y119" s="11"/>
    </row>
    <row r="120" spans="1:25">
      <c r="A120" s="65" t="s">
        <v>283</v>
      </c>
      <c r="B120" s="95">
        <v>160526.15041999999</v>
      </c>
      <c r="C120" s="95">
        <v>328264.63825000002</v>
      </c>
      <c r="D120" s="95">
        <v>21186.269260000001</v>
      </c>
      <c r="E120" s="95">
        <v>509977.05793000001</v>
      </c>
      <c r="F120" s="190">
        <f>SUM(E121:E128)-E120</f>
        <v>0</v>
      </c>
      <c r="G120" s="11"/>
      <c r="H120" s="11"/>
      <c r="I120" s="11"/>
      <c r="J120" s="11"/>
      <c r="K120" s="11"/>
      <c r="L120" s="11"/>
      <c r="M120" s="11"/>
      <c r="N120" s="11"/>
      <c r="O120" s="11"/>
      <c r="P120" s="11"/>
      <c r="Q120" s="11"/>
      <c r="R120" s="11"/>
      <c r="S120" s="11"/>
      <c r="T120" s="11"/>
      <c r="U120" s="11"/>
      <c r="V120" s="11"/>
      <c r="W120" s="11"/>
      <c r="X120" s="11"/>
      <c r="Y120" s="11"/>
    </row>
    <row r="121" spans="1:25">
      <c r="A121" s="99" t="s">
        <v>284</v>
      </c>
      <c r="B121" s="95">
        <v>29666.522969999998</v>
      </c>
      <c r="C121" s="95">
        <v>12695.749300000001</v>
      </c>
      <c r="D121" s="95">
        <v>5439.9110700000001</v>
      </c>
      <c r="E121" s="95">
        <v>47802.183340000003</v>
      </c>
      <c r="F121" s="11"/>
      <c r="G121" s="11"/>
      <c r="H121" s="11"/>
      <c r="I121" s="11"/>
      <c r="J121" s="11"/>
      <c r="K121" s="11"/>
      <c r="L121" s="11"/>
      <c r="M121" s="11"/>
      <c r="N121" s="11"/>
      <c r="O121" s="11"/>
      <c r="P121" s="11"/>
      <c r="Q121" s="11"/>
      <c r="R121" s="11"/>
      <c r="S121" s="11"/>
      <c r="T121" s="11"/>
      <c r="U121" s="11"/>
      <c r="V121" s="11"/>
      <c r="W121" s="11"/>
      <c r="X121" s="11"/>
      <c r="Y121" s="11"/>
    </row>
    <row r="122" spans="1:25">
      <c r="A122" s="99" t="s">
        <v>285</v>
      </c>
      <c r="B122" s="95">
        <v>8932.8179299999993</v>
      </c>
      <c r="C122" s="95">
        <v>76.728139999999996</v>
      </c>
      <c r="D122" s="95">
        <v>0</v>
      </c>
      <c r="E122" s="95">
        <v>9009.5460700000003</v>
      </c>
      <c r="F122" s="11"/>
      <c r="G122" s="11"/>
      <c r="H122" s="11"/>
      <c r="I122" s="11"/>
      <c r="J122" s="11"/>
      <c r="K122" s="11"/>
      <c r="L122" s="11"/>
      <c r="M122" s="11"/>
      <c r="N122" s="11"/>
      <c r="O122" s="11"/>
      <c r="P122" s="11"/>
      <c r="Q122" s="11"/>
      <c r="R122" s="11"/>
      <c r="S122" s="11"/>
      <c r="T122" s="11"/>
      <c r="U122" s="11"/>
      <c r="V122" s="11"/>
      <c r="W122" s="11"/>
      <c r="X122" s="11"/>
      <c r="Y122" s="11"/>
    </row>
    <row r="123" spans="1:25">
      <c r="A123" s="99" t="s">
        <v>286</v>
      </c>
      <c r="B123" s="95">
        <v>7949.2437599999994</v>
      </c>
      <c r="C123" s="95">
        <v>718.94011</v>
      </c>
      <c r="D123" s="95">
        <v>1882.3242299999999</v>
      </c>
      <c r="E123" s="95">
        <v>10550.508099999999</v>
      </c>
      <c r="F123" s="11"/>
      <c r="G123" s="11"/>
      <c r="H123" s="11"/>
      <c r="I123" s="11"/>
      <c r="J123" s="11"/>
      <c r="K123" s="11"/>
      <c r="L123" s="11"/>
      <c r="M123" s="11"/>
      <c r="N123" s="11"/>
      <c r="O123" s="11"/>
      <c r="P123" s="11"/>
      <c r="Q123" s="11"/>
      <c r="R123" s="11"/>
      <c r="S123" s="11"/>
      <c r="T123" s="11"/>
      <c r="U123" s="11"/>
      <c r="V123" s="11"/>
      <c r="W123" s="11"/>
      <c r="X123" s="11"/>
      <c r="Y123" s="11"/>
    </row>
    <row r="124" spans="1:25">
      <c r="A124" s="99" t="s">
        <v>287</v>
      </c>
      <c r="B124" s="95">
        <v>28772.700920000003</v>
      </c>
      <c r="C124" s="95">
        <v>2183.52124</v>
      </c>
      <c r="D124" s="95">
        <v>3744.6517699999999</v>
      </c>
      <c r="E124" s="95">
        <v>34700.873930000002</v>
      </c>
      <c r="F124" s="11"/>
      <c r="G124" s="11"/>
      <c r="H124" s="11"/>
      <c r="I124" s="11"/>
      <c r="J124" s="11"/>
      <c r="K124" s="11"/>
      <c r="L124" s="11"/>
      <c r="M124" s="11"/>
      <c r="N124" s="11"/>
      <c r="O124" s="11"/>
      <c r="P124" s="11"/>
      <c r="Q124" s="11"/>
      <c r="R124" s="11"/>
      <c r="S124" s="11"/>
      <c r="T124" s="11"/>
      <c r="U124" s="11"/>
      <c r="V124" s="11"/>
      <c r="W124" s="11"/>
      <c r="X124" s="11"/>
      <c r="Y124" s="11"/>
    </row>
    <row r="125" spans="1:25">
      <c r="A125" s="99" t="s">
        <v>288</v>
      </c>
      <c r="B125" s="95">
        <v>39022.849040000001</v>
      </c>
      <c r="C125" s="95">
        <v>9210.4214700000011</v>
      </c>
      <c r="D125" s="95">
        <v>241.50370000000001</v>
      </c>
      <c r="E125" s="95">
        <v>48474.774210000003</v>
      </c>
      <c r="F125" s="11"/>
      <c r="G125" s="11"/>
      <c r="H125" s="11"/>
      <c r="I125" s="11"/>
      <c r="J125" s="11"/>
      <c r="K125" s="11"/>
      <c r="L125" s="11"/>
      <c r="M125" s="11"/>
      <c r="N125" s="11"/>
      <c r="O125" s="11"/>
      <c r="P125" s="11"/>
      <c r="Q125" s="11"/>
      <c r="R125" s="11"/>
      <c r="S125" s="11"/>
      <c r="T125" s="11"/>
      <c r="U125" s="11"/>
      <c r="V125" s="11"/>
      <c r="W125" s="11"/>
      <c r="X125" s="11"/>
      <c r="Y125" s="11"/>
    </row>
    <row r="126" spans="1:25">
      <c r="A126" s="99" t="s">
        <v>289</v>
      </c>
      <c r="B126" s="95">
        <v>33671.50765</v>
      </c>
      <c r="C126" s="95">
        <v>244920.10391999999</v>
      </c>
      <c r="D126" s="95">
        <v>9877.878490000001</v>
      </c>
      <c r="E126" s="95">
        <v>288469.49005999998</v>
      </c>
      <c r="F126" s="11"/>
      <c r="G126" s="11"/>
      <c r="H126" s="11"/>
      <c r="I126" s="11"/>
      <c r="J126" s="11"/>
      <c r="K126" s="11"/>
      <c r="L126" s="11"/>
      <c r="M126" s="11"/>
      <c r="N126" s="11"/>
      <c r="O126" s="11"/>
      <c r="P126" s="11"/>
      <c r="Q126" s="11"/>
      <c r="R126" s="11"/>
      <c r="S126" s="11"/>
      <c r="T126" s="11"/>
      <c r="U126" s="11"/>
      <c r="V126" s="11"/>
      <c r="W126" s="11"/>
      <c r="X126" s="11"/>
      <c r="Y126" s="11"/>
    </row>
    <row r="127" spans="1:25">
      <c r="A127" s="156" t="s">
        <v>290</v>
      </c>
      <c r="B127" s="95">
        <v>3508.03449</v>
      </c>
      <c r="C127" s="95">
        <v>40281.037200000006</v>
      </c>
      <c r="D127" s="95">
        <v>0</v>
      </c>
      <c r="E127" s="95">
        <v>43789.071689999997</v>
      </c>
      <c r="F127" s="11"/>
      <c r="G127" s="11"/>
      <c r="H127" s="11"/>
      <c r="I127" s="11"/>
      <c r="J127" s="11"/>
      <c r="K127" s="11"/>
      <c r="L127" s="11"/>
      <c r="M127" s="11"/>
      <c r="N127" s="11"/>
      <c r="O127" s="11"/>
      <c r="P127" s="11"/>
      <c r="Q127" s="11"/>
      <c r="R127" s="11"/>
      <c r="S127" s="11"/>
      <c r="T127" s="11"/>
      <c r="U127" s="11"/>
      <c r="V127" s="11"/>
      <c r="W127" s="11"/>
      <c r="X127" s="11"/>
      <c r="Y127" s="11"/>
    </row>
    <row r="128" spans="1:25">
      <c r="A128" s="156" t="s">
        <v>291</v>
      </c>
      <c r="B128" s="95">
        <v>9002.4736599999997</v>
      </c>
      <c r="C128" s="95">
        <v>18178.136870000002</v>
      </c>
      <c r="D128" s="95">
        <v>0</v>
      </c>
      <c r="E128" s="95">
        <v>27180.610530000002</v>
      </c>
      <c r="F128" s="11"/>
      <c r="G128" s="11"/>
      <c r="H128" s="11"/>
      <c r="I128" s="11"/>
      <c r="J128" s="11"/>
      <c r="K128" s="11"/>
      <c r="L128" s="11"/>
      <c r="M128" s="11"/>
      <c r="N128" s="11"/>
      <c r="O128" s="11"/>
      <c r="P128" s="11"/>
      <c r="Q128" s="11"/>
      <c r="R128" s="11"/>
      <c r="S128" s="11"/>
      <c r="T128" s="11"/>
      <c r="U128" s="11"/>
      <c r="V128" s="11"/>
      <c r="W128" s="11"/>
      <c r="X128" s="11"/>
      <c r="Y128" s="11"/>
    </row>
    <row r="129" spans="1:25">
      <c r="A129" s="64" t="s">
        <v>292</v>
      </c>
      <c r="B129" s="95">
        <v>15188.49136</v>
      </c>
      <c r="C129" s="95">
        <v>23652.249640000002</v>
      </c>
      <c r="D129" s="95">
        <v>361.33653999999996</v>
      </c>
      <c r="E129" s="95">
        <v>39202.077539999998</v>
      </c>
      <c r="F129" s="11"/>
      <c r="G129" s="11"/>
      <c r="H129" s="11"/>
      <c r="I129" s="11"/>
      <c r="J129" s="11"/>
      <c r="K129" s="11"/>
      <c r="L129" s="11"/>
      <c r="M129" s="11"/>
      <c r="N129" s="11"/>
      <c r="O129" s="11"/>
      <c r="P129" s="11"/>
      <c r="Q129" s="11"/>
      <c r="R129" s="11"/>
      <c r="S129" s="11"/>
      <c r="T129" s="11"/>
      <c r="U129" s="11"/>
      <c r="V129" s="11"/>
      <c r="W129" s="11"/>
      <c r="X129" s="11"/>
      <c r="Y129" s="11"/>
    </row>
    <row r="130" spans="1:25">
      <c r="A130" s="64" t="s">
        <v>293</v>
      </c>
      <c r="B130" s="95">
        <v>0</v>
      </c>
      <c r="C130" s="95">
        <v>0</v>
      </c>
      <c r="D130" s="95">
        <v>0</v>
      </c>
      <c r="E130" s="95">
        <v>0</v>
      </c>
      <c r="F130" s="11"/>
      <c r="G130" s="11"/>
      <c r="H130" s="11"/>
      <c r="I130" s="11"/>
      <c r="J130" s="11"/>
      <c r="K130" s="11"/>
      <c r="L130" s="11"/>
      <c r="M130" s="11"/>
      <c r="N130" s="11"/>
      <c r="O130" s="11"/>
      <c r="P130" s="11"/>
      <c r="Q130" s="11"/>
      <c r="R130" s="11"/>
      <c r="S130" s="11"/>
      <c r="T130" s="11"/>
      <c r="U130" s="11"/>
      <c r="V130" s="11"/>
      <c r="W130" s="11"/>
      <c r="X130" s="11"/>
      <c r="Y130" s="11"/>
    </row>
    <row r="131" spans="1:25">
      <c r="A131" s="64" t="s">
        <v>294</v>
      </c>
      <c r="B131" s="95">
        <v>1219.98377</v>
      </c>
      <c r="C131" s="95">
        <v>6196.5236599999998</v>
      </c>
      <c r="D131" s="95">
        <v>171.63648999999998</v>
      </c>
      <c r="E131" s="95">
        <v>7588.1439199999995</v>
      </c>
      <c r="F131" s="11"/>
      <c r="G131" s="11"/>
      <c r="H131" s="11"/>
      <c r="I131" s="11"/>
      <c r="J131" s="11"/>
      <c r="K131" s="11"/>
      <c r="L131" s="11"/>
      <c r="M131" s="11"/>
      <c r="N131" s="11"/>
      <c r="O131" s="11"/>
      <c r="P131" s="11"/>
      <c r="Q131" s="11"/>
      <c r="R131" s="11"/>
      <c r="S131" s="11"/>
      <c r="T131" s="11"/>
      <c r="U131" s="11"/>
      <c r="V131" s="11"/>
      <c r="W131" s="11"/>
      <c r="X131" s="11"/>
      <c r="Y131" s="11"/>
    </row>
    <row r="132" spans="1:25">
      <c r="A132" s="177" t="s">
        <v>295</v>
      </c>
      <c r="B132" s="57">
        <v>307.06164000000001</v>
      </c>
      <c r="C132" s="57">
        <v>61.804749999999999</v>
      </c>
      <c r="D132" s="57">
        <v>0</v>
      </c>
      <c r="E132" s="57">
        <v>368.86639000000002</v>
      </c>
      <c r="F132" s="11"/>
      <c r="G132" s="11"/>
      <c r="H132" s="11"/>
      <c r="I132" s="11"/>
      <c r="J132" s="11"/>
      <c r="K132" s="11"/>
      <c r="L132" s="11"/>
      <c r="M132" s="11"/>
      <c r="N132" s="11"/>
      <c r="O132" s="11"/>
      <c r="P132" s="11"/>
      <c r="Q132" s="11"/>
      <c r="R132" s="11"/>
      <c r="S132" s="11"/>
      <c r="T132" s="11"/>
      <c r="U132" s="11"/>
      <c r="V132" s="11"/>
      <c r="W132" s="11"/>
      <c r="X132" s="11"/>
      <c r="Y132" s="11"/>
    </row>
    <row r="133" spans="1:25">
      <c r="A133" s="177" t="s">
        <v>489</v>
      </c>
      <c r="B133" s="57">
        <v>163.91101999999998</v>
      </c>
      <c r="C133" s="57">
        <v>86.622100000000003</v>
      </c>
      <c r="D133" s="57">
        <v>20.840250000000001</v>
      </c>
      <c r="E133" s="57">
        <v>271.37337000000002</v>
      </c>
      <c r="F133" s="190">
        <f>SUM(E134:E139)-E133</f>
        <v>0</v>
      </c>
      <c r="G133" s="11"/>
      <c r="H133" s="11"/>
      <c r="I133" s="11"/>
      <c r="J133" s="11"/>
      <c r="K133" s="11"/>
      <c r="L133" s="11"/>
      <c r="M133" s="11"/>
      <c r="N133" s="11"/>
      <c r="O133" s="11"/>
      <c r="P133" s="11"/>
      <c r="Q133" s="11"/>
      <c r="R133" s="11"/>
      <c r="S133" s="11"/>
      <c r="T133" s="11"/>
      <c r="U133" s="11"/>
      <c r="V133" s="11"/>
      <c r="W133" s="11"/>
      <c r="X133" s="11"/>
      <c r="Y133" s="11"/>
    </row>
    <row r="134" spans="1:25">
      <c r="A134" s="64" t="s">
        <v>490</v>
      </c>
      <c r="B134" s="95">
        <v>0</v>
      </c>
      <c r="C134" s="95">
        <v>0</v>
      </c>
      <c r="D134" s="95">
        <v>0</v>
      </c>
      <c r="E134" s="95">
        <v>0</v>
      </c>
      <c r="F134" s="274"/>
      <c r="G134" s="274"/>
      <c r="H134" s="11"/>
      <c r="I134" s="11"/>
      <c r="J134" s="11"/>
      <c r="K134" s="11"/>
      <c r="L134" s="11"/>
      <c r="M134" s="11"/>
      <c r="N134" s="11"/>
      <c r="O134" s="11"/>
      <c r="P134" s="11"/>
      <c r="Q134" s="11"/>
      <c r="R134" s="11"/>
      <c r="S134" s="11"/>
      <c r="T134" s="11"/>
      <c r="U134" s="11"/>
      <c r="V134" s="11"/>
      <c r="W134" s="11"/>
      <c r="X134" s="11"/>
      <c r="Y134" s="11"/>
    </row>
    <row r="135" spans="1:25">
      <c r="A135" s="64" t="s">
        <v>491</v>
      </c>
      <c r="B135" s="95">
        <v>163.91101999999998</v>
      </c>
      <c r="C135" s="95">
        <v>86.622100000000003</v>
      </c>
      <c r="D135" s="95">
        <v>20.840250000000001</v>
      </c>
      <c r="E135" s="95">
        <v>271.37337000000002</v>
      </c>
      <c r="F135" s="274"/>
      <c r="G135" s="274"/>
      <c r="H135" s="11"/>
      <c r="I135" s="11"/>
      <c r="J135" s="11"/>
      <c r="K135" s="11"/>
      <c r="L135" s="11"/>
      <c r="M135" s="11"/>
      <c r="N135" s="11"/>
      <c r="O135" s="11"/>
      <c r="P135" s="11"/>
      <c r="Q135" s="11"/>
      <c r="R135" s="11"/>
      <c r="S135" s="11"/>
      <c r="T135" s="11"/>
      <c r="U135" s="11"/>
      <c r="V135" s="11"/>
      <c r="W135" s="11"/>
      <c r="X135" s="11"/>
      <c r="Y135" s="11"/>
    </row>
    <row r="136" spans="1:25">
      <c r="A136" s="64" t="s">
        <v>492</v>
      </c>
      <c r="B136" s="95">
        <v>0</v>
      </c>
      <c r="C136" s="95">
        <v>0</v>
      </c>
      <c r="D136" s="95">
        <v>0</v>
      </c>
      <c r="E136" s="95">
        <v>0</v>
      </c>
      <c r="F136" s="11"/>
      <c r="G136" s="11"/>
      <c r="H136" s="11"/>
      <c r="I136" s="11"/>
      <c r="J136" s="11"/>
      <c r="K136" s="11"/>
      <c r="L136" s="11"/>
      <c r="M136" s="11"/>
      <c r="N136" s="11"/>
      <c r="O136" s="11"/>
      <c r="P136" s="11"/>
      <c r="Q136" s="11"/>
      <c r="R136" s="11"/>
      <c r="S136" s="11"/>
      <c r="T136" s="11"/>
      <c r="U136" s="11"/>
      <c r="V136" s="11"/>
      <c r="W136" s="11"/>
      <c r="X136" s="11"/>
      <c r="Y136" s="11"/>
    </row>
    <row r="137" spans="1:25">
      <c r="A137" s="64" t="s">
        <v>493</v>
      </c>
      <c r="B137" s="95">
        <v>0</v>
      </c>
      <c r="C137" s="95">
        <v>0</v>
      </c>
      <c r="D137" s="95">
        <v>0</v>
      </c>
      <c r="E137" s="95">
        <v>0</v>
      </c>
      <c r="F137" s="11"/>
      <c r="G137" s="11"/>
      <c r="H137" s="11"/>
      <c r="I137" s="11"/>
      <c r="J137" s="11"/>
      <c r="K137" s="11"/>
      <c r="L137" s="11"/>
      <c r="M137" s="11"/>
      <c r="N137" s="11"/>
      <c r="O137" s="11"/>
      <c r="P137" s="11"/>
      <c r="Q137" s="11"/>
      <c r="R137" s="11"/>
      <c r="S137" s="11"/>
      <c r="T137" s="11"/>
      <c r="U137" s="11"/>
      <c r="V137" s="11"/>
      <c r="W137" s="11"/>
      <c r="X137" s="11"/>
      <c r="Y137" s="11"/>
    </row>
    <row r="138" spans="1:25">
      <c r="A138" s="64" t="s">
        <v>494</v>
      </c>
      <c r="B138" s="95">
        <v>0</v>
      </c>
      <c r="C138" s="95">
        <v>0</v>
      </c>
      <c r="D138" s="95">
        <v>0</v>
      </c>
      <c r="E138" s="95">
        <v>0</v>
      </c>
      <c r="F138" s="11"/>
      <c r="G138" s="11"/>
      <c r="H138" s="11"/>
      <c r="I138" s="11"/>
      <c r="J138" s="11"/>
      <c r="K138" s="11"/>
      <c r="L138" s="11"/>
      <c r="M138" s="11"/>
      <c r="N138" s="11"/>
      <c r="O138" s="11"/>
      <c r="P138" s="11"/>
      <c r="Q138" s="11"/>
      <c r="R138" s="11"/>
      <c r="S138" s="11"/>
      <c r="T138" s="11"/>
      <c r="U138" s="11"/>
      <c r="V138" s="11"/>
      <c r="W138" s="11"/>
      <c r="X138" s="11"/>
      <c r="Y138" s="11"/>
    </row>
    <row r="139" spans="1:25">
      <c r="A139" s="64" t="s">
        <v>501</v>
      </c>
      <c r="B139" s="95">
        <v>0</v>
      </c>
      <c r="C139" s="95">
        <v>0</v>
      </c>
      <c r="D139" s="95">
        <v>0</v>
      </c>
      <c r="E139" s="95">
        <v>0</v>
      </c>
      <c r="F139" s="11"/>
      <c r="G139" s="11"/>
      <c r="H139" s="11"/>
      <c r="I139" s="11"/>
      <c r="J139" s="11"/>
      <c r="K139" s="11"/>
      <c r="L139" s="11"/>
      <c r="M139" s="11"/>
      <c r="N139" s="11"/>
      <c r="O139" s="11"/>
      <c r="P139" s="11"/>
      <c r="Q139" s="11"/>
      <c r="R139" s="11"/>
      <c r="S139" s="11"/>
      <c r="T139" s="11"/>
      <c r="U139" s="11"/>
      <c r="V139" s="11"/>
      <c r="W139" s="11"/>
      <c r="X139" s="11"/>
      <c r="Y139" s="11"/>
    </row>
    <row r="140" spans="1:25">
      <c r="A140" s="177" t="s">
        <v>296</v>
      </c>
      <c r="B140" s="57">
        <v>112003.7457</v>
      </c>
      <c r="C140" s="57">
        <v>191344.59591999999</v>
      </c>
      <c r="D140" s="57">
        <v>204.00409999999999</v>
      </c>
      <c r="E140" s="57">
        <v>303552.34572000004</v>
      </c>
      <c r="F140" s="190">
        <f>SUM(E141:E148)-E140</f>
        <v>0</v>
      </c>
      <c r="G140" s="11"/>
      <c r="H140" s="11"/>
      <c r="I140" s="11"/>
      <c r="J140" s="11"/>
      <c r="K140" s="11"/>
      <c r="L140" s="11"/>
      <c r="M140" s="11"/>
      <c r="N140" s="11"/>
      <c r="O140" s="11"/>
      <c r="P140" s="11"/>
      <c r="Q140" s="11"/>
      <c r="R140" s="11"/>
      <c r="S140" s="11"/>
      <c r="T140" s="11"/>
      <c r="U140" s="11"/>
      <c r="V140" s="11"/>
      <c r="W140" s="11"/>
      <c r="X140" s="11"/>
      <c r="Y140" s="11"/>
    </row>
    <row r="141" spans="1:25">
      <c r="A141" s="64" t="s">
        <v>297</v>
      </c>
      <c r="B141" s="95">
        <v>0</v>
      </c>
      <c r="C141" s="95">
        <v>0</v>
      </c>
      <c r="D141" s="95">
        <v>0</v>
      </c>
      <c r="E141" s="95">
        <v>0</v>
      </c>
      <c r="F141" s="11"/>
      <c r="G141" s="11"/>
      <c r="H141" s="11"/>
      <c r="I141" s="11"/>
      <c r="J141" s="11"/>
      <c r="K141" s="11"/>
      <c r="L141" s="11"/>
      <c r="M141" s="11"/>
      <c r="N141" s="11"/>
      <c r="O141" s="11"/>
      <c r="P141" s="11"/>
      <c r="Q141" s="11"/>
      <c r="R141" s="11"/>
      <c r="S141" s="11"/>
      <c r="T141" s="11"/>
      <c r="U141" s="11"/>
      <c r="V141" s="11"/>
      <c r="W141" s="11"/>
      <c r="X141" s="11"/>
      <c r="Y141" s="11"/>
    </row>
    <row r="142" spans="1:25">
      <c r="A142" s="64" t="s">
        <v>298</v>
      </c>
      <c r="B142" s="95">
        <v>112000</v>
      </c>
      <c r="C142" s="95">
        <v>64990</v>
      </c>
      <c r="D142" s="95">
        <v>0</v>
      </c>
      <c r="E142" s="95">
        <v>176990</v>
      </c>
      <c r="F142" s="11"/>
      <c r="G142" s="11"/>
      <c r="H142" s="11"/>
      <c r="I142" s="11"/>
      <c r="J142" s="11"/>
      <c r="K142" s="11"/>
      <c r="L142" s="11"/>
      <c r="M142" s="11"/>
      <c r="N142" s="11"/>
      <c r="O142" s="11"/>
      <c r="P142" s="11"/>
      <c r="Q142" s="11"/>
      <c r="R142" s="11"/>
      <c r="S142" s="11"/>
      <c r="T142" s="11"/>
      <c r="U142" s="11"/>
      <c r="V142" s="11"/>
      <c r="W142" s="11"/>
      <c r="X142" s="11"/>
      <c r="Y142" s="11"/>
    </row>
    <row r="143" spans="1:25">
      <c r="A143" s="64" t="s">
        <v>299</v>
      </c>
      <c r="B143" s="95">
        <v>0</v>
      </c>
      <c r="C143" s="95">
        <v>0</v>
      </c>
      <c r="D143" s="95">
        <v>0</v>
      </c>
      <c r="E143" s="95">
        <v>0</v>
      </c>
      <c r="F143" s="11"/>
      <c r="G143" s="11"/>
      <c r="H143" s="11"/>
      <c r="I143" s="11"/>
      <c r="J143" s="11"/>
      <c r="K143" s="11"/>
      <c r="L143" s="11"/>
      <c r="M143" s="11"/>
      <c r="N143" s="11"/>
      <c r="O143" s="11"/>
      <c r="P143" s="11"/>
      <c r="Q143" s="11"/>
      <c r="R143" s="11"/>
      <c r="S143" s="11"/>
      <c r="T143" s="11"/>
      <c r="U143" s="11"/>
      <c r="V143" s="11"/>
      <c r="W143" s="11"/>
      <c r="X143" s="11"/>
      <c r="Y143" s="11"/>
    </row>
    <row r="144" spans="1:25">
      <c r="A144" s="64" t="s">
        <v>300</v>
      </c>
      <c r="B144" s="95">
        <v>0</v>
      </c>
      <c r="C144" s="95">
        <v>0</v>
      </c>
      <c r="D144" s="95">
        <v>0</v>
      </c>
      <c r="E144" s="95">
        <v>0</v>
      </c>
      <c r="F144" s="11"/>
      <c r="G144" s="11"/>
      <c r="H144" s="11"/>
      <c r="I144" s="11"/>
      <c r="J144" s="11"/>
      <c r="K144" s="11"/>
      <c r="L144" s="11"/>
      <c r="M144" s="11"/>
      <c r="N144" s="11"/>
      <c r="O144" s="11"/>
      <c r="P144" s="11"/>
      <c r="Q144" s="11"/>
      <c r="R144" s="11"/>
      <c r="S144" s="11"/>
      <c r="T144" s="11"/>
      <c r="U144" s="11"/>
      <c r="V144" s="11"/>
      <c r="W144" s="11"/>
      <c r="X144" s="11"/>
      <c r="Y144" s="11"/>
    </row>
    <row r="145" spans="1:25">
      <c r="A145" s="64" t="s">
        <v>301</v>
      </c>
      <c r="B145" s="95">
        <v>3.7456999999999998</v>
      </c>
      <c r="C145" s="95">
        <v>125399.3593</v>
      </c>
      <c r="D145" s="95">
        <v>194.49628000000001</v>
      </c>
      <c r="E145" s="95">
        <v>125597.60128</v>
      </c>
      <c r="F145" s="11"/>
      <c r="G145" s="11"/>
      <c r="H145" s="11"/>
      <c r="I145" s="11"/>
      <c r="J145" s="11"/>
      <c r="K145" s="11"/>
      <c r="L145" s="11"/>
      <c r="M145" s="11"/>
      <c r="N145" s="11"/>
      <c r="O145" s="11"/>
      <c r="P145" s="11"/>
      <c r="Q145" s="11"/>
      <c r="R145" s="11"/>
      <c r="S145" s="11"/>
      <c r="T145" s="11"/>
      <c r="U145" s="11"/>
      <c r="V145" s="11"/>
      <c r="W145" s="11"/>
      <c r="X145" s="11"/>
      <c r="Y145" s="11"/>
    </row>
    <row r="146" spans="1:25">
      <c r="A146" s="64" t="s">
        <v>302</v>
      </c>
      <c r="B146" s="95">
        <v>0</v>
      </c>
      <c r="C146" s="95">
        <v>0</v>
      </c>
      <c r="D146" s="95">
        <v>0</v>
      </c>
      <c r="E146" s="95">
        <v>0</v>
      </c>
      <c r="F146" s="11"/>
      <c r="G146" s="11"/>
      <c r="H146" s="11"/>
      <c r="I146" s="11"/>
      <c r="J146" s="11"/>
      <c r="K146" s="11"/>
      <c r="L146" s="11"/>
      <c r="M146" s="11"/>
      <c r="N146" s="11"/>
      <c r="O146" s="11"/>
      <c r="P146" s="11"/>
      <c r="Q146" s="11"/>
      <c r="R146" s="11"/>
      <c r="S146" s="11"/>
      <c r="T146" s="11"/>
      <c r="U146" s="11"/>
      <c r="V146" s="11"/>
      <c r="W146" s="11"/>
      <c r="X146" s="11"/>
      <c r="Y146" s="11"/>
    </row>
    <row r="147" spans="1:25">
      <c r="A147" s="64" t="s">
        <v>303</v>
      </c>
      <c r="B147" s="95">
        <v>0</v>
      </c>
      <c r="C147" s="95">
        <v>0</v>
      </c>
      <c r="D147" s="95">
        <v>0</v>
      </c>
      <c r="E147" s="95">
        <v>0</v>
      </c>
      <c r="F147" s="11"/>
      <c r="G147" s="11"/>
      <c r="H147" s="11"/>
      <c r="I147" s="11"/>
      <c r="J147" s="11"/>
      <c r="K147" s="11"/>
      <c r="L147" s="11"/>
      <c r="M147" s="11"/>
      <c r="N147" s="11"/>
      <c r="O147" s="11"/>
      <c r="P147" s="11"/>
      <c r="Q147" s="11"/>
      <c r="R147" s="11"/>
      <c r="S147" s="11"/>
      <c r="T147" s="11"/>
      <c r="U147" s="11"/>
      <c r="V147" s="11"/>
      <c r="W147" s="11"/>
      <c r="X147" s="11"/>
      <c r="Y147" s="11"/>
    </row>
    <row r="148" spans="1:25">
      <c r="A148" s="64" t="s">
        <v>304</v>
      </c>
      <c r="B148" s="95">
        <v>0</v>
      </c>
      <c r="C148" s="95">
        <v>955.23662000000002</v>
      </c>
      <c r="D148" s="95">
        <v>9.5078199999999988</v>
      </c>
      <c r="E148" s="95">
        <v>964.74443999999994</v>
      </c>
      <c r="F148" s="11"/>
      <c r="G148" s="11"/>
      <c r="H148" s="11"/>
      <c r="I148" s="11"/>
      <c r="J148" s="11"/>
      <c r="K148" s="11"/>
      <c r="L148" s="11"/>
      <c r="M148" s="11"/>
      <c r="N148" s="11"/>
      <c r="O148" s="11"/>
      <c r="P148" s="11"/>
      <c r="Q148" s="11"/>
      <c r="R148" s="11"/>
      <c r="S148" s="11"/>
      <c r="T148" s="11"/>
      <c r="U148" s="11"/>
      <c r="V148" s="11"/>
      <c r="W148" s="11"/>
      <c r="X148" s="11"/>
      <c r="Y148" s="11"/>
    </row>
    <row r="149" spans="1:25">
      <c r="A149" s="177" t="s">
        <v>305</v>
      </c>
      <c r="B149" s="57">
        <v>70477.12318000001</v>
      </c>
      <c r="C149" s="57">
        <v>8430.3967699999994</v>
      </c>
      <c r="D149" s="57">
        <v>3062.6810499999997</v>
      </c>
      <c r="E149" s="57">
        <v>81970.201000000001</v>
      </c>
      <c r="F149" s="190">
        <f>SUM(E150:E154)-E149</f>
        <v>0</v>
      </c>
      <c r="G149" s="11"/>
      <c r="H149" s="11"/>
      <c r="I149" s="11"/>
      <c r="J149" s="11"/>
      <c r="K149" s="11"/>
      <c r="L149" s="11"/>
      <c r="M149" s="11"/>
      <c r="N149" s="11"/>
      <c r="O149" s="11"/>
      <c r="P149" s="11"/>
      <c r="Q149" s="11"/>
      <c r="R149" s="11"/>
      <c r="S149" s="11"/>
      <c r="T149" s="11"/>
      <c r="U149" s="11"/>
      <c r="V149" s="11"/>
      <c r="W149" s="11"/>
      <c r="X149" s="11"/>
      <c r="Y149" s="11"/>
    </row>
    <row r="150" spans="1:25">
      <c r="A150" s="64" t="s">
        <v>238</v>
      </c>
      <c r="B150" s="95">
        <v>137.23286999999999</v>
      </c>
      <c r="C150" s="95">
        <v>0</v>
      </c>
      <c r="D150" s="95">
        <v>0</v>
      </c>
      <c r="E150" s="95">
        <v>137.23286999999999</v>
      </c>
      <c r="F150" s="11"/>
      <c r="G150" s="11"/>
      <c r="H150" s="11"/>
      <c r="I150" s="11"/>
      <c r="J150" s="11"/>
      <c r="K150" s="11"/>
      <c r="L150" s="11"/>
      <c r="M150" s="11"/>
      <c r="N150" s="11"/>
      <c r="O150" s="11"/>
      <c r="P150" s="11"/>
      <c r="Q150" s="11"/>
      <c r="R150" s="11"/>
      <c r="S150" s="11"/>
      <c r="T150" s="11"/>
      <c r="U150" s="11"/>
      <c r="V150" s="11"/>
      <c r="W150" s="11"/>
      <c r="X150" s="11"/>
      <c r="Y150" s="11"/>
    </row>
    <row r="151" spans="1:25">
      <c r="A151" s="64" t="s">
        <v>240</v>
      </c>
      <c r="B151" s="95">
        <v>39151.58728</v>
      </c>
      <c r="C151" s="95">
        <v>3755.4442300000001</v>
      </c>
      <c r="D151" s="95">
        <v>1432.7442599999999</v>
      </c>
      <c r="E151" s="95">
        <v>44339.77577</v>
      </c>
      <c r="F151" s="11"/>
      <c r="G151" s="11"/>
      <c r="H151" s="11"/>
      <c r="I151" s="11"/>
      <c r="J151" s="11"/>
      <c r="K151" s="11"/>
      <c r="L151" s="11"/>
      <c r="M151" s="11"/>
      <c r="N151" s="11"/>
      <c r="O151" s="11"/>
      <c r="P151" s="11"/>
      <c r="Q151" s="11"/>
      <c r="R151" s="11"/>
      <c r="S151" s="11"/>
      <c r="T151" s="11"/>
      <c r="U151" s="11"/>
      <c r="V151" s="11"/>
      <c r="W151" s="11"/>
      <c r="X151" s="11"/>
      <c r="Y151" s="11"/>
    </row>
    <row r="152" spans="1:25">
      <c r="A152" s="64" t="s">
        <v>306</v>
      </c>
      <c r="B152" s="95">
        <v>31040.249370000001</v>
      </c>
      <c r="C152" s="95">
        <v>4357.4231500000005</v>
      </c>
      <c r="D152" s="95">
        <v>1629.93679</v>
      </c>
      <c r="E152" s="95">
        <v>37027.60931</v>
      </c>
      <c r="F152" s="11"/>
      <c r="G152" s="11"/>
      <c r="H152" s="11"/>
      <c r="I152" s="11"/>
      <c r="J152" s="11"/>
      <c r="K152" s="11"/>
      <c r="L152" s="11"/>
      <c r="M152" s="11"/>
      <c r="N152" s="11"/>
      <c r="O152" s="11"/>
      <c r="P152" s="11"/>
      <c r="Q152" s="11"/>
      <c r="R152" s="11"/>
      <c r="S152" s="11"/>
      <c r="T152" s="11"/>
      <c r="U152" s="11"/>
      <c r="V152" s="11"/>
      <c r="W152" s="11"/>
      <c r="X152" s="11"/>
      <c r="Y152" s="11"/>
    </row>
    <row r="153" spans="1:25">
      <c r="A153" s="64" t="s">
        <v>267</v>
      </c>
      <c r="B153" s="95">
        <v>148.05366000000001</v>
      </c>
      <c r="C153" s="95">
        <v>317.52939000000003</v>
      </c>
      <c r="D153" s="95">
        <v>0</v>
      </c>
      <c r="E153" s="95">
        <v>465.58305000000001</v>
      </c>
      <c r="F153" s="11"/>
      <c r="G153" s="11"/>
      <c r="H153" s="11"/>
      <c r="I153" s="11"/>
      <c r="J153" s="11"/>
      <c r="K153" s="11"/>
      <c r="L153" s="11"/>
      <c r="M153" s="11"/>
      <c r="N153" s="11"/>
      <c r="O153" s="11"/>
      <c r="P153" s="11"/>
      <c r="Q153" s="11"/>
      <c r="R153" s="11"/>
      <c r="S153" s="11"/>
      <c r="T153" s="11"/>
      <c r="U153" s="11"/>
      <c r="V153" s="11"/>
      <c r="W153" s="11"/>
      <c r="X153" s="11"/>
      <c r="Y153" s="11"/>
    </row>
    <row r="154" spans="1:25">
      <c r="A154" s="64" t="s">
        <v>307</v>
      </c>
      <c r="B154" s="95">
        <v>0</v>
      </c>
      <c r="C154" s="95">
        <v>0</v>
      </c>
      <c r="D154" s="95">
        <v>0</v>
      </c>
      <c r="E154" s="95">
        <v>0</v>
      </c>
      <c r="F154" s="11"/>
      <c r="G154" s="11"/>
      <c r="H154" s="11"/>
      <c r="I154" s="11"/>
      <c r="J154" s="11"/>
      <c r="K154" s="11"/>
      <c r="L154" s="11"/>
      <c r="M154" s="11"/>
      <c r="N154" s="11"/>
      <c r="O154" s="11"/>
      <c r="P154" s="11"/>
      <c r="Q154" s="11"/>
      <c r="R154" s="11"/>
      <c r="S154" s="11"/>
      <c r="T154" s="11"/>
      <c r="U154" s="11"/>
      <c r="V154" s="11"/>
      <c r="W154" s="11"/>
      <c r="X154" s="11"/>
      <c r="Y154" s="11"/>
    </row>
    <row r="155" spans="1:25">
      <c r="A155" s="177" t="s">
        <v>308</v>
      </c>
      <c r="B155" s="57">
        <v>64816.883809999999</v>
      </c>
      <c r="C155" s="57">
        <v>4815.0026399999997</v>
      </c>
      <c r="D155" s="57">
        <v>4374.2340000000004</v>
      </c>
      <c r="E155" s="57">
        <v>74006.120450000002</v>
      </c>
      <c r="F155" s="190">
        <f>SUM(E156:E161)-E155</f>
        <v>0</v>
      </c>
      <c r="G155" s="11"/>
      <c r="H155" s="11"/>
      <c r="I155" s="11"/>
      <c r="J155" s="11"/>
      <c r="K155" s="11"/>
      <c r="L155" s="11"/>
      <c r="M155" s="11"/>
      <c r="N155" s="11"/>
      <c r="O155" s="11"/>
      <c r="P155" s="11"/>
      <c r="Q155" s="11"/>
      <c r="R155" s="11"/>
      <c r="S155" s="11"/>
      <c r="T155" s="11"/>
      <c r="U155" s="11"/>
      <c r="V155" s="11"/>
      <c r="W155" s="11"/>
      <c r="X155" s="11"/>
      <c r="Y155" s="11"/>
    </row>
    <row r="156" spans="1:25">
      <c r="A156" s="64" t="s">
        <v>309</v>
      </c>
      <c r="B156" s="95">
        <v>93.911789999999996</v>
      </c>
      <c r="C156" s="95">
        <v>0</v>
      </c>
      <c r="D156" s="95">
        <v>0</v>
      </c>
      <c r="E156" s="95">
        <v>93.911789999999996</v>
      </c>
      <c r="F156" s="11"/>
      <c r="G156" s="11"/>
      <c r="H156" s="11"/>
      <c r="I156" s="11"/>
      <c r="J156" s="11"/>
      <c r="K156" s="11"/>
      <c r="L156" s="11"/>
      <c r="M156" s="11"/>
      <c r="N156" s="11"/>
      <c r="O156" s="11"/>
      <c r="P156" s="11"/>
      <c r="Q156" s="11"/>
      <c r="R156" s="11"/>
      <c r="S156" s="11"/>
      <c r="T156" s="11"/>
      <c r="U156" s="11"/>
      <c r="V156" s="11"/>
      <c r="W156" s="11"/>
      <c r="X156" s="11"/>
      <c r="Y156" s="11"/>
    </row>
    <row r="157" spans="1:25">
      <c r="A157" s="64" t="s">
        <v>310</v>
      </c>
      <c r="B157" s="95">
        <v>0</v>
      </c>
      <c r="C157" s="95">
        <v>0</v>
      </c>
      <c r="D157" s="95">
        <v>0</v>
      </c>
      <c r="E157" s="95">
        <v>0</v>
      </c>
      <c r="F157" s="11"/>
      <c r="G157" s="11"/>
      <c r="H157" s="11"/>
      <c r="I157" s="11"/>
      <c r="J157" s="11"/>
      <c r="K157" s="11"/>
      <c r="L157" s="11"/>
      <c r="M157" s="11"/>
      <c r="N157" s="11"/>
      <c r="O157" s="11"/>
      <c r="P157" s="11"/>
      <c r="Q157" s="11"/>
      <c r="R157" s="11"/>
      <c r="S157" s="11"/>
      <c r="T157" s="11"/>
      <c r="U157" s="11"/>
      <c r="V157" s="11"/>
      <c r="W157" s="11"/>
      <c r="X157" s="11"/>
      <c r="Y157" s="11"/>
    </row>
    <row r="158" spans="1:25">
      <c r="A158" s="64" t="s">
        <v>311</v>
      </c>
      <c r="B158" s="95">
        <v>50864.034869999996</v>
      </c>
      <c r="C158" s="95">
        <v>428.95337999999998</v>
      </c>
      <c r="D158" s="95">
        <v>2280.7730799999999</v>
      </c>
      <c r="E158" s="95">
        <v>53573.761330000001</v>
      </c>
      <c r="F158" s="11"/>
      <c r="G158" s="11"/>
      <c r="H158" s="11"/>
      <c r="I158" s="11"/>
      <c r="J158" s="11"/>
      <c r="K158" s="11"/>
      <c r="L158" s="11"/>
      <c r="M158" s="11"/>
      <c r="N158" s="11"/>
      <c r="O158" s="11"/>
      <c r="P158" s="11"/>
      <c r="Q158" s="11"/>
      <c r="R158" s="11"/>
      <c r="S158" s="11"/>
      <c r="T158" s="11"/>
      <c r="U158" s="11"/>
      <c r="V158" s="11"/>
      <c r="W158" s="11"/>
      <c r="X158" s="11"/>
      <c r="Y158" s="11"/>
    </row>
    <row r="159" spans="1:25">
      <c r="A159" s="64" t="s">
        <v>1532</v>
      </c>
      <c r="B159" s="95">
        <v>0</v>
      </c>
      <c r="C159" s="95">
        <v>0</v>
      </c>
      <c r="D159" s="95">
        <v>0</v>
      </c>
      <c r="E159" s="95">
        <v>0</v>
      </c>
      <c r="F159" s="11"/>
      <c r="G159" s="11"/>
      <c r="H159" s="11"/>
      <c r="I159" s="11"/>
      <c r="J159" s="11"/>
      <c r="K159" s="11"/>
      <c r="L159" s="11"/>
      <c r="M159" s="11"/>
      <c r="N159" s="11"/>
      <c r="O159" s="11"/>
      <c r="P159" s="11"/>
      <c r="Q159" s="11"/>
      <c r="R159" s="11"/>
      <c r="S159" s="11"/>
      <c r="T159" s="11"/>
      <c r="U159" s="11"/>
      <c r="V159" s="11"/>
      <c r="W159" s="11"/>
      <c r="X159" s="11"/>
      <c r="Y159" s="11"/>
    </row>
    <row r="160" spans="1:25">
      <c r="A160" s="64" t="s">
        <v>312</v>
      </c>
      <c r="B160" s="95">
        <v>13858.93715</v>
      </c>
      <c r="C160" s="95">
        <v>4386.0492599999998</v>
      </c>
      <c r="D160" s="95">
        <v>1230.35382</v>
      </c>
      <c r="E160" s="95">
        <v>19475.340230000002</v>
      </c>
      <c r="F160" s="11"/>
      <c r="G160" s="11"/>
      <c r="H160" s="11"/>
      <c r="I160" s="11"/>
      <c r="J160" s="11"/>
      <c r="K160" s="11"/>
      <c r="L160" s="11"/>
      <c r="M160" s="11"/>
      <c r="N160" s="11"/>
      <c r="O160" s="11"/>
      <c r="P160" s="11"/>
      <c r="Q160" s="11"/>
      <c r="R160" s="11"/>
      <c r="S160" s="11"/>
      <c r="T160" s="11"/>
      <c r="U160" s="11"/>
      <c r="V160" s="11"/>
      <c r="W160" s="11"/>
      <c r="X160" s="11"/>
      <c r="Y160" s="11"/>
    </row>
    <row r="161" spans="1:25">
      <c r="A161" s="64" t="s">
        <v>313</v>
      </c>
      <c r="B161" s="95">
        <v>0</v>
      </c>
      <c r="C161" s="95">
        <v>0</v>
      </c>
      <c r="D161" s="95">
        <v>863.10709999999995</v>
      </c>
      <c r="E161" s="95">
        <v>863.10709999999995</v>
      </c>
      <c r="F161" s="11"/>
      <c r="G161" s="11"/>
      <c r="H161" s="11"/>
      <c r="I161" s="11"/>
      <c r="J161" s="11"/>
      <c r="K161" s="11"/>
      <c r="L161" s="11"/>
      <c r="M161" s="11"/>
      <c r="N161" s="11"/>
      <c r="O161" s="11"/>
      <c r="P161" s="11"/>
      <c r="Q161" s="11"/>
      <c r="R161" s="11"/>
      <c r="S161" s="11"/>
      <c r="T161" s="11"/>
      <c r="U161" s="11"/>
      <c r="V161" s="11"/>
      <c r="W161" s="11"/>
      <c r="X161" s="11"/>
      <c r="Y161" s="11"/>
    </row>
    <row r="162" spans="1:25">
      <c r="A162" s="177" t="s">
        <v>314</v>
      </c>
      <c r="B162" s="57">
        <v>0</v>
      </c>
      <c r="C162" s="57">
        <v>0</v>
      </c>
      <c r="D162" s="57">
        <v>0</v>
      </c>
      <c r="E162" s="57">
        <v>0</v>
      </c>
      <c r="F162" s="190">
        <f>SUM(E163:E166)-E162</f>
        <v>0</v>
      </c>
      <c r="G162" s="11"/>
      <c r="H162" s="11"/>
      <c r="I162" s="11"/>
      <c r="J162" s="11"/>
      <c r="K162" s="11"/>
      <c r="L162" s="11"/>
      <c r="M162" s="11"/>
      <c r="N162" s="11"/>
      <c r="O162" s="11"/>
      <c r="P162" s="11"/>
      <c r="Q162" s="11"/>
      <c r="R162" s="11"/>
      <c r="S162" s="11"/>
      <c r="T162" s="11"/>
      <c r="U162" s="11"/>
      <c r="V162" s="11"/>
      <c r="W162" s="11"/>
      <c r="X162" s="11"/>
      <c r="Y162" s="11"/>
    </row>
    <row r="163" spans="1:25">
      <c r="A163" s="64" t="s">
        <v>315</v>
      </c>
      <c r="B163" s="95">
        <v>0</v>
      </c>
      <c r="C163" s="95">
        <v>0</v>
      </c>
      <c r="D163" s="95">
        <v>0</v>
      </c>
      <c r="E163" s="95">
        <v>0</v>
      </c>
      <c r="F163" s="11"/>
      <c r="G163" s="11"/>
      <c r="H163" s="11"/>
      <c r="I163" s="11"/>
      <c r="J163" s="11"/>
      <c r="K163" s="11"/>
      <c r="L163" s="11"/>
      <c r="M163" s="11"/>
      <c r="N163" s="11"/>
      <c r="O163" s="11"/>
      <c r="P163" s="11"/>
      <c r="Q163" s="11"/>
      <c r="R163" s="11"/>
      <c r="S163" s="11"/>
      <c r="T163" s="11"/>
      <c r="U163" s="11"/>
      <c r="V163" s="11"/>
      <c r="W163" s="11"/>
      <c r="X163" s="11"/>
      <c r="Y163" s="11"/>
    </row>
    <row r="164" spans="1:25">
      <c r="A164" s="64" t="s">
        <v>316</v>
      </c>
      <c r="B164" s="95">
        <v>0</v>
      </c>
      <c r="C164" s="95">
        <v>0</v>
      </c>
      <c r="D164" s="95">
        <v>0</v>
      </c>
      <c r="E164" s="95">
        <v>0</v>
      </c>
      <c r="F164" s="11"/>
      <c r="G164" s="11"/>
      <c r="H164" s="11"/>
      <c r="I164" s="11"/>
      <c r="J164" s="11"/>
      <c r="K164" s="11"/>
      <c r="L164" s="11"/>
      <c r="M164" s="11"/>
      <c r="N164" s="11"/>
      <c r="O164" s="11"/>
      <c r="P164" s="11"/>
      <c r="Q164" s="11"/>
      <c r="R164" s="11"/>
      <c r="S164" s="11"/>
      <c r="T164" s="11"/>
      <c r="U164" s="11"/>
      <c r="V164" s="11"/>
      <c r="W164" s="11"/>
      <c r="X164" s="11"/>
      <c r="Y164" s="11"/>
    </row>
    <row r="165" spans="1:25">
      <c r="A165" s="64" t="s">
        <v>317</v>
      </c>
      <c r="B165" s="95">
        <v>0</v>
      </c>
      <c r="C165" s="95">
        <v>0</v>
      </c>
      <c r="D165" s="95">
        <v>0</v>
      </c>
      <c r="E165" s="95">
        <v>0</v>
      </c>
      <c r="F165" s="11"/>
      <c r="G165" s="11"/>
      <c r="H165" s="11"/>
      <c r="I165" s="11"/>
      <c r="J165" s="11"/>
      <c r="K165" s="11"/>
      <c r="L165" s="11"/>
      <c r="M165" s="11"/>
      <c r="N165" s="11"/>
      <c r="O165" s="11"/>
      <c r="P165" s="11"/>
      <c r="Q165" s="11"/>
      <c r="R165" s="11"/>
      <c r="S165" s="11"/>
      <c r="T165" s="11"/>
      <c r="U165" s="11"/>
      <c r="V165" s="11"/>
      <c r="W165" s="11"/>
      <c r="X165" s="11"/>
      <c r="Y165" s="11"/>
    </row>
    <row r="166" spans="1:25">
      <c r="A166" s="64" t="s">
        <v>318</v>
      </c>
      <c r="B166" s="95">
        <v>0</v>
      </c>
      <c r="C166" s="95">
        <v>0</v>
      </c>
      <c r="D166" s="95">
        <v>0</v>
      </c>
      <c r="E166" s="95">
        <v>0</v>
      </c>
      <c r="F166" s="11"/>
      <c r="G166" s="11"/>
      <c r="H166" s="11"/>
      <c r="I166" s="11"/>
      <c r="J166" s="11"/>
      <c r="K166" s="11"/>
      <c r="L166" s="11"/>
      <c r="M166" s="11"/>
      <c r="N166" s="11"/>
      <c r="O166" s="11"/>
      <c r="P166" s="11"/>
      <c r="Q166" s="11"/>
      <c r="R166" s="11"/>
      <c r="S166" s="11"/>
      <c r="T166" s="11"/>
      <c r="U166" s="11"/>
      <c r="V166" s="11"/>
      <c r="W166" s="11"/>
      <c r="X166" s="11"/>
      <c r="Y166" s="11"/>
    </row>
    <row r="167" spans="1:25">
      <c r="A167" s="177" t="s">
        <v>319</v>
      </c>
      <c r="B167" s="57">
        <v>0</v>
      </c>
      <c r="C167" s="57">
        <v>0</v>
      </c>
      <c r="D167" s="57">
        <v>0</v>
      </c>
      <c r="E167" s="57">
        <v>0</v>
      </c>
      <c r="F167" s="190">
        <f>SUM(E168:E170)-E167</f>
        <v>0</v>
      </c>
      <c r="G167" s="11"/>
      <c r="H167" s="11"/>
      <c r="I167" s="11"/>
      <c r="J167" s="11"/>
      <c r="K167" s="11"/>
      <c r="L167" s="11"/>
      <c r="M167" s="11"/>
      <c r="N167" s="11"/>
      <c r="O167" s="11"/>
      <c r="P167" s="11"/>
      <c r="Q167" s="11"/>
      <c r="R167" s="11"/>
      <c r="S167" s="11"/>
      <c r="T167" s="11"/>
      <c r="U167" s="11"/>
      <c r="V167" s="11"/>
      <c r="W167" s="11"/>
      <c r="X167" s="11"/>
      <c r="Y167" s="11"/>
    </row>
    <row r="168" spans="1:25">
      <c r="A168" s="64" t="s">
        <v>320</v>
      </c>
      <c r="B168" s="95">
        <v>0</v>
      </c>
      <c r="C168" s="95">
        <v>0</v>
      </c>
      <c r="D168" s="95">
        <v>0</v>
      </c>
      <c r="E168" s="95">
        <v>0</v>
      </c>
      <c r="F168" s="190"/>
      <c r="G168" s="11"/>
      <c r="H168" s="11"/>
      <c r="I168" s="11"/>
      <c r="J168" s="11"/>
      <c r="K168" s="11"/>
      <c r="L168" s="11"/>
      <c r="M168" s="11"/>
      <c r="N168" s="11"/>
      <c r="O168" s="11"/>
      <c r="P168" s="11"/>
      <c r="Q168" s="11"/>
      <c r="R168" s="11"/>
      <c r="S168" s="11"/>
      <c r="T168" s="11"/>
      <c r="U168" s="11"/>
      <c r="V168" s="11"/>
      <c r="W168" s="11"/>
      <c r="X168" s="11"/>
      <c r="Y168" s="11"/>
    </row>
    <row r="169" spans="1:25">
      <c r="A169" s="64" t="s">
        <v>326</v>
      </c>
      <c r="B169" s="95">
        <v>0</v>
      </c>
      <c r="C169" s="95">
        <v>0</v>
      </c>
      <c r="D169" s="95">
        <v>0</v>
      </c>
      <c r="E169" s="95">
        <v>0</v>
      </c>
      <c r="F169" s="11"/>
      <c r="G169" s="11"/>
      <c r="H169" s="11"/>
      <c r="I169" s="11"/>
      <c r="J169" s="11"/>
      <c r="K169" s="11"/>
      <c r="L169" s="11"/>
      <c r="M169" s="11"/>
      <c r="N169" s="11"/>
      <c r="O169" s="11"/>
      <c r="P169" s="11"/>
      <c r="Q169" s="11"/>
      <c r="R169" s="11"/>
      <c r="S169" s="11"/>
      <c r="T169" s="11"/>
      <c r="U169" s="11"/>
      <c r="V169" s="11"/>
      <c r="W169" s="11"/>
      <c r="X169" s="11"/>
      <c r="Y169" s="11"/>
    </row>
    <row r="170" spans="1:25">
      <c r="A170" s="64" t="s">
        <v>327</v>
      </c>
      <c r="B170" s="95">
        <v>0</v>
      </c>
      <c r="C170" s="95">
        <v>0</v>
      </c>
      <c r="D170" s="95">
        <v>0</v>
      </c>
      <c r="E170" s="95">
        <v>0</v>
      </c>
      <c r="F170" s="11"/>
      <c r="G170" s="11"/>
      <c r="H170" s="11"/>
      <c r="I170" s="11"/>
      <c r="J170" s="11"/>
      <c r="K170" s="11"/>
      <c r="L170" s="11"/>
      <c r="M170" s="11"/>
      <c r="N170" s="11"/>
      <c r="O170" s="11"/>
      <c r="P170" s="11"/>
      <c r="Q170" s="11"/>
      <c r="R170" s="11"/>
      <c r="S170" s="11"/>
      <c r="T170" s="11"/>
      <c r="U170" s="11"/>
      <c r="V170" s="11"/>
      <c r="W170" s="11"/>
      <c r="X170" s="11"/>
      <c r="Y170" s="11"/>
    </row>
    <row r="171" spans="1:25">
      <c r="A171" s="177" t="s">
        <v>328</v>
      </c>
      <c r="B171" s="57">
        <v>703588.47088000004</v>
      </c>
      <c r="C171" s="57">
        <v>110422.06272</v>
      </c>
      <c r="D171" s="57">
        <v>171340.78584999999</v>
      </c>
      <c r="E171" s="57">
        <v>985351.31945000007</v>
      </c>
      <c r="F171" s="190">
        <f>SUM(E172,E176,E180,E182,E186)-E171</f>
        <v>0</v>
      </c>
      <c r="G171" s="11"/>
      <c r="H171" s="11"/>
      <c r="I171" s="11"/>
      <c r="J171" s="11"/>
      <c r="K171" s="11"/>
      <c r="L171" s="11"/>
      <c r="M171" s="11"/>
      <c r="N171" s="11"/>
      <c r="O171" s="11"/>
      <c r="P171" s="11"/>
      <c r="Q171" s="11"/>
      <c r="R171" s="11"/>
      <c r="S171" s="11"/>
      <c r="T171" s="11"/>
      <c r="U171" s="11"/>
      <c r="V171" s="11"/>
      <c r="W171" s="11"/>
      <c r="X171" s="11"/>
      <c r="Y171" s="11"/>
    </row>
    <row r="172" spans="1:25">
      <c r="A172" s="63" t="s">
        <v>329</v>
      </c>
      <c r="B172" s="95">
        <v>411490.8</v>
      </c>
      <c r="C172" s="95">
        <v>72549.3</v>
      </c>
      <c r="D172" s="95">
        <v>69392.399999999994</v>
      </c>
      <c r="E172" s="95">
        <v>553432.5</v>
      </c>
      <c r="F172" s="190">
        <f>SUM(E173:E175)-E172</f>
        <v>0</v>
      </c>
      <c r="G172" s="11"/>
      <c r="H172" s="11"/>
      <c r="I172" s="11"/>
      <c r="J172" s="11"/>
      <c r="K172" s="11"/>
      <c r="L172" s="11"/>
      <c r="M172" s="11"/>
      <c r="N172" s="11"/>
      <c r="O172" s="11"/>
      <c r="P172" s="11"/>
      <c r="Q172" s="11"/>
      <c r="R172" s="11"/>
      <c r="S172" s="11"/>
      <c r="T172" s="11"/>
      <c r="U172" s="11"/>
      <c r="V172" s="11"/>
      <c r="W172" s="11"/>
      <c r="X172" s="11"/>
      <c r="Y172" s="11"/>
    </row>
    <row r="173" spans="1:25">
      <c r="A173" s="64" t="s">
        <v>330</v>
      </c>
      <c r="B173" s="95">
        <v>411490.8</v>
      </c>
      <c r="C173" s="95">
        <v>72549.3</v>
      </c>
      <c r="D173" s="95">
        <v>69392.399999999994</v>
      </c>
      <c r="E173" s="95">
        <v>553432.5</v>
      </c>
      <c r="F173" s="11"/>
      <c r="G173" s="11"/>
      <c r="H173" s="11"/>
      <c r="I173" s="11"/>
      <c r="J173" s="11"/>
      <c r="K173" s="11"/>
      <c r="L173" s="11"/>
      <c r="M173" s="11"/>
      <c r="N173" s="11"/>
      <c r="O173" s="11"/>
      <c r="P173" s="11"/>
      <c r="Q173" s="11"/>
      <c r="R173" s="11"/>
      <c r="S173" s="11"/>
      <c r="T173" s="11"/>
      <c r="U173" s="11"/>
      <c r="V173" s="11"/>
      <c r="W173" s="11"/>
      <c r="X173" s="11"/>
      <c r="Y173" s="11"/>
    </row>
    <row r="174" spans="1:25">
      <c r="A174" s="64" t="s">
        <v>331</v>
      </c>
      <c r="B174" s="95">
        <v>0</v>
      </c>
      <c r="C174" s="95">
        <v>0</v>
      </c>
      <c r="D174" s="95">
        <v>0</v>
      </c>
      <c r="E174" s="95">
        <v>0</v>
      </c>
      <c r="F174" s="11"/>
      <c r="G174" s="11"/>
      <c r="H174" s="11"/>
      <c r="I174" s="11"/>
      <c r="J174" s="11"/>
      <c r="K174" s="11"/>
      <c r="L174" s="11"/>
      <c r="M174" s="11"/>
      <c r="N174" s="11"/>
      <c r="O174" s="11"/>
      <c r="P174" s="11"/>
      <c r="Q174" s="11"/>
      <c r="R174" s="11"/>
      <c r="S174" s="11"/>
      <c r="T174" s="11"/>
      <c r="U174" s="11"/>
      <c r="V174" s="11"/>
      <c r="W174" s="11"/>
      <c r="X174" s="11"/>
      <c r="Y174" s="11"/>
    </row>
    <row r="175" spans="1:25">
      <c r="A175" s="64" t="s">
        <v>332</v>
      </c>
      <c r="B175" s="95">
        <v>0</v>
      </c>
      <c r="C175" s="95">
        <v>0</v>
      </c>
      <c r="D175" s="95">
        <v>0</v>
      </c>
      <c r="E175" s="95">
        <v>0</v>
      </c>
      <c r="F175" s="11"/>
      <c r="G175" s="11"/>
      <c r="H175" s="11"/>
      <c r="I175" s="11"/>
      <c r="J175" s="11"/>
      <c r="K175" s="11"/>
      <c r="L175" s="11"/>
      <c r="M175" s="11"/>
      <c r="N175" s="11"/>
      <c r="O175" s="11"/>
      <c r="P175" s="11"/>
      <c r="Q175" s="11"/>
      <c r="R175" s="11"/>
      <c r="S175" s="11"/>
      <c r="T175" s="11"/>
      <c r="U175" s="11"/>
      <c r="V175" s="11"/>
      <c r="W175" s="11"/>
      <c r="X175" s="11"/>
      <c r="Y175" s="11"/>
    </row>
    <row r="176" spans="1:25">
      <c r="A176" s="63" t="s">
        <v>333</v>
      </c>
      <c r="B176" s="95">
        <v>0</v>
      </c>
      <c r="C176" s="95">
        <v>4.7393199999999993</v>
      </c>
      <c r="D176" s="95">
        <v>0</v>
      </c>
      <c r="E176" s="95">
        <v>4.7393199999999993</v>
      </c>
      <c r="F176" s="190">
        <f>SUM(E177:E179)-E176</f>
        <v>0</v>
      </c>
      <c r="G176" s="11"/>
      <c r="H176" s="11"/>
      <c r="I176" s="11"/>
      <c r="J176" s="11"/>
      <c r="K176" s="11"/>
      <c r="L176" s="11"/>
      <c r="M176" s="11"/>
      <c r="N176" s="11"/>
      <c r="O176" s="11"/>
      <c r="P176" s="11"/>
      <c r="Q176" s="11"/>
      <c r="R176" s="11"/>
      <c r="S176" s="11"/>
      <c r="T176" s="11"/>
      <c r="U176" s="11"/>
      <c r="V176" s="11"/>
      <c r="W176" s="11"/>
      <c r="X176" s="11"/>
      <c r="Y176" s="11"/>
    </row>
    <row r="177" spans="1:25">
      <c r="A177" s="64" t="s">
        <v>334</v>
      </c>
      <c r="B177" s="95">
        <v>0</v>
      </c>
      <c r="C177" s="95">
        <v>0</v>
      </c>
      <c r="D177" s="95">
        <v>0</v>
      </c>
      <c r="E177" s="95">
        <v>0</v>
      </c>
      <c r="F177" s="11"/>
      <c r="G177" s="11"/>
      <c r="H177" s="11"/>
      <c r="I177" s="11"/>
      <c r="J177" s="11"/>
      <c r="K177" s="11"/>
      <c r="L177" s="11"/>
      <c r="M177" s="11"/>
      <c r="N177" s="11"/>
      <c r="O177" s="11"/>
      <c r="P177" s="11"/>
      <c r="Q177" s="11"/>
      <c r="R177" s="11"/>
      <c r="S177" s="11"/>
      <c r="T177" s="11"/>
      <c r="U177" s="11"/>
      <c r="V177" s="11"/>
      <c r="W177" s="11"/>
      <c r="X177" s="11"/>
      <c r="Y177" s="11"/>
    </row>
    <row r="178" spans="1:25">
      <c r="A178" s="64" t="s">
        <v>335</v>
      </c>
      <c r="B178" s="95">
        <v>0</v>
      </c>
      <c r="C178" s="95">
        <v>0</v>
      </c>
      <c r="D178" s="95">
        <v>0</v>
      </c>
      <c r="E178" s="95">
        <v>0</v>
      </c>
      <c r="F178" s="11"/>
      <c r="G178" s="11"/>
      <c r="H178" s="11"/>
      <c r="I178" s="11"/>
      <c r="J178" s="11"/>
      <c r="K178" s="11"/>
      <c r="L178" s="11"/>
      <c r="M178" s="11"/>
      <c r="N178" s="11"/>
      <c r="O178" s="11"/>
      <c r="P178" s="11"/>
      <c r="Q178" s="11"/>
      <c r="R178" s="11"/>
      <c r="S178" s="11"/>
      <c r="T178" s="11"/>
      <c r="U178" s="11"/>
      <c r="V178" s="11"/>
      <c r="W178" s="11"/>
      <c r="X178" s="11"/>
      <c r="Y178" s="11"/>
    </row>
    <row r="179" spans="1:25">
      <c r="A179" s="64" t="s">
        <v>336</v>
      </c>
      <c r="B179" s="95">
        <v>0</v>
      </c>
      <c r="C179" s="95">
        <v>4.7393199999999993</v>
      </c>
      <c r="D179" s="95">
        <v>0</v>
      </c>
      <c r="E179" s="95">
        <v>4.7393199999999993</v>
      </c>
      <c r="F179" s="11"/>
      <c r="G179" s="11"/>
      <c r="H179" s="11"/>
      <c r="I179" s="11"/>
      <c r="J179" s="11"/>
      <c r="K179" s="11"/>
      <c r="L179" s="11"/>
      <c r="M179" s="11"/>
      <c r="N179" s="11"/>
      <c r="O179" s="11"/>
      <c r="P179" s="11"/>
      <c r="Q179" s="11"/>
      <c r="R179" s="11"/>
      <c r="S179" s="11"/>
      <c r="T179" s="11"/>
      <c r="U179" s="11"/>
      <c r="V179" s="11"/>
      <c r="W179" s="11"/>
      <c r="X179" s="11"/>
      <c r="Y179" s="11"/>
    </row>
    <row r="180" spans="1:25">
      <c r="A180" s="63" t="s">
        <v>337</v>
      </c>
      <c r="B180" s="95">
        <v>0</v>
      </c>
      <c r="C180" s="95">
        <v>0</v>
      </c>
      <c r="D180" s="95">
        <v>0</v>
      </c>
      <c r="E180" s="95">
        <v>0</v>
      </c>
      <c r="F180" s="190">
        <f>SUM(E181)-E180</f>
        <v>0</v>
      </c>
      <c r="G180" s="11"/>
      <c r="H180" s="11"/>
      <c r="I180" s="11"/>
      <c r="J180" s="11"/>
      <c r="K180" s="11"/>
      <c r="L180" s="11"/>
      <c r="M180" s="11"/>
      <c r="N180" s="11"/>
      <c r="O180" s="11"/>
      <c r="P180" s="11"/>
      <c r="Q180" s="11"/>
      <c r="R180" s="11"/>
      <c r="S180" s="11"/>
      <c r="T180" s="11"/>
      <c r="U180" s="11"/>
      <c r="V180" s="11"/>
      <c r="W180" s="11"/>
      <c r="X180" s="11"/>
      <c r="Y180" s="11"/>
    </row>
    <row r="181" spans="1:25">
      <c r="A181" s="64" t="s">
        <v>338</v>
      </c>
      <c r="B181" s="95">
        <v>0</v>
      </c>
      <c r="C181" s="95">
        <v>0</v>
      </c>
      <c r="D181" s="95">
        <v>0</v>
      </c>
      <c r="E181" s="95">
        <v>0</v>
      </c>
      <c r="F181" s="11"/>
      <c r="G181" s="11"/>
      <c r="H181" s="11"/>
      <c r="I181" s="11"/>
      <c r="J181" s="11"/>
      <c r="K181" s="11"/>
      <c r="L181" s="11"/>
      <c r="M181" s="11"/>
      <c r="N181" s="11"/>
      <c r="O181" s="11"/>
      <c r="P181" s="11"/>
      <c r="Q181" s="11"/>
      <c r="R181" s="11"/>
      <c r="S181" s="11"/>
      <c r="T181" s="11"/>
      <c r="U181" s="11"/>
      <c r="V181" s="11"/>
      <c r="W181" s="11"/>
      <c r="X181" s="11"/>
      <c r="Y181" s="11"/>
    </row>
    <row r="182" spans="1:25">
      <c r="A182" s="63" t="s">
        <v>339</v>
      </c>
      <c r="B182" s="95">
        <v>237663.06822999998</v>
      </c>
      <c r="C182" s="95">
        <v>39204.273740000004</v>
      </c>
      <c r="D182" s="95">
        <v>79596.600459999987</v>
      </c>
      <c r="E182" s="95">
        <v>356463.94243</v>
      </c>
      <c r="F182" s="190">
        <f>SUM(E183:E185)-E182</f>
        <v>0</v>
      </c>
      <c r="G182" s="11"/>
      <c r="H182" s="11"/>
      <c r="I182" s="11"/>
      <c r="J182" s="11"/>
      <c r="K182" s="11"/>
      <c r="L182" s="11"/>
      <c r="M182" s="11"/>
      <c r="N182" s="11"/>
      <c r="O182" s="11"/>
      <c r="P182" s="11"/>
      <c r="Q182" s="11"/>
      <c r="R182" s="11"/>
      <c r="S182" s="11"/>
      <c r="T182" s="11"/>
      <c r="U182" s="11"/>
      <c r="V182" s="11"/>
      <c r="W182" s="11"/>
      <c r="X182" s="11"/>
      <c r="Y182" s="11"/>
    </row>
    <row r="183" spans="1:25">
      <c r="A183" s="64" t="s">
        <v>340</v>
      </c>
      <c r="B183" s="95">
        <v>14533.81437</v>
      </c>
      <c r="C183" s="95">
        <v>2289.4575399999999</v>
      </c>
      <c r="D183" s="95">
        <v>5546.7854900000002</v>
      </c>
      <c r="E183" s="95">
        <v>22370.057399999998</v>
      </c>
      <c r="F183" s="11"/>
      <c r="G183" s="11"/>
      <c r="H183" s="11"/>
      <c r="I183" s="11"/>
      <c r="J183" s="11"/>
      <c r="K183" s="11"/>
      <c r="L183" s="11"/>
      <c r="M183" s="11"/>
      <c r="N183" s="11"/>
      <c r="O183" s="11"/>
      <c r="P183" s="11"/>
      <c r="Q183" s="11"/>
      <c r="R183" s="11"/>
      <c r="S183" s="11"/>
      <c r="T183" s="11"/>
      <c r="U183" s="11"/>
      <c r="V183" s="11"/>
      <c r="W183" s="11"/>
      <c r="X183" s="11"/>
      <c r="Y183" s="11"/>
    </row>
    <row r="184" spans="1:25">
      <c r="A184" s="64" t="s">
        <v>341</v>
      </c>
      <c r="B184" s="95">
        <v>143960.88806999999</v>
      </c>
      <c r="C184" s="95">
        <v>20306.22019</v>
      </c>
      <c r="D184" s="95">
        <v>56709.692259999996</v>
      </c>
      <c r="E184" s="95">
        <v>220976.80052000002</v>
      </c>
      <c r="F184" s="11"/>
      <c r="G184" s="11"/>
      <c r="H184" s="11"/>
      <c r="I184" s="11"/>
      <c r="J184" s="11"/>
      <c r="K184" s="11"/>
      <c r="L184" s="11"/>
      <c r="M184" s="11"/>
      <c r="N184" s="11"/>
      <c r="O184" s="11"/>
      <c r="P184" s="11"/>
      <c r="Q184" s="11"/>
      <c r="R184" s="11"/>
      <c r="S184" s="11"/>
      <c r="T184" s="11"/>
      <c r="U184" s="11"/>
      <c r="V184" s="11"/>
      <c r="W184" s="11"/>
      <c r="X184" s="11"/>
      <c r="Y184" s="11"/>
    </row>
    <row r="185" spans="1:25">
      <c r="A185" s="64" t="s">
        <v>342</v>
      </c>
      <c r="B185" s="95">
        <v>79168.365790000011</v>
      </c>
      <c r="C185" s="95">
        <v>16608.596010000001</v>
      </c>
      <c r="D185" s="95">
        <v>17340.12271</v>
      </c>
      <c r="E185" s="95">
        <v>113117.08451</v>
      </c>
      <c r="F185" s="11"/>
      <c r="G185" s="11"/>
      <c r="H185" s="11"/>
      <c r="I185" s="11"/>
      <c r="J185" s="11"/>
      <c r="K185" s="11"/>
      <c r="L185" s="11"/>
      <c r="M185" s="11"/>
      <c r="N185" s="11"/>
      <c r="O185" s="11"/>
      <c r="P185" s="11"/>
      <c r="Q185" s="11"/>
      <c r="R185" s="11"/>
      <c r="S185" s="11"/>
      <c r="T185" s="11"/>
      <c r="U185" s="11"/>
      <c r="V185" s="11"/>
      <c r="W185" s="11"/>
      <c r="X185" s="11"/>
      <c r="Y185" s="11"/>
    </row>
    <row r="186" spans="1:25">
      <c r="A186" s="63" t="s">
        <v>343</v>
      </c>
      <c r="B186" s="95">
        <v>54434.602650000001</v>
      </c>
      <c r="C186" s="95">
        <v>-1336.2503400000001</v>
      </c>
      <c r="D186" s="95">
        <v>22351.785390000001</v>
      </c>
      <c r="E186" s="95">
        <v>75450.137700000007</v>
      </c>
      <c r="F186" s="190">
        <f>SUM(E187:E188)-E186</f>
        <v>0</v>
      </c>
      <c r="G186" s="11"/>
      <c r="H186" s="11"/>
      <c r="I186" s="11"/>
      <c r="J186" s="11"/>
      <c r="K186" s="11"/>
      <c r="L186" s="11"/>
      <c r="M186" s="11"/>
      <c r="N186" s="11"/>
      <c r="O186" s="11"/>
      <c r="P186" s="11"/>
      <c r="Q186" s="11"/>
      <c r="R186" s="11"/>
      <c r="S186" s="11"/>
      <c r="T186" s="11"/>
      <c r="U186" s="11"/>
      <c r="V186" s="11"/>
      <c r="W186" s="11"/>
      <c r="X186" s="11"/>
      <c r="Y186" s="11"/>
    </row>
    <row r="187" spans="1:25">
      <c r="A187" s="64" t="s">
        <v>344</v>
      </c>
      <c r="B187" s="95">
        <v>37582.924939999997</v>
      </c>
      <c r="C187" s="95">
        <v>0</v>
      </c>
      <c r="D187" s="95">
        <v>18225.456600000001</v>
      </c>
      <c r="E187" s="95">
        <v>55808.381540000002</v>
      </c>
      <c r="F187" s="11"/>
      <c r="G187" s="11"/>
      <c r="H187" s="11"/>
      <c r="I187" s="11"/>
      <c r="J187" s="11"/>
      <c r="K187" s="11"/>
      <c r="L187" s="11"/>
      <c r="M187" s="11"/>
      <c r="N187" s="11"/>
      <c r="O187" s="11"/>
      <c r="P187" s="11"/>
      <c r="Q187" s="11"/>
      <c r="R187" s="11"/>
      <c r="S187" s="11"/>
      <c r="T187" s="11"/>
      <c r="U187" s="11"/>
      <c r="V187" s="11"/>
      <c r="W187" s="11"/>
      <c r="X187" s="11"/>
      <c r="Y187" s="11"/>
    </row>
    <row r="188" spans="1:25">
      <c r="A188" s="100" t="s">
        <v>345</v>
      </c>
      <c r="B188" s="95">
        <v>16851.67771</v>
      </c>
      <c r="C188" s="95">
        <v>-1336.2503400000001</v>
      </c>
      <c r="D188" s="95">
        <v>4126.3287900000005</v>
      </c>
      <c r="E188" s="95">
        <v>19641.756160000001</v>
      </c>
      <c r="F188" s="11"/>
      <c r="G188" s="11"/>
      <c r="H188" s="11"/>
      <c r="I188" s="11"/>
      <c r="J188" s="11"/>
      <c r="K188" s="11"/>
      <c r="L188" s="11"/>
      <c r="M188" s="11"/>
      <c r="N188" s="11"/>
      <c r="O188" s="11"/>
      <c r="P188" s="11"/>
      <c r="Q188" s="11"/>
      <c r="R188" s="11"/>
      <c r="S188" s="11"/>
      <c r="T188" s="11"/>
      <c r="U188" s="11"/>
      <c r="V188" s="11"/>
      <c r="W188" s="11"/>
      <c r="X188" s="11"/>
      <c r="Y188" s="11"/>
    </row>
    <row r="189" spans="1:25">
      <c r="A189" s="155" t="s">
        <v>346</v>
      </c>
      <c r="B189" s="57">
        <v>2492665.99052</v>
      </c>
      <c r="C189" s="57">
        <v>1056370.2439900001</v>
      </c>
      <c r="D189" s="57">
        <v>342451.05625999998</v>
      </c>
      <c r="E189" s="57">
        <v>3891487.2907699998</v>
      </c>
      <c r="F189" s="190">
        <f>SUM(E171,E114)-E189</f>
        <v>0</v>
      </c>
      <c r="G189" s="146">
        <f>E189-E7</f>
        <v>4.8999954015016556E-4</v>
      </c>
      <c r="H189" s="11"/>
      <c r="I189" s="11"/>
      <c r="J189" s="11"/>
      <c r="K189" s="11"/>
      <c r="L189" s="11"/>
      <c r="M189" s="11"/>
      <c r="N189" s="11"/>
      <c r="O189" s="11"/>
      <c r="P189" s="11"/>
      <c r="Q189" s="11"/>
      <c r="R189" s="11"/>
      <c r="S189" s="11"/>
      <c r="T189" s="11"/>
      <c r="U189" s="11"/>
      <c r="V189" s="11"/>
      <c r="W189" s="11"/>
      <c r="X189" s="11"/>
      <c r="Y189" s="11"/>
    </row>
    <row r="190" spans="1:25">
      <c r="A190" s="177" t="s">
        <v>347</v>
      </c>
      <c r="B190" s="57">
        <v>2201.4768799999997</v>
      </c>
      <c r="C190" s="57">
        <v>291.11371000000003</v>
      </c>
      <c r="D190" s="57">
        <v>0</v>
      </c>
      <c r="E190" s="57">
        <v>2492.5905899999998</v>
      </c>
      <c r="F190" s="190">
        <f>SUM(E191,E197,E203,E204,E209)-E190</f>
        <v>0</v>
      </c>
      <c r="G190" s="11"/>
      <c r="H190" s="11"/>
      <c r="I190" s="11"/>
      <c r="J190" s="11"/>
      <c r="K190" s="11"/>
      <c r="L190" s="11"/>
      <c r="M190" s="11"/>
      <c r="N190" s="11"/>
      <c r="O190" s="11"/>
      <c r="P190" s="11"/>
      <c r="Q190" s="11"/>
      <c r="R190" s="11"/>
      <c r="S190" s="11"/>
      <c r="T190" s="11"/>
      <c r="U190" s="11"/>
      <c r="V190" s="11"/>
      <c r="W190" s="11"/>
      <c r="X190" s="11"/>
      <c r="Y190" s="11"/>
    </row>
    <row r="191" spans="1:25">
      <c r="A191" s="63" t="s">
        <v>348</v>
      </c>
      <c r="B191" s="95">
        <v>0</v>
      </c>
      <c r="C191" s="95">
        <v>0</v>
      </c>
      <c r="D191" s="95">
        <v>0</v>
      </c>
      <c r="E191" s="95">
        <v>0</v>
      </c>
      <c r="F191" s="190">
        <f>SUM(E192:E196)-E191</f>
        <v>0</v>
      </c>
      <c r="G191" s="11"/>
      <c r="H191" s="11"/>
      <c r="I191" s="11"/>
      <c r="J191" s="11"/>
      <c r="K191" s="11"/>
      <c r="L191" s="11"/>
      <c r="M191" s="11"/>
      <c r="N191" s="11"/>
      <c r="O191" s="11"/>
      <c r="P191" s="11"/>
      <c r="Q191" s="11"/>
      <c r="R191" s="11"/>
      <c r="S191" s="11"/>
      <c r="T191" s="11"/>
      <c r="U191" s="11"/>
      <c r="V191" s="11"/>
      <c r="W191" s="11"/>
      <c r="X191" s="11"/>
      <c r="Y191" s="11"/>
    </row>
    <row r="192" spans="1:25">
      <c r="A192" s="64" t="s">
        <v>349</v>
      </c>
      <c r="B192" s="95">
        <v>0</v>
      </c>
      <c r="C192" s="95">
        <v>0</v>
      </c>
      <c r="D192" s="95">
        <v>0</v>
      </c>
      <c r="E192" s="95">
        <v>0</v>
      </c>
      <c r="F192" s="11"/>
      <c r="G192" s="11"/>
      <c r="H192" s="11"/>
      <c r="I192" s="11"/>
      <c r="J192" s="11"/>
      <c r="K192" s="11"/>
      <c r="L192" s="11"/>
      <c r="M192" s="11"/>
      <c r="N192" s="11"/>
      <c r="O192" s="11"/>
      <c r="P192" s="11"/>
      <c r="Q192" s="11"/>
      <c r="R192" s="11"/>
      <c r="S192" s="11"/>
      <c r="T192" s="11"/>
      <c r="U192" s="11"/>
      <c r="V192" s="11"/>
      <c r="W192" s="11"/>
      <c r="X192" s="11"/>
      <c r="Y192" s="11"/>
    </row>
    <row r="193" spans="1:25">
      <c r="A193" s="64" t="s">
        <v>350</v>
      </c>
      <c r="B193" s="95">
        <v>0</v>
      </c>
      <c r="C193" s="95">
        <v>0</v>
      </c>
      <c r="D193" s="95">
        <v>0</v>
      </c>
      <c r="E193" s="95">
        <v>0</v>
      </c>
      <c r="F193" s="11"/>
      <c r="G193" s="11"/>
      <c r="H193" s="11"/>
      <c r="I193" s="11"/>
      <c r="J193" s="11"/>
      <c r="K193" s="11"/>
      <c r="L193" s="11"/>
      <c r="M193" s="11"/>
      <c r="N193" s="11"/>
      <c r="O193" s="11"/>
      <c r="P193" s="11"/>
      <c r="Q193" s="11"/>
      <c r="R193" s="11"/>
      <c r="S193" s="11"/>
      <c r="T193" s="11"/>
      <c r="U193" s="11"/>
      <c r="V193" s="11"/>
      <c r="W193" s="11"/>
      <c r="X193" s="11"/>
      <c r="Y193" s="11"/>
    </row>
    <row r="194" spans="1:25">
      <c r="A194" s="64" t="s">
        <v>351</v>
      </c>
      <c r="B194" s="95">
        <v>0</v>
      </c>
      <c r="C194" s="95">
        <v>0</v>
      </c>
      <c r="D194" s="95">
        <v>0</v>
      </c>
      <c r="E194" s="95">
        <v>0</v>
      </c>
      <c r="F194" s="11"/>
      <c r="G194" s="11"/>
      <c r="H194" s="11"/>
      <c r="I194" s="11"/>
      <c r="J194" s="11"/>
      <c r="K194" s="11"/>
      <c r="L194" s="11"/>
      <c r="M194" s="11"/>
      <c r="N194" s="11"/>
      <c r="O194" s="11"/>
      <c r="P194" s="11"/>
      <c r="Q194" s="11"/>
      <c r="R194" s="11"/>
      <c r="S194" s="11"/>
      <c r="T194" s="11"/>
      <c r="U194" s="11"/>
      <c r="V194" s="11"/>
      <c r="W194" s="11"/>
      <c r="X194" s="11"/>
      <c r="Y194" s="11"/>
    </row>
    <row r="195" spans="1:25">
      <c r="A195" s="64" t="s">
        <v>352</v>
      </c>
      <c r="B195" s="95">
        <v>0</v>
      </c>
      <c r="C195" s="95">
        <v>0</v>
      </c>
      <c r="D195" s="95">
        <v>0</v>
      </c>
      <c r="E195" s="95">
        <v>0</v>
      </c>
      <c r="F195" s="11"/>
      <c r="G195" s="11"/>
      <c r="H195" s="11"/>
      <c r="I195" s="11"/>
      <c r="J195" s="11"/>
      <c r="K195" s="11"/>
      <c r="L195" s="11"/>
      <c r="M195" s="11"/>
      <c r="N195" s="11"/>
      <c r="O195" s="11"/>
      <c r="P195" s="11"/>
      <c r="Q195" s="11"/>
      <c r="R195" s="11"/>
      <c r="S195" s="11"/>
      <c r="T195" s="11"/>
      <c r="U195" s="11"/>
      <c r="V195" s="11"/>
      <c r="W195" s="11"/>
      <c r="X195" s="11"/>
      <c r="Y195" s="11"/>
    </row>
    <row r="196" spans="1:25">
      <c r="A196" s="64" t="s">
        <v>353</v>
      </c>
      <c r="B196" s="95">
        <v>0</v>
      </c>
      <c r="C196" s="95">
        <v>0</v>
      </c>
      <c r="D196" s="95">
        <v>0</v>
      </c>
      <c r="E196" s="95">
        <v>0</v>
      </c>
      <c r="F196" s="11"/>
      <c r="G196" s="11"/>
      <c r="H196" s="11"/>
      <c r="I196" s="11"/>
      <c r="J196" s="11"/>
      <c r="K196" s="11"/>
      <c r="L196" s="11"/>
      <c r="M196" s="11"/>
      <c r="N196" s="11"/>
      <c r="O196" s="11"/>
      <c r="P196" s="11"/>
      <c r="Q196" s="11"/>
      <c r="R196" s="11"/>
      <c r="S196" s="11"/>
      <c r="T196" s="11"/>
      <c r="U196" s="11"/>
      <c r="V196" s="11"/>
      <c r="W196" s="11"/>
      <c r="X196" s="11"/>
      <c r="Y196" s="11"/>
    </row>
    <row r="197" spans="1:25">
      <c r="A197" s="63" t="s">
        <v>354</v>
      </c>
      <c r="B197" s="95">
        <v>0</v>
      </c>
      <c r="C197" s="95">
        <v>291.11371000000003</v>
      </c>
      <c r="D197" s="95">
        <v>0</v>
      </c>
      <c r="E197" s="95">
        <v>291.11371000000003</v>
      </c>
      <c r="F197" s="190">
        <f>SUM(E198:E202)-E197</f>
        <v>0</v>
      </c>
      <c r="G197" s="11"/>
      <c r="H197" s="11"/>
      <c r="I197" s="11"/>
      <c r="J197" s="11"/>
      <c r="K197" s="11"/>
      <c r="L197" s="11"/>
      <c r="M197" s="11"/>
      <c r="N197" s="11"/>
      <c r="O197" s="11"/>
      <c r="P197" s="11"/>
      <c r="Q197" s="11"/>
      <c r="R197" s="11"/>
      <c r="S197" s="11"/>
      <c r="T197" s="11"/>
      <c r="U197" s="11"/>
      <c r="V197" s="11"/>
      <c r="W197" s="11"/>
      <c r="X197" s="11"/>
      <c r="Y197" s="11"/>
    </row>
    <row r="198" spans="1:25">
      <c r="A198" s="64" t="s">
        <v>355</v>
      </c>
      <c r="B198" s="95">
        <v>0</v>
      </c>
      <c r="C198" s="95">
        <v>0</v>
      </c>
      <c r="D198" s="95">
        <v>0</v>
      </c>
      <c r="E198" s="95">
        <v>0</v>
      </c>
      <c r="F198" s="11"/>
      <c r="G198" s="11"/>
      <c r="H198" s="11"/>
      <c r="I198" s="11"/>
      <c r="J198" s="11"/>
      <c r="K198" s="11"/>
      <c r="L198" s="11"/>
      <c r="M198" s="11"/>
      <c r="N198" s="11"/>
      <c r="O198" s="11"/>
      <c r="P198" s="11"/>
      <c r="Q198" s="11"/>
      <c r="R198" s="11"/>
      <c r="S198" s="11"/>
      <c r="T198" s="11"/>
      <c r="U198" s="11"/>
      <c r="V198" s="11"/>
      <c r="W198" s="11"/>
      <c r="X198" s="11"/>
      <c r="Y198" s="11"/>
    </row>
    <row r="199" spans="1:25">
      <c r="A199" s="64" t="s">
        <v>356</v>
      </c>
      <c r="B199" s="95">
        <v>0</v>
      </c>
      <c r="C199" s="95">
        <v>0</v>
      </c>
      <c r="D199" s="95">
        <v>0</v>
      </c>
      <c r="E199" s="95">
        <v>0</v>
      </c>
      <c r="F199" s="11"/>
      <c r="G199" s="11"/>
      <c r="H199" s="11"/>
      <c r="I199" s="11"/>
      <c r="J199" s="11"/>
      <c r="K199" s="11"/>
      <c r="L199" s="11"/>
      <c r="M199" s="11"/>
      <c r="N199" s="11"/>
      <c r="O199" s="11"/>
      <c r="P199" s="11"/>
      <c r="Q199" s="11"/>
      <c r="R199" s="11"/>
      <c r="S199" s="11"/>
      <c r="T199" s="11"/>
      <c r="U199" s="11"/>
      <c r="V199" s="11"/>
      <c r="W199" s="11"/>
      <c r="X199" s="11"/>
      <c r="Y199" s="11"/>
    </row>
    <row r="200" spans="1:25">
      <c r="A200" s="64" t="s">
        <v>357</v>
      </c>
      <c r="B200" s="95">
        <v>0</v>
      </c>
      <c r="C200" s="95">
        <v>254.04</v>
      </c>
      <c r="D200" s="95">
        <v>0</v>
      </c>
      <c r="E200" s="95">
        <v>254.04</v>
      </c>
      <c r="F200" s="11"/>
      <c r="G200" s="11"/>
      <c r="H200" s="11"/>
      <c r="I200" s="11"/>
      <c r="J200" s="11"/>
      <c r="K200" s="11"/>
      <c r="L200" s="11"/>
      <c r="M200" s="11"/>
      <c r="N200" s="11"/>
      <c r="O200" s="11"/>
      <c r="P200" s="11"/>
      <c r="Q200" s="11"/>
      <c r="R200" s="11"/>
      <c r="S200" s="11"/>
      <c r="T200" s="11"/>
      <c r="U200" s="11"/>
      <c r="V200" s="11"/>
      <c r="W200" s="11"/>
      <c r="X200" s="11"/>
      <c r="Y200" s="11"/>
    </row>
    <row r="201" spans="1:25">
      <c r="A201" s="64" t="s">
        <v>358</v>
      </c>
      <c r="B201" s="95">
        <v>0</v>
      </c>
      <c r="C201" s="95">
        <v>0</v>
      </c>
      <c r="D201" s="95">
        <v>0</v>
      </c>
      <c r="E201" s="95">
        <v>0</v>
      </c>
      <c r="F201" s="11"/>
      <c r="G201" s="11"/>
      <c r="H201" s="11"/>
      <c r="I201" s="11"/>
      <c r="J201" s="11"/>
      <c r="K201" s="11"/>
      <c r="L201" s="11"/>
      <c r="M201" s="11"/>
      <c r="N201" s="11"/>
      <c r="O201" s="11"/>
      <c r="P201" s="11"/>
      <c r="Q201" s="11"/>
      <c r="R201" s="11"/>
      <c r="S201" s="11"/>
      <c r="T201" s="11"/>
      <c r="U201" s="11"/>
      <c r="V201" s="11"/>
      <c r="W201" s="11"/>
      <c r="X201" s="11"/>
      <c r="Y201" s="11"/>
    </row>
    <row r="202" spans="1:25">
      <c r="A202" s="64" t="s">
        <v>359</v>
      </c>
      <c r="B202" s="95">
        <v>0</v>
      </c>
      <c r="C202" s="95">
        <v>37.073709999999998</v>
      </c>
      <c r="D202" s="95">
        <v>0</v>
      </c>
      <c r="E202" s="95">
        <v>37.073709999999998</v>
      </c>
      <c r="F202" s="11"/>
      <c r="G202" s="11"/>
      <c r="H202" s="11"/>
      <c r="I202" s="11"/>
      <c r="J202" s="11"/>
      <c r="K202" s="11"/>
      <c r="L202" s="11"/>
      <c r="M202" s="11"/>
      <c r="N202" s="11"/>
      <c r="O202" s="11"/>
      <c r="P202" s="11"/>
      <c r="Q202" s="11"/>
      <c r="R202" s="11"/>
      <c r="S202" s="11"/>
      <c r="T202" s="11"/>
      <c r="U202" s="11"/>
      <c r="V202" s="11"/>
      <c r="W202" s="11"/>
      <c r="X202" s="11"/>
      <c r="Y202" s="11"/>
    </row>
    <row r="203" spans="1:25">
      <c r="A203" s="63" t="s">
        <v>360</v>
      </c>
      <c r="B203" s="95">
        <v>0</v>
      </c>
      <c r="C203" s="95">
        <v>0</v>
      </c>
      <c r="D203" s="95">
        <v>0</v>
      </c>
      <c r="E203" s="95">
        <v>0</v>
      </c>
      <c r="F203" s="11"/>
      <c r="G203" s="11"/>
      <c r="H203" s="11"/>
      <c r="I203" s="11"/>
      <c r="J203" s="11"/>
      <c r="K203" s="11"/>
      <c r="L203" s="11"/>
      <c r="M203" s="11"/>
      <c r="N203" s="11"/>
      <c r="O203" s="11"/>
      <c r="P203" s="11"/>
      <c r="Q203" s="11"/>
      <c r="R203" s="11"/>
      <c r="S203" s="11"/>
      <c r="T203" s="11"/>
      <c r="U203" s="11"/>
      <c r="V203" s="11"/>
      <c r="W203" s="11"/>
      <c r="X203" s="11"/>
      <c r="Y203" s="11"/>
    </row>
    <row r="204" spans="1:25">
      <c r="A204" s="63" t="s">
        <v>361</v>
      </c>
      <c r="B204" s="95">
        <v>2201.4768799999997</v>
      </c>
      <c r="C204" s="95">
        <v>0</v>
      </c>
      <c r="D204" s="95">
        <v>0</v>
      </c>
      <c r="E204" s="95">
        <v>2201.4768799999997</v>
      </c>
      <c r="F204" s="190">
        <f>SUM(E205:E208)-E204</f>
        <v>0</v>
      </c>
      <c r="G204" s="11"/>
      <c r="H204" s="11"/>
      <c r="I204" s="11"/>
      <c r="J204" s="11"/>
      <c r="K204" s="11"/>
      <c r="L204" s="11"/>
      <c r="M204" s="11"/>
      <c r="N204" s="11"/>
      <c r="O204" s="11"/>
      <c r="P204" s="11"/>
      <c r="Q204" s="11"/>
      <c r="R204" s="11"/>
      <c r="S204" s="11"/>
      <c r="T204" s="11"/>
      <c r="U204" s="11"/>
      <c r="V204" s="11"/>
      <c r="W204" s="11"/>
      <c r="X204" s="11"/>
      <c r="Y204" s="11"/>
    </row>
    <row r="205" spans="1:25">
      <c r="A205" s="64" t="s">
        <v>362</v>
      </c>
      <c r="B205" s="95">
        <v>0</v>
      </c>
      <c r="C205" s="95">
        <v>0</v>
      </c>
      <c r="D205" s="95">
        <v>0</v>
      </c>
      <c r="E205" s="95">
        <v>0</v>
      </c>
      <c r="F205" s="11"/>
      <c r="G205" s="11"/>
      <c r="H205" s="11"/>
      <c r="I205" s="11"/>
      <c r="J205" s="11"/>
      <c r="K205" s="11"/>
      <c r="L205" s="11"/>
      <c r="M205" s="11"/>
      <c r="N205" s="11"/>
      <c r="O205" s="11"/>
      <c r="P205" s="11"/>
      <c r="Q205" s="11"/>
      <c r="R205" s="11"/>
      <c r="S205" s="11"/>
      <c r="T205" s="11"/>
      <c r="U205" s="11"/>
      <c r="V205" s="11"/>
      <c r="W205" s="11"/>
      <c r="X205" s="11"/>
      <c r="Y205" s="11"/>
    </row>
    <row r="206" spans="1:25">
      <c r="A206" s="64" t="s">
        <v>363</v>
      </c>
      <c r="B206" s="95">
        <v>2201.4768799999997</v>
      </c>
      <c r="C206" s="95">
        <v>0</v>
      </c>
      <c r="D206" s="95">
        <v>0</v>
      </c>
      <c r="E206" s="95">
        <v>2201.4768799999997</v>
      </c>
      <c r="F206" s="11"/>
      <c r="G206" s="11"/>
      <c r="H206" s="11"/>
      <c r="I206" s="11"/>
      <c r="J206" s="11"/>
      <c r="K206" s="11"/>
      <c r="L206" s="11"/>
      <c r="M206" s="11"/>
      <c r="N206" s="11"/>
      <c r="O206" s="11"/>
      <c r="P206" s="11"/>
      <c r="Q206" s="11"/>
      <c r="R206" s="11"/>
      <c r="S206" s="11"/>
      <c r="T206" s="11"/>
      <c r="U206" s="11"/>
      <c r="V206" s="11"/>
      <c r="W206" s="11"/>
      <c r="X206" s="11"/>
      <c r="Y206" s="11"/>
    </row>
    <row r="207" spans="1:25">
      <c r="A207" s="64" t="s">
        <v>364</v>
      </c>
      <c r="B207" s="95">
        <v>0</v>
      </c>
      <c r="C207" s="95">
        <v>0</v>
      </c>
      <c r="D207" s="95">
        <v>0</v>
      </c>
      <c r="E207" s="95">
        <v>0</v>
      </c>
      <c r="F207" s="11"/>
      <c r="G207" s="11"/>
      <c r="H207" s="11"/>
      <c r="I207" s="11"/>
      <c r="J207" s="11"/>
      <c r="K207" s="11"/>
      <c r="L207" s="11"/>
      <c r="M207" s="11"/>
      <c r="N207" s="11"/>
      <c r="O207" s="11"/>
      <c r="P207" s="11"/>
      <c r="Q207" s="11"/>
      <c r="R207" s="11"/>
      <c r="S207" s="11"/>
      <c r="T207" s="11"/>
      <c r="U207" s="11"/>
      <c r="V207" s="11"/>
      <c r="W207" s="11"/>
      <c r="X207" s="11"/>
      <c r="Y207" s="11"/>
    </row>
    <row r="208" spans="1:25">
      <c r="A208" s="64" t="s">
        <v>365</v>
      </c>
      <c r="B208" s="95">
        <v>0</v>
      </c>
      <c r="C208" s="95">
        <v>0</v>
      </c>
      <c r="D208" s="95">
        <v>0</v>
      </c>
      <c r="E208" s="95">
        <v>0</v>
      </c>
      <c r="F208" s="11"/>
      <c r="G208" s="11"/>
      <c r="H208" s="11"/>
      <c r="I208" s="11"/>
      <c r="J208" s="11"/>
      <c r="K208" s="11"/>
      <c r="L208" s="11"/>
      <c r="M208" s="11"/>
      <c r="N208" s="11"/>
      <c r="O208" s="11"/>
      <c r="P208" s="11"/>
      <c r="Q208" s="11"/>
      <c r="R208" s="11"/>
      <c r="S208" s="11"/>
      <c r="T208" s="11"/>
      <c r="U208" s="11"/>
      <c r="V208" s="11"/>
      <c r="W208" s="11"/>
      <c r="X208" s="11"/>
      <c r="Y208" s="11"/>
    </row>
    <row r="209" spans="1:25">
      <c r="A209" s="63" t="s">
        <v>366</v>
      </c>
      <c r="B209" s="95">
        <v>0</v>
      </c>
      <c r="C209" s="95">
        <v>0</v>
      </c>
      <c r="D209" s="95">
        <v>0</v>
      </c>
      <c r="E209" s="95">
        <v>0</v>
      </c>
      <c r="F209" s="11"/>
      <c r="G209" s="11"/>
      <c r="H209" s="11"/>
      <c r="I209" s="11"/>
      <c r="J209" s="11"/>
      <c r="K209" s="11"/>
      <c r="L209" s="11"/>
      <c r="M209" s="11"/>
      <c r="N209" s="11"/>
      <c r="O209" s="11"/>
      <c r="P209" s="11"/>
      <c r="Q209" s="11"/>
      <c r="R209" s="11"/>
      <c r="S209" s="11"/>
      <c r="T209" s="11"/>
      <c r="U209" s="11"/>
      <c r="V209" s="11"/>
      <c r="W209" s="11"/>
      <c r="X209" s="11"/>
      <c r="Y209" s="11"/>
    </row>
    <row r="210" spans="1:25">
      <c r="A210" s="177" t="s">
        <v>367</v>
      </c>
      <c r="B210" s="57">
        <v>5701379.6365499999</v>
      </c>
      <c r="C210" s="57">
        <v>1860134.8471600001</v>
      </c>
      <c r="D210" s="57">
        <v>551861.6939500001</v>
      </c>
      <c r="E210" s="57">
        <v>8113376.1776599996</v>
      </c>
      <c r="F210" s="190">
        <f>SUM(E211,E215,E221,E224,E227,E237,E244,E247)-E210</f>
        <v>0</v>
      </c>
      <c r="G210" s="11"/>
      <c r="H210" s="11"/>
      <c r="I210" s="11"/>
      <c r="J210" s="11"/>
      <c r="K210" s="11"/>
      <c r="L210" s="11"/>
      <c r="M210" s="11"/>
      <c r="N210" s="11"/>
      <c r="O210" s="11"/>
      <c r="P210" s="11"/>
      <c r="Q210" s="11"/>
      <c r="R210" s="11"/>
      <c r="S210" s="11"/>
      <c r="T210" s="11"/>
      <c r="U210" s="11"/>
      <c r="V210" s="11"/>
      <c r="W210" s="11"/>
      <c r="X210" s="11"/>
      <c r="Y210" s="11"/>
    </row>
    <row r="211" spans="1:25">
      <c r="A211" s="63" t="s">
        <v>368</v>
      </c>
      <c r="B211" s="95">
        <v>0</v>
      </c>
      <c r="C211" s="95">
        <v>0</v>
      </c>
      <c r="D211" s="95">
        <v>0</v>
      </c>
      <c r="E211" s="95">
        <v>0</v>
      </c>
      <c r="F211" s="190">
        <f>SUM(E212:E214)-E211</f>
        <v>0</v>
      </c>
      <c r="G211" s="11"/>
      <c r="H211" s="11"/>
      <c r="I211" s="11"/>
      <c r="J211" s="11"/>
      <c r="K211" s="11"/>
      <c r="L211" s="11"/>
      <c r="M211" s="11"/>
      <c r="N211" s="11"/>
      <c r="O211" s="11"/>
      <c r="P211" s="11"/>
      <c r="Q211" s="11"/>
      <c r="R211" s="11"/>
      <c r="S211" s="11"/>
      <c r="T211" s="11"/>
      <c r="U211" s="11"/>
      <c r="V211" s="11"/>
      <c r="W211" s="11"/>
      <c r="X211" s="11"/>
      <c r="Y211" s="11"/>
    </row>
    <row r="212" spans="1:25">
      <c r="A212" s="64" t="s">
        <v>369</v>
      </c>
      <c r="B212" s="95">
        <v>0</v>
      </c>
      <c r="C212" s="95">
        <v>0</v>
      </c>
      <c r="D212" s="95">
        <v>0</v>
      </c>
      <c r="E212" s="95">
        <v>0</v>
      </c>
      <c r="F212" s="11"/>
      <c r="G212" s="11"/>
      <c r="H212" s="11"/>
      <c r="I212" s="11"/>
      <c r="J212" s="11"/>
      <c r="K212" s="11"/>
      <c r="L212" s="11"/>
      <c r="M212" s="11"/>
      <c r="N212" s="11"/>
      <c r="O212" s="11"/>
      <c r="P212" s="11"/>
      <c r="Q212" s="11"/>
      <c r="R212" s="11"/>
      <c r="S212" s="11"/>
      <c r="T212" s="11"/>
      <c r="U212" s="11"/>
      <c r="V212" s="11"/>
      <c r="W212" s="11"/>
      <c r="X212" s="11"/>
      <c r="Y212" s="11"/>
    </row>
    <row r="213" spans="1:25">
      <c r="A213" s="64" t="s">
        <v>370</v>
      </c>
      <c r="B213" s="95">
        <v>0</v>
      </c>
      <c r="C213" s="95">
        <v>0</v>
      </c>
      <c r="D213" s="95">
        <v>0</v>
      </c>
      <c r="E213" s="95">
        <v>0</v>
      </c>
      <c r="F213" s="11"/>
      <c r="G213" s="11"/>
      <c r="H213" s="11"/>
      <c r="I213" s="11"/>
      <c r="J213" s="11"/>
      <c r="K213" s="11"/>
      <c r="L213" s="11"/>
      <c r="M213" s="11"/>
      <c r="N213" s="11"/>
      <c r="O213" s="11"/>
      <c r="P213" s="11"/>
      <c r="Q213" s="11"/>
      <c r="R213" s="11"/>
      <c r="S213" s="11"/>
      <c r="T213" s="11"/>
      <c r="U213" s="11"/>
      <c r="V213" s="11"/>
      <c r="W213" s="11"/>
      <c r="X213" s="11"/>
      <c r="Y213" s="11"/>
    </row>
    <row r="214" spans="1:25">
      <c r="A214" s="64" t="s">
        <v>371</v>
      </c>
      <c r="B214" s="95">
        <v>0</v>
      </c>
      <c r="C214" s="95">
        <v>0</v>
      </c>
      <c r="D214" s="95">
        <v>0</v>
      </c>
      <c r="E214" s="95">
        <v>0</v>
      </c>
      <c r="F214" s="11"/>
      <c r="G214" s="11"/>
      <c r="H214" s="11"/>
      <c r="I214" s="11"/>
      <c r="J214" s="11"/>
      <c r="K214" s="11"/>
      <c r="L214" s="11"/>
      <c r="M214" s="11"/>
      <c r="N214" s="11"/>
      <c r="O214" s="11"/>
      <c r="P214" s="11"/>
      <c r="Q214" s="11"/>
      <c r="R214" s="11"/>
      <c r="S214" s="11"/>
      <c r="T214" s="11"/>
      <c r="U214" s="11"/>
      <c r="V214" s="11"/>
      <c r="W214" s="11"/>
      <c r="X214" s="11"/>
      <c r="Y214" s="11"/>
    </row>
    <row r="215" spans="1:25">
      <c r="A215" s="63" t="s">
        <v>372</v>
      </c>
      <c r="B215" s="95">
        <v>0</v>
      </c>
      <c r="C215" s="95">
        <v>809.25761999999997</v>
      </c>
      <c r="D215" s="95">
        <v>144.54445000000001</v>
      </c>
      <c r="E215" s="95">
        <v>953.80206999999996</v>
      </c>
      <c r="F215" s="190">
        <f>SUM(E216:E220)-E215</f>
        <v>0</v>
      </c>
      <c r="G215" s="11"/>
      <c r="H215" s="11"/>
      <c r="I215" s="11"/>
      <c r="J215" s="11"/>
      <c r="K215" s="11"/>
      <c r="L215" s="11"/>
      <c r="M215" s="11"/>
      <c r="N215" s="11"/>
      <c r="O215" s="11"/>
      <c r="P215" s="11"/>
      <c r="Q215" s="11"/>
      <c r="R215" s="11"/>
      <c r="S215" s="11"/>
      <c r="T215" s="11"/>
      <c r="U215" s="11"/>
      <c r="V215" s="11"/>
      <c r="W215" s="11"/>
      <c r="X215" s="11"/>
      <c r="Y215" s="11"/>
    </row>
    <row r="216" spans="1:25">
      <c r="A216" s="65" t="s">
        <v>373</v>
      </c>
      <c r="B216" s="95">
        <v>0</v>
      </c>
      <c r="C216" s="95">
        <v>0</v>
      </c>
      <c r="D216" s="95">
        <v>0</v>
      </c>
      <c r="E216" s="95">
        <v>0</v>
      </c>
      <c r="F216" s="11"/>
      <c r="G216" s="11"/>
      <c r="H216" s="11"/>
      <c r="I216" s="11"/>
      <c r="J216" s="11"/>
      <c r="K216" s="11"/>
      <c r="L216" s="11"/>
      <c r="M216" s="11"/>
      <c r="N216" s="11"/>
      <c r="O216" s="11"/>
      <c r="P216" s="11"/>
      <c r="Q216" s="11"/>
      <c r="R216" s="11"/>
      <c r="S216" s="11"/>
      <c r="T216" s="11"/>
      <c r="U216" s="11"/>
      <c r="V216" s="11"/>
      <c r="W216" s="11"/>
      <c r="X216" s="11"/>
      <c r="Y216" s="11"/>
    </row>
    <row r="217" spans="1:25">
      <c r="A217" s="64" t="s">
        <v>374</v>
      </c>
      <c r="B217" s="95">
        <v>0</v>
      </c>
      <c r="C217" s="95">
        <v>809.25761999999997</v>
      </c>
      <c r="D217" s="95">
        <v>144.54445000000001</v>
      </c>
      <c r="E217" s="95">
        <v>953.80206999999996</v>
      </c>
      <c r="F217" s="11"/>
      <c r="G217" s="11"/>
      <c r="H217" s="11"/>
      <c r="I217" s="11"/>
      <c r="J217" s="11"/>
      <c r="K217" s="11"/>
      <c r="L217" s="11"/>
      <c r="M217" s="11"/>
      <c r="N217" s="11"/>
      <c r="O217" s="11"/>
      <c r="P217" s="11"/>
      <c r="Q217" s="11"/>
      <c r="R217" s="11"/>
      <c r="S217" s="11"/>
      <c r="T217" s="11"/>
      <c r="U217" s="11"/>
      <c r="V217" s="11"/>
      <c r="W217" s="11"/>
      <c r="X217" s="11"/>
      <c r="Y217" s="11"/>
    </row>
    <row r="218" spans="1:25">
      <c r="A218" s="64" t="s">
        <v>375</v>
      </c>
      <c r="B218" s="95">
        <v>0</v>
      </c>
      <c r="C218" s="95">
        <v>0</v>
      </c>
      <c r="D218" s="95">
        <v>0</v>
      </c>
      <c r="E218" s="95">
        <v>0</v>
      </c>
      <c r="F218" s="11"/>
      <c r="G218" s="11"/>
      <c r="H218" s="11"/>
      <c r="I218" s="11"/>
      <c r="J218" s="11"/>
      <c r="K218" s="11"/>
      <c r="L218" s="11"/>
      <c r="M218" s="11"/>
      <c r="N218" s="11"/>
      <c r="O218" s="11"/>
      <c r="P218" s="11"/>
      <c r="Q218" s="11"/>
      <c r="R218" s="11"/>
      <c r="S218" s="11"/>
      <c r="T218" s="11"/>
      <c r="U218" s="11"/>
      <c r="V218" s="11"/>
      <c r="W218" s="11"/>
      <c r="X218" s="11"/>
      <c r="Y218" s="11"/>
    </row>
    <row r="219" spans="1:25">
      <c r="A219" s="64" t="s">
        <v>376</v>
      </c>
      <c r="B219" s="95">
        <v>0</v>
      </c>
      <c r="C219" s="95">
        <v>0</v>
      </c>
      <c r="D219" s="95">
        <v>0</v>
      </c>
      <c r="E219" s="95">
        <v>0</v>
      </c>
      <c r="F219" s="11"/>
      <c r="G219" s="11"/>
      <c r="H219" s="11"/>
      <c r="I219" s="11"/>
      <c r="J219" s="11"/>
      <c r="K219" s="11"/>
      <c r="L219" s="11"/>
      <c r="M219" s="11"/>
      <c r="N219" s="11"/>
      <c r="O219" s="11"/>
      <c r="P219" s="11"/>
      <c r="Q219" s="11"/>
      <c r="R219" s="11"/>
      <c r="S219" s="11"/>
      <c r="T219" s="11"/>
      <c r="U219" s="11"/>
      <c r="V219" s="11"/>
      <c r="W219" s="11"/>
      <c r="X219" s="11"/>
      <c r="Y219" s="11"/>
    </row>
    <row r="220" spans="1:25">
      <c r="A220" s="64" t="s">
        <v>377</v>
      </c>
      <c r="B220" s="95">
        <v>0</v>
      </c>
      <c r="C220" s="95">
        <v>0</v>
      </c>
      <c r="D220" s="95">
        <v>0</v>
      </c>
      <c r="E220" s="95">
        <v>0</v>
      </c>
      <c r="F220" s="11"/>
      <c r="G220" s="11"/>
      <c r="H220" s="11"/>
      <c r="I220" s="11"/>
      <c r="J220" s="11"/>
      <c r="K220" s="11"/>
      <c r="L220" s="11"/>
      <c r="M220" s="11"/>
      <c r="N220" s="11"/>
      <c r="O220" s="11"/>
      <c r="P220" s="11"/>
      <c r="Q220" s="11"/>
      <c r="R220" s="11"/>
      <c r="S220" s="11"/>
      <c r="T220" s="11"/>
      <c r="U220" s="11"/>
      <c r="V220" s="11"/>
      <c r="W220" s="11"/>
      <c r="X220" s="11"/>
      <c r="Y220" s="11"/>
    </row>
    <row r="221" spans="1:25">
      <c r="A221" s="63" t="s">
        <v>378</v>
      </c>
      <c r="B221" s="95">
        <v>0</v>
      </c>
      <c r="C221" s="95">
        <v>0</v>
      </c>
      <c r="D221" s="95">
        <v>0</v>
      </c>
      <c r="E221" s="95">
        <v>0</v>
      </c>
      <c r="F221" s="190">
        <f>SUM(E222:E223)-E221</f>
        <v>0</v>
      </c>
      <c r="G221" s="11"/>
      <c r="H221" s="11"/>
      <c r="I221" s="11"/>
      <c r="J221" s="11"/>
      <c r="K221" s="11"/>
      <c r="L221" s="11"/>
      <c r="M221" s="11"/>
      <c r="N221" s="11"/>
      <c r="O221" s="11"/>
      <c r="P221" s="11"/>
      <c r="Q221" s="11"/>
      <c r="R221" s="11"/>
      <c r="S221" s="11"/>
      <c r="T221" s="11"/>
      <c r="U221" s="11"/>
      <c r="V221" s="11"/>
      <c r="W221" s="11"/>
      <c r="X221" s="11"/>
      <c r="Y221" s="11"/>
    </row>
    <row r="222" spans="1:25">
      <c r="A222" s="64" t="s">
        <v>379</v>
      </c>
      <c r="B222" s="95">
        <v>0</v>
      </c>
      <c r="C222" s="95">
        <v>0</v>
      </c>
      <c r="D222" s="95">
        <v>0</v>
      </c>
      <c r="E222" s="95">
        <v>0</v>
      </c>
      <c r="F222" s="11"/>
      <c r="G222" s="11"/>
      <c r="H222" s="11"/>
      <c r="I222" s="11"/>
      <c r="J222" s="11"/>
      <c r="K222" s="11"/>
      <c r="L222" s="11"/>
      <c r="M222" s="11"/>
      <c r="N222" s="11"/>
      <c r="O222" s="11"/>
      <c r="P222" s="11"/>
      <c r="Q222" s="11"/>
      <c r="R222" s="11"/>
      <c r="S222" s="11"/>
      <c r="T222" s="11"/>
      <c r="U222" s="11"/>
      <c r="V222" s="11"/>
      <c r="W222" s="11"/>
      <c r="X222" s="11"/>
      <c r="Y222" s="11"/>
    </row>
    <row r="223" spans="1:25">
      <c r="A223" s="64" t="s">
        <v>380</v>
      </c>
      <c r="B223" s="95">
        <v>0</v>
      </c>
      <c r="C223" s="95">
        <v>0</v>
      </c>
      <c r="D223" s="95">
        <v>0</v>
      </c>
      <c r="E223" s="95">
        <v>0</v>
      </c>
      <c r="F223" s="11"/>
      <c r="G223" s="11"/>
      <c r="H223" s="11"/>
      <c r="I223" s="11"/>
      <c r="J223" s="11"/>
      <c r="K223" s="11"/>
      <c r="L223" s="11"/>
      <c r="M223" s="11"/>
      <c r="N223" s="11"/>
      <c r="O223" s="11"/>
      <c r="P223" s="11"/>
      <c r="Q223" s="11"/>
      <c r="R223" s="11"/>
      <c r="S223" s="11"/>
      <c r="T223" s="11"/>
      <c r="U223" s="11"/>
      <c r="V223" s="11"/>
      <c r="W223" s="11"/>
      <c r="X223" s="11"/>
      <c r="Y223" s="11"/>
    </row>
    <row r="224" spans="1:25">
      <c r="A224" s="63" t="s">
        <v>381</v>
      </c>
      <c r="B224" s="95">
        <v>0</v>
      </c>
      <c r="C224" s="95">
        <v>36.851230000000001</v>
      </c>
      <c r="D224" s="95">
        <v>0</v>
      </c>
      <c r="E224" s="95">
        <v>36.851230000000001</v>
      </c>
      <c r="F224" s="190">
        <f>SUM(E225:E226)-E224</f>
        <v>0</v>
      </c>
      <c r="G224" s="11"/>
      <c r="H224" s="11"/>
      <c r="I224" s="11"/>
      <c r="J224" s="11"/>
      <c r="K224" s="11"/>
      <c r="L224" s="11"/>
      <c r="M224" s="11"/>
      <c r="N224" s="11"/>
      <c r="O224" s="11"/>
      <c r="P224" s="11"/>
      <c r="Q224" s="11"/>
      <c r="R224" s="11"/>
      <c r="S224" s="11"/>
      <c r="T224" s="11"/>
      <c r="U224" s="11"/>
      <c r="V224" s="11"/>
      <c r="W224" s="11"/>
      <c r="X224" s="11"/>
      <c r="Y224" s="11"/>
    </row>
    <row r="225" spans="1:25">
      <c r="A225" s="64" t="s">
        <v>382</v>
      </c>
      <c r="B225" s="95">
        <v>0</v>
      </c>
      <c r="C225" s="95">
        <v>0</v>
      </c>
      <c r="D225" s="95">
        <v>0</v>
      </c>
      <c r="E225" s="95">
        <v>0</v>
      </c>
      <c r="F225" s="11"/>
      <c r="G225" s="11"/>
      <c r="H225" s="11"/>
      <c r="I225" s="11"/>
      <c r="J225" s="11"/>
      <c r="K225" s="11"/>
      <c r="L225" s="11"/>
      <c r="M225" s="11"/>
      <c r="N225" s="11"/>
      <c r="O225" s="11"/>
      <c r="P225" s="11"/>
      <c r="Q225" s="11"/>
      <c r="R225" s="11"/>
      <c r="S225" s="11"/>
      <c r="T225" s="11"/>
      <c r="U225" s="11"/>
      <c r="V225" s="11"/>
      <c r="W225" s="11"/>
      <c r="X225" s="11"/>
      <c r="Y225" s="11"/>
    </row>
    <row r="226" spans="1:25">
      <c r="A226" s="64" t="s">
        <v>383</v>
      </c>
      <c r="B226" s="95">
        <v>0</v>
      </c>
      <c r="C226" s="95">
        <v>36.851230000000001</v>
      </c>
      <c r="D226" s="95">
        <v>0</v>
      </c>
      <c r="E226" s="95">
        <v>36.851230000000001</v>
      </c>
      <c r="F226" s="11"/>
      <c r="G226" s="11"/>
      <c r="H226" s="11"/>
      <c r="I226" s="11"/>
      <c r="J226" s="11"/>
      <c r="K226" s="11"/>
      <c r="L226" s="11"/>
      <c r="M226" s="11"/>
      <c r="N226" s="11"/>
      <c r="O226" s="11"/>
      <c r="P226" s="11"/>
      <c r="Q226" s="11"/>
      <c r="R226" s="11"/>
      <c r="S226" s="11"/>
      <c r="T226" s="11"/>
      <c r="U226" s="11"/>
      <c r="V226" s="11"/>
      <c r="W226" s="11"/>
      <c r="X226" s="11"/>
      <c r="Y226" s="11"/>
    </row>
    <row r="227" spans="1:25">
      <c r="A227" s="63" t="s">
        <v>384</v>
      </c>
      <c r="B227" s="95">
        <v>3764505.87017</v>
      </c>
      <c r="C227" s="95">
        <v>1674910.4436300001</v>
      </c>
      <c r="D227" s="95">
        <v>534862.75444000005</v>
      </c>
      <c r="E227" s="95">
        <v>5974279.0682399999</v>
      </c>
      <c r="F227" s="190">
        <f>SUM(E228:E236)-E227</f>
        <v>0</v>
      </c>
      <c r="G227" s="11"/>
      <c r="H227" s="11"/>
      <c r="I227" s="11"/>
      <c r="J227" s="11"/>
      <c r="K227" s="11"/>
      <c r="L227" s="11"/>
      <c r="M227" s="11"/>
      <c r="N227" s="11"/>
      <c r="O227" s="11"/>
      <c r="P227" s="11"/>
      <c r="Q227" s="11"/>
      <c r="R227" s="11"/>
      <c r="S227" s="11"/>
      <c r="T227" s="11"/>
      <c r="U227" s="11"/>
      <c r="V227" s="11"/>
      <c r="W227" s="11"/>
      <c r="X227" s="11"/>
      <c r="Y227" s="11"/>
    </row>
    <row r="228" spans="1:25">
      <c r="A228" s="64" t="s">
        <v>385</v>
      </c>
      <c r="B228" s="95">
        <v>3757833.1263299999</v>
      </c>
      <c r="C228" s="95">
        <v>1652744.28816</v>
      </c>
      <c r="D228" s="95">
        <v>534862.75444000005</v>
      </c>
      <c r="E228" s="95">
        <v>5945440.1689300006</v>
      </c>
      <c r="F228" s="11"/>
      <c r="G228" s="11"/>
      <c r="H228" s="11"/>
      <c r="I228" s="11"/>
      <c r="J228" s="11"/>
      <c r="K228" s="11"/>
      <c r="L228" s="11"/>
      <c r="M228" s="11"/>
      <c r="N228" s="11"/>
      <c r="O228" s="11"/>
      <c r="P228" s="11"/>
      <c r="Q228" s="11"/>
      <c r="R228" s="11"/>
      <c r="S228" s="11"/>
      <c r="T228" s="11"/>
      <c r="U228" s="11"/>
      <c r="V228" s="11"/>
      <c r="W228" s="11"/>
      <c r="X228" s="11"/>
      <c r="Y228" s="11"/>
    </row>
    <row r="229" spans="1:25">
      <c r="A229" s="64" t="s">
        <v>386</v>
      </c>
      <c r="B229" s="95">
        <v>0</v>
      </c>
      <c r="C229" s="95">
        <v>0</v>
      </c>
      <c r="D229" s="95">
        <v>0</v>
      </c>
      <c r="E229" s="95">
        <v>0</v>
      </c>
      <c r="F229" s="11"/>
      <c r="G229" s="11"/>
      <c r="H229" s="11"/>
      <c r="I229" s="11"/>
      <c r="J229" s="11"/>
      <c r="K229" s="11"/>
      <c r="L229" s="11"/>
      <c r="M229" s="11"/>
      <c r="N229" s="11"/>
      <c r="O229" s="11"/>
      <c r="P229" s="11"/>
      <c r="Q229" s="11"/>
      <c r="R229" s="11"/>
      <c r="S229" s="11"/>
      <c r="T229" s="11"/>
      <c r="U229" s="11"/>
      <c r="V229" s="11"/>
      <c r="W229" s="11"/>
      <c r="X229" s="11"/>
      <c r="Y229" s="11"/>
    </row>
    <row r="230" spans="1:25">
      <c r="A230" s="64" t="s">
        <v>387</v>
      </c>
      <c r="B230" s="95">
        <v>0</v>
      </c>
      <c r="C230" s="95">
        <v>0</v>
      </c>
      <c r="D230" s="95">
        <v>0</v>
      </c>
      <c r="E230" s="95">
        <v>0</v>
      </c>
      <c r="F230" s="11"/>
      <c r="G230" s="11"/>
      <c r="H230" s="11"/>
      <c r="I230" s="11"/>
      <c r="J230" s="11"/>
      <c r="K230" s="11"/>
      <c r="L230" s="11"/>
      <c r="M230" s="11"/>
      <c r="N230" s="11"/>
      <c r="O230" s="11"/>
      <c r="P230" s="11"/>
      <c r="Q230" s="11"/>
      <c r="R230" s="11"/>
      <c r="S230" s="11"/>
      <c r="T230" s="11"/>
      <c r="U230" s="11"/>
      <c r="V230" s="11"/>
      <c r="W230" s="11"/>
      <c r="X230" s="11"/>
      <c r="Y230" s="11"/>
    </row>
    <row r="231" spans="1:25">
      <c r="A231" s="64" t="s">
        <v>388</v>
      </c>
      <c r="B231" s="95">
        <v>0</v>
      </c>
      <c r="C231" s="95">
        <v>0</v>
      </c>
      <c r="D231" s="95">
        <v>0</v>
      </c>
      <c r="E231" s="95">
        <v>0</v>
      </c>
      <c r="F231" s="11"/>
      <c r="G231" s="11"/>
      <c r="H231" s="11"/>
      <c r="I231" s="11"/>
      <c r="J231" s="11"/>
      <c r="K231" s="11"/>
      <c r="L231" s="11"/>
      <c r="M231" s="11"/>
      <c r="N231" s="11"/>
      <c r="O231" s="11"/>
      <c r="P231" s="11"/>
      <c r="Q231" s="11"/>
      <c r="R231" s="11"/>
      <c r="S231" s="11"/>
      <c r="T231" s="11"/>
      <c r="U231" s="11"/>
      <c r="V231" s="11"/>
      <c r="W231" s="11"/>
      <c r="X231" s="11"/>
      <c r="Y231" s="11"/>
    </row>
    <row r="232" spans="1:25">
      <c r="A232" s="64" t="s">
        <v>389</v>
      </c>
      <c r="B232" s="64">
        <v>6672.7438400000001</v>
      </c>
      <c r="C232" s="64">
        <v>22166.155469999998</v>
      </c>
      <c r="D232" s="64">
        <v>0</v>
      </c>
      <c r="E232" s="64">
        <v>28838.899309999997</v>
      </c>
      <c r="F232" s="11"/>
      <c r="G232" s="11"/>
      <c r="H232" s="11"/>
      <c r="I232" s="11"/>
      <c r="J232" s="11"/>
      <c r="K232" s="11"/>
      <c r="L232" s="11"/>
      <c r="M232" s="11"/>
      <c r="N232" s="11"/>
      <c r="O232" s="11"/>
      <c r="P232" s="11"/>
      <c r="Q232" s="11"/>
      <c r="R232" s="11"/>
      <c r="S232" s="11"/>
      <c r="T232" s="11"/>
      <c r="U232" s="11"/>
      <c r="V232" s="11"/>
      <c r="W232" s="11"/>
      <c r="X232" s="11"/>
      <c r="Y232" s="11"/>
    </row>
    <row r="233" spans="1:25">
      <c r="A233" s="64" t="s">
        <v>390</v>
      </c>
      <c r="B233" s="64">
        <v>0</v>
      </c>
      <c r="C233" s="64">
        <v>0</v>
      </c>
      <c r="D233" s="64">
        <v>0</v>
      </c>
      <c r="E233" s="64">
        <v>0</v>
      </c>
      <c r="F233" s="11"/>
      <c r="G233" s="11"/>
      <c r="H233" s="11"/>
      <c r="I233" s="11"/>
      <c r="J233" s="11"/>
      <c r="K233" s="11"/>
      <c r="L233" s="11"/>
      <c r="M233" s="11"/>
      <c r="N233" s="11"/>
      <c r="O233" s="11"/>
      <c r="P233" s="11"/>
      <c r="Q233" s="11"/>
      <c r="R233" s="11"/>
      <c r="S233" s="11"/>
      <c r="T233" s="11"/>
      <c r="U233" s="11"/>
      <c r="V233" s="11"/>
      <c r="W233" s="11"/>
      <c r="X233" s="11"/>
      <c r="Y233" s="11"/>
    </row>
    <row r="234" spans="1:25">
      <c r="A234" s="64" t="s">
        <v>391</v>
      </c>
      <c r="B234" s="64">
        <v>0</v>
      </c>
      <c r="C234" s="64">
        <v>0</v>
      </c>
      <c r="D234" s="64">
        <v>0</v>
      </c>
      <c r="E234" s="64">
        <v>0</v>
      </c>
      <c r="F234" s="11"/>
      <c r="G234" s="11"/>
      <c r="H234" s="11"/>
      <c r="I234" s="11"/>
      <c r="J234" s="11"/>
      <c r="K234" s="11"/>
      <c r="L234" s="11"/>
      <c r="M234" s="11"/>
      <c r="N234" s="11"/>
      <c r="O234" s="11"/>
      <c r="P234" s="11"/>
      <c r="Q234" s="11"/>
      <c r="R234" s="11"/>
      <c r="S234" s="11"/>
      <c r="T234" s="11"/>
      <c r="U234" s="11"/>
      <c r="V234" s="11"/>
      <c r="W234" s="11"/>
      <c r="X234" s="11"/>
      <c r="Y234" s="11"/>
    </row>
    <row r="235" spans="1:25">
      <c r="A235" s="64" t="s">
        <v>392</v>
      </c>
      <c r="B235" s="64">
        <v>0</v>
      </c>
      <c r="C235" s="64">
        <v>0</v>
      </c>
      <c r="D235" s="64">
        <v>0</v>
      </c>
      <c r="E235" s="64">
        <v>0</v>
      </c>
      <c r="F235" s="11"/>
      <c r="G235" s="11"/>
      <c r="H235" s="11"/>
      <c r="I235" s="11"/>
      <c r="J235" s="11"/>
      <c r="K235" s="11"/>
      <c r="L235" s="11"/>
      <c r="M235" s="11"/>
      <c r="N235" s="11"/>
      <c r="O235" s="11"/>
      <c r="P235" s="11"/>
      <c r="Q235" s="11"/>
      <c r="R235" s="11"/>
      <c r="S235" s="11"/>
      <c r="T235" s="11"/>
      <c r="U235" s="11"/>
      <c r="V235" s="11"/>
      <c r="W235" s="11"/>
      <c r="X235" s="11"/>
      <c r="Y235" s="11"/>
    </row>
    <row r="236" spans="1:25">
      <c r="A236" s="64" t="s">
        <v>393</v>
      </c>
      <c r="B236" s="64">
        <v>0</v>
      </c>
      <c r="C236" s="64">
        <v>0</v>
      </c>
      <c r="D236" s="64">
        <v>0</v>
      </c>
      <c r="E236" s="64">
        <v>0</v>
      </c>
      <c r="F236" s="11"/>
      <c r="G236" s="11"/>
      <c r="H236" s="11"/>
      <c r="I236" s="11"/>
      <c r="J236" s="11"/>
      <c r="K236" s="11"/>
      <c r="L236" s="11"/>
      <c r="M236" s="11"/>
      <c r="N236" s="11"/>
      <c r="O236" s="11"/>
      <c r="P236" s="11"/>
      <c r="Q236" s="11"/>
      <c r="R236" s="11"/>
      <c r="S236" s="11"/>
      <c r="T236" s="11"/>
      <c r="U236" s="11"/>
      <c r="V236" s="11"/>
      <c r="W236" s="11"/>
      <c r="X236" s="11"/>
      <c r="Y236" s="11"/>
    </row>
    <row r="237" spans="1:25">
      <c r="A237" s="63" t="s">
        <v>394</v>
      </c>
      <c r="B237" s="64">
        <v>1936873.7663800002</v>
      </c>
      <c r="C237" s="64">
        <v>124600.36715999999</v>
      </c>
      <c r="D237" s="64">
        <v>16854.395059999999</v>
      </c>
      <c r="E237" s="64">
        <v>2078328.5285999998</v>
      </c>
      <c r="F237" s="190">
        <f>SUM(E238:E243)-E237</f>
        <v>0</v>
      </c>
      <c r="G237" s="11"/>
      <c r="H237" s="11"/>
      <c r="I237" s="11"/>
      <c r="J237" s="11"/>
      <c r="K237" s="11"/>
      <c r="L237" s="11"/>
      <c r="M237" s="11"/>
      <c r="N237" s="11"/>
      <c r="O237" s="11"/>
      <c r="P237" s="11"/>
      <c r="Q237" s="11"/>
      <c r="R237" s="11"/>
      <c r="S237" s="11"/>
      <c r="T237" s="11"/>
      <c r="U237" s="11"/>
      <c r="V237" s="11"/>
      <c r="W237" s="11"/>
      <c r="X237" s="11"/>
      <c r="Y237" s="11"/>
    </row>
    <row r="238" spans="1:25">
      <c r="A238" s="64" t="s">
        <v>395</v>
      </c>
      <c r="B238" s="64">
        <v>18284.38912</v>
      </c>
      <c r="C238" s="64">
        <v>26275.459010000002</v>
      </c>
      <c r="D238" s="64">
        <v>0</v>
      </c>
      <c r="E238" s="64">
        <v>44559.848130000006</v>
      </c>
      <c r="F238" s="11"/>
      <c r="G238" s="11"/>
      <c r="H238" s="11"/>
      <c r="I238" s="11"/>
      <c r="J238" s="11"/>
      <c r="K238" s="11"/>
      <c r="L238" s="11"/>
      <c r="M238" s="11"/>
      <c r="N238" s="11"/>
      <c r="O238" s="11"/>
      <c r="P238" s="11"/>
      <c r="Q238" s="11"/>
      <c r="R238" s="11"/>
      <c r="S238" s="11"/>
      <c r="T238" s="11"/>
      <c r="U238" s="11"/>
      <c r="V238" s="11"/>
      <c r="W238" s="11"/>
      <c r="X238" s="11"/>
      <c r="Y238" s="11"/>
    </row>
    <row r="239" spans="1:25">
      <c r="A239" s="64" t="s">
        <v>396</v>
      </c>
      <c r="B239" s="64">
        <v>0</v>
      </c>
      <c r="C239" s="64">
        <v>0</v>
      </c>
      <c r="D239" s="64">
        <v>0</v>
      </c>
      <c r="E239" s="64">
        <v>0</v>
      </c>
      <c r="F239" s="11"/>
      <c r="G239" s="11"/>
      <c r="H239" s="11"/>
      <c r="I239" s="11"/>
      <c r="J239" s="11"/>
      <c r="K239" s="11"/>
      <c r="L239" s="11"/>
      <c r="M239" s="11"/>
      <c r="N239" s="11"/>
      <c r="O239" s="11"/>
      <c r="P239" s="11"/>
      <c r="Q239" s="11"/>
      <c r="R239" s="11"/>
      <c r="S239" s="11"/>
      <c r="T239" s="11"/>
      <c r="U239" s="11"/>
      <c r="V239" s="11"/>
      <c r="W239" s="11"/>
      <c r="X239" s="11"/>
      <c r="Y239" s="11"/>
    </row>
    <row r="240" spans="1:25">
      <c r="A240" s="64" t="s">
        <v>397</v>
      </c>
      <c r="B240" s="64">
        <v>19676.456529999999</v>
      </c>
      <c r="C240" s="64">
        <v>4356.2583399999994</v>
      </c>
      <c r="D240" s="64">
        <v>552.18829000000005</v>
      </c>
      <c r="E240" s="64">
        <v>24584.903160000002</v>
      </c>
      <c r="F240" s="11"/>
      <c r="G240" s="11"/>
      <c r="H240" s="11"/>
      <c r="I240" s="11"/>
      <c r="J240" s="11"/>
      <c r="K240" s="11"/>
      <c r="L240" s="11"/>
      <c r="M240" s="11"/>
      <c r="N240" s="11"/>
      <c r="O240" s="11"/>
      <c r="P240" s="11"/>
      <c r="Q240" s="11"/>
      <c r="R240" s="11"/>
      <c r="S240" s="11"/>
      <c r="T240" s="11"/>
      <c r="U240" s="11"/>
      <c r="V240" s="11"/>
      <c r="W240" s="11"/>
      <c r="X240" s="11"/>
      <c r="Y240" s="11"/>
    </row>
    <row r="241" spans="1:25">
      <c r="A241" s="64" t="s">
        <v>398</v>
      </c>
      <c r="B241" s="64">
        <v>13874.361269999999</v>
      </c>
      <c r="C241" s="64">
        <v>6905.1251400000001</v>
      </c>
      <c r="D241" s="64">
        <v>2.8467699999999998</v>
      </c>
      <c r="E241" s="64">
        <v>20782.333180000001</v>
      </c>
      <c r="F241" s="11"/>
      <c r="G241" s="11"/>
      <c r="H241" s="11"/>
      <c r="I241" s="11"/>
      <c r="J241" s="11"/>
      <c r="K241" s="11"/>
      <c r="L241" s="11"/>
      <c r="M241" s="11"/>
      <c r="N241" s="11"/>
      <c r="O241" s="11"/>
      <c r="P241" s="11"/>
      <c r="Q241" s="11"/>
      <c r="R241" s="11"/>
      <c r="S241" s="11"/>
      <c r="T241" s="11"/>
      <c r="U241" s="11"/>
      <c r="V241" s="11"/>
      <c r="W241" s="11"/>
      <c r="X241" s="11"/>
      <c r="Y241" s="11"/>
    </row>
    <row r="242" spans="1:25">
      <c r="A242" s="64" t="s">
        <v>399</v>
      </c>
      <c r="B242" s="64">
        <v>0</v>
      </c>
      <c r="C242" s="64">
        <v>0</v>
      </c>
      <c r="D242" s="64">
        <v>0</v>
      </c>
      <c r="E242" s="64">
        <v>0</v>
      </c>
      <c r="F242" s="11"/>
      <c r="G242" s="11"/>
      <c r="H242" s="11"/>
      <c r="I242" s="11"/>
      <c r="J242" s="11"/>
      <c r="K242" s="11"/>
      <c r="L242" s="11"/>
      <c r="M242" s="11"/>
      <c r="N242" s="11"/>
      <c r="O242" s="11"/>
      <c r="P242" s="11"/>
      <c r="Q242" s="11"/>
      <c r="R242" s="11"/>
      <c r="S242" s="11"/>
      <c r="T242" s="11"/>
      <c r="U242" s="11"/>
      <c r="V242" s="11"/>
      <c r="W242" s="11"/>
      <c r="X242" s="11"/>
      <c r="Y242" s="11"/>
    </row>
    <row r="243" spans="1:25">
      <c r="A243" s="64" t="s">
        <v>400</v>
      </c>
      <c r="B243" s="64">
        <v>1885038.5594600001</v>
      </c>
      <c r="C243" s="64">
        <v>87063.524669999999</v>
      </c>
      <c r="D243" s="64">
        <v>16299.36</v>
      </c>
      <c r="E243" s="64">
        <v>1988401.4441300002</v>
      </c>
      <c r="F243" s="11"/>
      <c r="G243" s="11"/>
      <c r="H243" s="11"/>
      <c r="I243" s="11"/>
      <c r="J243" s="11"/>
      <c r="K243" s="11"/>
      <c r="L243" s="11"/>
      <c r="M243" s="11"/>
      <c r="N243" s="11"/>
      <c r="O243" s="11"/>
      <c r="P243" s="11"/>
      <c r="Q243" s="11"/>
      <c r="R243" s="11"/>
      <c r="S243" s="11"/>
      <c r="T243" s="11"/>
      <c r="U243" s="11"/>
      <c r="V243" s="11"/>
      <c r="W243" s="11"/>
      <c r="X243" s="11"/>
      <c r="Y243" s="11"/>
    </row>
    <row r="244" spans="1:25">
      <c r="A244" s="63" t="s">
        <v>401</v>
      </c>
      <c r="B244" s="64">
        <v>0</v>
      </c>
      <c r="C244" s="64">
        <v>87.986279999999994</v>
      </c>
      <c r="D244" s="64">
        <v>0</v>
      </c>
      <c r="E244" s="64">
        <v>87.986279999999994</v>
      </c>
      <c r="F244" s="190">
        <f>SUM(E245:E246)-E244</f>
        <v>0</v>
      </c>
      <c r="G244" s="11"/>
      <c r="H244" s="11"/>
      <c r="I244" s="11"/>
      <c r="J244" s="11"/>
      <c r="K244" s="11"/>
      <c r="L244" s="11"/>
      <c r="M244" s="11"/>
      <c r="N244" s="11"/>
      <c r="O244" s="11"/>
      <c r="P244" s="11"/>
      <c r="Q244" s="11"/>
      <c r="R244" s="11"/>
      <c r="S244" s="11"/>
      <c r="T244" s="11"/>
      <c r="U244" s="11"/>
      <c r="V244" s="11"/>
      <c r="W244" s="11"/>
      <c r="X244" s="11"/>
      <c r="Y244" s="11"/>
    </row>
    <row r="245" spans="1:25">
      <c r="A245" s="64" t="s">
        <v>402</v>
      </c>
      <c r="B245" s="64">
        <v>0</v>
      </c>
      <c r="C245" s="64">
        <v>87.986279999999994</v>
      </c>
      <c r="D245" s="64">
        <v>0</v>
      </c>
      <c r="E245" s="64">
        <v>87.986279999999994</v>
      </c>
      <c r="F245" s="11"/>
      <c r="G245" s="11"/>
      <c r="H245" s="11"/>
      <c r="I245" s="11"/>
      <c r="J245" s="11"/>
      <c r="K245" s="11"/>
      <c r="L245" s="11"/>
      <c r="M245" s="11"/>
      <c r="N245" s="11"/>
      <c r="O245" s="11"/>
      <c r="P245" s="11"/>
      <c r="Q245" s="11"/>
      <c r="R245" s="11"/>
      <c r="S245" s="11"/>
      <c r="T245" s="11"/>
      <c r="U245" s="11"/>
      <c r="V245" s="11"/>
      <c r="W245" s="11"/>
      <c r="X245" s="11"/>
      <c r="Y245" s="11"/>
    </row>
    <row r="246" spans="1:25">
      <c r="A246" s="64" t="s">
        <v>403</v>
      </c>
      <c r="B246" s="64">
        <v>0</v>
      </c>
      <c r="C246" s="64">
        <v>0</v>
      </c>
      <c r="D246" s="64">
        <v>0</v>
      </c>
      <c r="E246" s="64">
        <v>0</v>
      </c>
      <c r="F246" s="11"/>
      <c r="G246" s="11"/>
      <c r="H246" s="11"/>
      <c r="I246" s="11"/>
      <c r="J246" s="11"/>
      <c r="K246" s="11"/>
      <c r="L246" s="11"/>
      <c r="M246" s="11"/>
      <c r="N246" s="11"/>
      <c r="O246" s="11"/>
      <c r="P246" s="11"/>
      <c r="Q246" s="11"/>
      <c r="R246" s="11"/>
      <c r="S246" s="11"/>
      <c r="T246" s="11"/>
      <c r="U246" s="11"/>
      <c r="V246" s="11"/>
      <c r="W246" s="11"/>
      <c r="X246" s="11"/>
      <c r="Y246" s="11"/>
    </row>
    <row r="247" spans="1:25">
      <c r="A247" s="63" t="s">
        <v>404</v>
      </c>
      <c r="B247" s="64">
        <v>0</v>
      </c>
      <c r="C247" s="64">
        <v>59689.94124</v>
      </c>
      <c r="D247" s="64">
        <v>0</v>
      </c>
      <c r="E247" s="64">
        <v>59689.94124</v>
      </c>
      <c r="F247" s="190">
        <f>SUM(E248:E249)-E247</f>
        <v>0</v>
      </c>
      <c r="G247" s="11"/>
      <c r="H247" s="11"/>
      <c r="I247" s="11"/>
      <c r="J247" s="11"/>
      <c r="K247" s="11"/>
      <c r="L247" s="11"/>
      <c r="M247" s="11"/>
      <c r="N247" s="11"/>
      <c r="O247" s="11"/>
      <c r="P247" s="11"/>
      <c r="Q247" s="11"/>
      <c r="R247" s="11"/>
      <c r="S247" s="11"/>
      <c r="T247" s="11"/>
      <c r="U247" s="11"/>
      <c r="V247" s="11"/>
      <c r="W247" s="11"/>
      <c r="X247" s="11"/>
      <c r="Y247" s="11"/>
    </row>
    <row r="248" spans="1:25">
      <c r="A248" s="64" t="s">
        <v>402</v>
      </c>
      <c r="B248" s="64">
        <v>0</v>
      </c>
      <c r="C248" s="64">
        <v>34854.977299999999</v>
      </c>
      <c r="D248" s="64">
        <v>0</v>
      </c>
      <c r="E248" s="64">
        <v>34854.977299999999</v>
      </c>
      <c r="F248" s="11"/>
      <c r="G248" s="11"/>
      <c r="H248" s="11"/>
      <c r="I248" s="11"/>
      <c r="J248" s="11"/>
      <c r="K248" s="11"/>
      <c r="L248" s="11"/>
      <c r="M248" s="11"/>
      <c r="N248" s="11"/>
      <c r="O248" s="11"/>
      <c r="P248" s="11"/>
      <c r="Q248" s="11"/>
      <c r="R248" s="11"/>
      <c r="S248" s="11"/>
      <c r="T248" s="11"/>
      <c r="U248" s="11"/>
      <c r="V248" s="11"/>
      <c r="W248" s="11"/>
      <c r="X248" s="11"/>
      <c r="Y248" s="11"/>
    </row>
    <row r="249" spans="1:25">
      <c r="A249" s="64" t="s">
        <v>403</v>
      </c>
      <c r="B249" s="64">
        <v>0</v>
      </c>
      <c r="C249" s="64">
        <v>24834.963940000001</v>
      </c>
      <c r="D249" s="64">
        <v>0</v>
      </c>
      <c r="E249" s="64">
        <v>24834.963940000001</v>
      </c>
      <c r="F249" s="11"/>
      <c r="G249" s="11"/>
      <c r="H249" s="11"/>
      <c r="I249" s="11"/>
      <c r="J249" s="11"/>
      <c r="K249" s="11"/>
      <c r="L249" s="11"/>
      <c r="M249" s="11"/>
      <c r="N249" s="11"/>
      <c r="O249" s="11"/>
      <c r="P249" s="11"/>
      <c r="Q249" s="11"/>
      <c r="R249" s="11"/>
      <c r="S249" s="11"/>
      <c r="T249" s="11"/>
      <c r="U249" s="11"/>
      <c r="V249" s="11"/>
      <c r="W249" s="11"/>
      <c r="X249" s="11"/>
      <c r="Y249" s="11"/>
    </row>
    <row r="250" spans="1:25" ht="30" customHeight="1">
      <c r="A250" s="393" t="s">
        <v>405</v>
      </c>
      <c r="B250" s="275">
        <v>82436.895650000006</v>
      </c>
      <c r="C250" s="275">
        <v>36320.669860000002</v>
      </c>
      <c r="D250" s="275">
        <v>10558.317070000001</v>
      </c>
      <c r="E250" s="275">
        <v>129315.88258</v>
      </c>
      <c r="F250" s="190">
        <f>SUM(E251:E261)-E250</f>
        <v>0</v>
      </c>
      <c r="G250" s="11"/>
      <c r="H250" s="11"/>
      <c r="I250" s="11"/>
      <c r="J250" s="11"/>
      <c r="K250" s="11"/>
      <c r="L250" s="11"/>
      <c r="M250" s="11"/>
      <c r="N250" s="11"/>
      <c r="O250" s="11"/>
      <c r="P250" s="11"/>
      <c r="Q250" s="11"/>
      <c r="R250" s="11"/>
      <c r="S250" s="11"/>
      <c r="T250" s="11"/>
      <c r="U250" s="11"/>
      <c r="V250" s="11"/>
      <c r="W250" s="11"/>
      <c r="X250" s="11"/>
      <c r="Y250" s="11"/>
    </row>
    <row r="251" spans="1:25">
      <c r="A251" s="64" t="s">
        <v>406</v>
      </c>
      <c r="B251" s="95">
        <v>0</v>
      </c>
      <c r="C251" s="95">
        <v>63.904350000000001</v>
      </c>
      <c r="D251" s="95">
        <v>0</v>
      </c>
      <c r="E251" s="95">
        <v>63.904350000000001</v>
      </c>
      <c r="F251" s="11"/>
      <c r="G251" s="11"/>
      <c r="H251" s="11"/>
      <c r="I251" s="11"/>
      <c r="J251" s="11"/>
      <c r="K251" s="11"/>
      <c r="L251" s="11"/>
      <c r="M251" s="11"/>
      <c r="N251" s="11"/>
      <c r="O251" s="11"/>
      <c r="P251" s="11"/>
      <c r="Q251" s="11"/>
      <c r="R251" s="11"/>
      <c r="S251" s="11"/>
      <c r="T251" s="11"/>
      <c r="U251" s="11"/>
      <c r="V251" s="11"/>
      <c r="W251" s="11"/>
      <c r="X251" s="11"/>
      <c r="Y251" s="11"/>
    </row>
    <row r="252" spans="1:25">
      <c r="A252" s="64" t="s">
        <v>407</v>
      </c>
      <c r="B252" s="95">
        <v>7501.5603799999999</v>
      </c>
      <c r="C252" s="95">
        <v>772.90031999999997</v>
      </c>
      <c r="D252" s="95">
        <v>143.14829999999998</v>
      </c>
      <c r="E252" s="95">
        <v>8417.6090000000004</v>
      </c>
      <c r="F252" s="11"/>
      <c r="G252" s="11"/>
      <c r="H252" s="11"/>
      <c r="I252" s="11"/>
      <c r="J252" s="11"/>
      <c r="K252" s="11"/>
      <c r="L252" s="11"/>
      <c r="M252" s="11"/>
      <c r="N252" s="11"/>
      <c r="O252" s="11"/>
      <c r="P252" s="11"/>
      <c r="Q252" s="11"/>
      <c r="R252" s="11"/>
      <c r="S252" s="11"/>
      <c r="T252" s="11"/>
      <c r="U252" s="11"/>
      <c r="V252" s="11"/>
      <c r="W252" s="11"/>
      <c r="X252" s="11"/>
      <c r="Y252" s="11"/>
    </row>
    <row r="253" spans="1:25">
      <c r="A253" s="64" t="s">
        <v>408</v>
      </c>
      <c r="B253" s="95">
        <v>68464.157170000006</v>
      </c>
      <c r="C253" s="95">
        <v>26377.481350000002</v>
      </c>
      <c r="D253" s="95">
        <v>8701.2107699999997</v>
      </c>
      <c r="E253" s="95">
        <v>103542.84929000001</v>
      </c>
      <c r="F253" s="11"/>
      <c r="G253" s="11"/>
      <c r="H253" s="11"/>
      <c r="I253" s="11"/>
      <c r="J253" s="11"/>
      <c r="K253" s="11"/>
      <c r="L253" s="11"/>
      <c r="M253" s="11"/>
      <c r="N253" s="11"/>
      <c r="O253" s="11"/>
      <c r="P253" s="11"/>
      <c r="Q253" s="11"/>
      <c r="R253" s="11"/>
      <c r="S253" s="11"/>
      <c r="T253" s="11"/>
      <c r="U253" s="11"/>
      <c r="V253" s="11"/>
      <c r="W253" s="11"/>
      <c r="X253" s="11"/>
      <c r="Y253" s="11"/>
    </row>
    <row r="254" spans="1:25">
      <c r="A254" s="64" t="s">
        <v>409</v>
      </c>
      <c r="B254" s="95">
        <v>5863.2111999999997</v>
      </c>
      <c r="C254" s="95">
        <v>7874.1326799999997</v>
      </c>
      <c r="D254" s="95">
        <v>48.943109999999997</v>
      </c>
      <c r="E254" s="95">
        <v>13786.286990000001</v>
      </c>
      <c r="F254" s="11"/>
      <c r="G254" s="11"/>
      <c r="H254" s="11"/>
      <c r="I254" s="11"/>
      <c r="J254" s="11"/>
      <c r="K254" s="11"/>
      <c r="L254" s="11"/>
      <c r="M254" s="11"/>
      <c r="N254" s="11"/>
      <c r="O254" s="11"/>
      <c r="P254" s="11"/>
      <c r="Q254" s="11"/>
      <c r="R254" s="11"/>
      <c r="S254" s="11"/>
      <c r="T254" s="11"/>
      <c r="U254" s="11"/>
      <c r="V254" s="11"/>
      <c r="W254" s="11"/>
      <c r="X254" s="11"/>
      <c r="Y254" s="11"/>
    </row>
    <row r="255" spans="1:25">
      <c r="A255" s="64" t="s">
        <v>410</v>
      </c>
      <c r="B255" s="95">
        <v>105.93986</v>
      </c>
      <c r="C255" s="95">
        <v>28.156790000000001</v>
      </c>
      <c r="D255" s="95">
        <v>32.581029999999998</v>
      </c>
      <c r="E255" s="95">
        <v>166.67767999999998</v>
      </c>
      <c r="F255" s="11"/>
      <c r="G255" s="11"/>
      <c r="H255" s="11"/>
      <c r="I255" s="11"/>
      <c r="J255" s="11"/>
      <c r="K255" s="11"/>
      <c r="L255" s="11"/>
      <c r="M255" s="11"/>
      <c r="N255" s="11"/>
      <c r="O255" s="11"/>
      <c r="P255" s="11"/>
      <c r="Q255" s="11"/>
      <c r="R255" s="11"/>
      <c r="S255" s="11"/>
      <c r="T255" s="11"/>
      <c r="U255" s="11"/>
      <c r="V255" s="11"/>
      <c r="W255" s="11"/>
      <c r="X255" s="11"/>
      <c r="Y255" s="11"/>
    </row>
    <row r="256" spans="1:25">
      <c r="A256" s="64" t="s">
        <v>411</v>
      </c>
      <c r="B256" s="95">
        <v>8.9999999999999992E-5</v>
      </c>
      <c r="C256" s="95">
        <v>10.18252</v>
      </c>
      <c r="D256" s="95">
        <v>0</v>
      </c>
      <c r="E256" s="95">
        <v>10.18261</v>
      </c>
      <c r="F256" s="11"/>
      <c r="G256" s="11"/>
      <c r="H256" s="11"/>
      <c r="I256" s="11"/>
      <c r="J256" s="11"/>
      <c r="K256" s="11"/>
      <c r="L256" s="11"/>
      <c r="M256" s="11"/>
      <c r="N256" s="11"/>
      <c r="O256" s="11"/>
      <c r="P256" s="11"/>
      <c r="Q256" s="11"/>
      <c r="R256" s="11"/>
      <c r="S256" s="11"/>
      <c r="T256" s="11"/>
      <c r="U256" s="11"/>
      <c r="V256" s="11"/>
      <c r="W256" s="11"/>
      <c r="X256" s="11"/>
      <c r="Y256" s="11"/>
    </row>
    <row r="257" spans="1:25">
      <c r="A257" s="64" t="s">
        <v>412</v>
      </c>
      <c r="B257" s="95">
        <v>501.86167999999998</v>
      </c>
      <c r="C257" s="95">
        <v>377.50142999999997</v>
      </c>
      <c r="D257" s="95">
        <v>92.598389999999995</v>
      </c>
      <c r="E257" s="95">
        <v>971.9615</v>
      </c>
      <c r="F257" s="11"/>
      <c r="G257" s="11"/>
      <c r="H257" s="11"/>
      <c r="I257" s="11"/>
      <c r="J257" s="11"/>
      <c r="K257" s="11"/>
      <c r="L257" s="11"/>
      <c r="M257" s="11"/>
      <c r="N257" s="11"/>
      <c r="O257" s="11"/>
      <c r="P257" s="11"/>
      <c r="Q257" s="11"/>
      <c r="R257" s="11"/>
      <c r="S257" s="11"/>
      <c r="T257" s="11"/>
      <c r="U257" s="11"/>
      <c r="V257" s="11"/>
      <c r="W257" s="11"/>
      <c r="X257" s="11"/>
      <c r="Y257" s="11"/>
    </row>
    <row r="258" spans="1:25">
      <c r="A258" s="64" t="s">
        <v>413</v>
      </c>
      <c r="B258" s="95">
        <v>0.16527</v>
      </c>
      <c r="C258" s="95">
        <v>0</v>
      </c>
      <c r="D258" s="95">
        <v>0</v>
      </c>
      <c r="E258" s="95">
        <v>0.16527</v>
      </c>
      <c r="F258" s="11"/>
      <c r="G258" s="11"/>
      <c r="H258" s="11"/>
      <c r="I258" s="11"/>
      <c r="J258" s="11"/>
      <c r="K258" s="11"/>
      <c r="L258" s="11"/>
      <c r="M258" s="11"/>
      <c r="N258" s="11"/>
      <c r="O258" s="11"/>
      <c r="P258" s="11"/>
      <c r="Q258" s="11"/>
      <c r="R258" s="11"/>
      <c r="S258" s="11"/>
      <c r="T258" s="11"/>
      <c r="U258" s="11"/>
      <c r="V258" s="11"/>
      <c r="W258" s="11"/>
      <c r="X258" s="11"/>
      <c r="Y258" s="11"/>
    </row>
    <row r="259" spans="1:25">
      <c r="A259" s="64" t="s">
        <v>414</v>
      </c>
      <c r="B259" s="95">
        <v>0</v>
      </c>
      <c r="C259" s="95">
        <v>0</v>
      </c>
      <c r="D259" s="95">
        <v>0</v>
      </c>
      <c r="E259" s="95">
        <v>0</v>
      </c>
      <c r="F259" s="11"/>
      <c r="G259" s="11"/>
      <c r="H259" s="11"/>
      <c r="I259" s="11"/>
      <c r="J259" s="11"/>
      <c r="K259" s="11"/>
      <c r="L259" s="11"/>
      <c r="M259" s="11"/>
      <c r="N259" s="11"/>
      <c r="O259" s="11"/>
      <c r="P259" s="11"/>
      <c r="Q259" s="11"/>
      <c r="R259" s="11"/>
      <c r="S259" s="11"/>
      <c r="T259" s="11"/>
      <c r="U259" s="11"/>
      <c r="V259" s="11"/>
      <c r="W259" s="11"/>
      <c r="X259" s="11"/>
      <c r="Y259" s="11"/>
    </row>
    <row r="260" spans="1:25">
      <c r="A260" s="64" t="s">
        <v>415</v>
      </c>
      <c r="B260" s="95">
        <v>0</v>
      </c>
      <c r="C260" s="95">
        <v>816.10592000000008</v>
      </c>
      <c r="D260" s="95">
        <v>1539.83547</v>
      </c>
      <c r="E260" s="95">
        <v>2355.94139</v>
      </c>
      <c r="F260" s="11"/>
      <c r="G260" s="11"/>
      <c r="H260" s="11"/>
      <c r="I260" s="11"/>
      <c r="J260" s="11"/>
      <c r="K260" s="11"/>
      <c r="L260" s="11"/>
      <c r="M260" s="11"/>
      <c r="N260" s="11"/>
      <c r="O260" s="11"/>
      <c r="P260" s="11"/>
      <c r="Q260" s="11"/>
      <c r="R260" s="11"/>
      <c r="S260" s="11"/>
      <c r="T260" s="11"/>
      <c r="U260" s="11"/>
      <c r="V260" s="11"/>
      <c r="W260" s="11"/>
      <c r="X260" s="11"/>
      <c r="Y260" s="11"/>
    </row>
    <row r="261" spans="1:25">
      <c r="A261" s="64" t="s">
        <v>416</v>
      </c>
      <c r="B261" s="95">
        <v>0</v>
      </c>
      <c r="C261" s="95">
        <v>0.30449999999999999</v>
      </c>
      <c r="D261" s="95">
        <v>0</v>
      </c>
      <c r="E261" s="95">
        <v>0.30449999999999999</v>
      </c>
      <c r="F261" s="11"/>
      <c r="G261" s="11"/>
      <c r="H261" s="11"/>
      <c r="I261" s="11"/>
      <c r="J261" s="11"/>
      <c r="K261" s="11"/>
      <c r="L261" s="11"/>
      <c r="M261" s="11"/>
      <c r="N261" s="11"/>
      <c r="O261" s="11"/>
      <c r="P261" s="11"/>
      <c r="Q261" s="11"/>
      <c r="R261" s="11"/>
      <c r="S261" s="11"/>
      <c r="T261" s="11"/>
      <c r="U261" s="11"/>
      <c r="V261" s="11"/>
      <c r="W261" s="11"/>
      <c r="X261" s="11"/>
      <c r="Y261" s="11"/>
    </row>
    <row r="262" spans="1:25">
      <c r="A262" s="393" t="s">
        <v>417</v>
      </c>
      <c r="B262" s="275">
        <v>-17561.720079999999</v>
      </c>
      <c r="C262" s="275">
        <v>-16556.411329999999</v>
      </c>
      <c r="D262" s="275">
        <v>-1625.6409799999999</v>
      </c>
      <c r="E262" s="275">
        <v>-35743.772389999998</v>
      </c>
      <c r="F262" s="190">
        <f>SUM(E263:E269)-E262</f>
        <v>0</v>
      </c>
      <c r="G262" s="11"/>
      <c r="H262" s="11"/>
      <c r="I262" s="11"/>
      <c r="J262" s="11"/>
      <c r="K262" s="11"/>
      <c r="L262" s="11"/>
      <c r="M262" s="11"/>
      <c r="N262" s="11"/>
      <c r="O262" s="11"/>
      <c r="P262" s="11"/>
      <c r="Q262" s="11"/>
      <c r="R262" s="11"/>
      <c r="S262" s="11"/>
      <c r="T262" s="11"/>
      <c r="U262" s="11"/>
      <c r="V262" s="11"/>
      <c r="W262" s="11"/>
      <c r="X262" s="11"/>
      <c r="Y262" s="11"/>
    </row>
    <row r="263" spans="1:25">
      <c r="A263" s="64" t="s">
        <v>418</v>
      </c>
      <c r="B263" s="95">
        <v>-17171.80848</v>
      </c>
      <c r="C263" s="95">
        <v>-13325.928519999999</v>
      </c>
      <c r="D263" s="95">
        <v>-1625.6409799999999</v>
      </c>
      <c r="E263" s="95">
        <v>-32123.377980000001</v>
      </c>
      <c r="F263" s="11"/>
      <c r="G263" s="11"/>
      <c r="H263" s="11"/>
      <c r="I263" s="11"/>
      <c r="J263" s="11"/>
      <c r="K263" s="11"/>
      <c r="L263" s="11"/>
      <c r="M263" s="11"/>
      <c r="N263" s="11"/>
      <c r="O263" s="11"/>
      <c r="P263" s="11"/>
      <c r="Q263" s="11"/>
      <c r="R263" s="11"/>
      <c r="S263" s="11"/>
      <c r="T263" s="11"/>
      <c r="U263" s="11"/>
      <c r="V263" s="11"/>
      <c r="W263" s="11"/>
      <c r="X263" s="11"/>
      <c r="Y263" s="11"/>
    </row>
    <row r="264" spans="1:25">
      <c r="A264" s="64" t="s">
        <v>419</v>
      </c>
      <c r="B264" s="95">
        <v>0</v>
      </c>
      <c r="C264" s="95">
        <v>0</v>
      </c>
      <c r="D264" s="95">
        <v>0</v>
      </c>
      <c r="E264" s="95">
        <v>0</v>
      </c>
      <c r="F264" s="11"/>
      <c r="G264" s="11"/>
      <c r="H264" s="11"/>
      <c r="I264" s="11"/>
      <c r="J264" s="11"/>
      <c r="K264" s="11"/>
      <c r="L264" s="11"/>
      <c r="M264" s="11"/>
      <c r="N264" s="11"/>
      <c r="O264" s="11"/>
      <c r="P264" s="11"/>
      <c r="Q264" s="11"/>
      <c r="R264" s="11"/>
      <c r="S264" s="11"/>
      <c r="T264" s="11"/>
      <c r="U264" s="11"/>
      <c r="V264" s="11"/>
      <c r="W264" s="11"/>
      <c r="X264" s="11"/>
      <c r="Y264" s="11"/>
    </row>
    <row r="265" spans="1:25">
      <c r="A265" s="64" t="s">
        <v>420</v>
      </c>
      <c r="B265" s="95">
        <v>0</v>
      </c>
      <c r="C265" s="95">
        <v>-3225.1450299999997</v>
      </c>
      <c r="D265" s="95">
        <v>0</v>
      </c>
      <c r="E265" s="95">
        <v>-3225.1450299999997</v>
      </c>
      <c r="F265" s="11"/>
      <c r="G265" s="11"/>
      <c r="H265" s="11"/>
      <c r="I265" s="11"/>
      <c r="J265" s="11"/>
      <c r="K265" s="11"/>
      <c r="L265" s="11"/>
      <c r="M265" s="11"/>
      <c r="N265" s="11"/>
      <c r="O265" s="11"/>
      <c r="P265" s="11"/>
      <c r="Q265" s="11"/>
      <c r="R265" s="11"/>
      <c r="S265" s="11"/>
      <c r="T265" s="11"/>
      <c r="U265" s="11"/>
      <c r="V265" s="11"/>
      <c r="W265" s="11"/>
      <c r="X265" s="11"/>
      <c r="Y265" s="11"/>
    </row>
    <row r="266" spans="1:25">
      <c r="A266" s="64" t="s">
        <v>421</v>
      </c>
      <c r="B266" s="95">
        <v>-389.91159999999996</v>
      </c>
      <c r="C266" s="95">
        <v>-3.9211999999999998</v>
      </c>
      <c r="D266" s="95">
        <v>0</v>
      </c>
      <c r="E266" s="95">
        <v>-393.83279999999996</v>
      </c>
      <c r="F266" s="11"/>
      <c r="G266" s="11"/>
      <c r="H266" s="11"/>
      <c r="I266" s="11"/>
      <c r="J266" s="11"/>
      <c r="K266" s="11"/>
      <c r="L266" s="11"/>
      <c r="M266" s="11"/>
      <c r="N266" s="11"/>
      <c r="O266" s="11"/>
      <c r="P266" s="11"/>
      <c r="Q266" s="11"/>
      <c r="R266" s="11"/>
      <c r="S266" s="11"/>
      <c r="T266" s="11"/>
      <c r="U266" s="11"/>
      <c r="V266" s="11"/>
      <c r="W266" s="11"/>
      <c r="X266" s="11"/>
      <c r="Y266" s="11"/>
    </row>
    <row r="267" spans="1:25">
      <c r="A267" s="65" t="s">
        <v>422</v>
      </c>
      <c r="B267" s="95">
        <v>0</v>
      </c>
      <c r="C267" s="95">
        <v>0</v>
      </c>
      <c r="D267" s="95">
        <v>0</v>
      </c>
      <c r="E267" s="95">
        <v>0</v>
      </c>
      <c r="F267" s="11"/>
      <c r="G267" s="11"/>
      <c r="H267" s="11"/>
      <c r="I267" s="11"/>
      <c r="J267" s="11"/>
      <c r="K267" s="11"/>
      <c r="L267" s="11"/>
      <c r="M267" s="11"/>
      <c r="N267" s="11"/>
      <c r="O267" s="11"/>
      <c r="P267" s="11"/>
      <c r="Q267" s="11"/>
      <c r="R267" s="11"/>
      <c r="S267" s="11"/>
      <c r="T267" s="11"/>
      <c r="U267" s="11"/>
      <c r="V267" s="11"/>
      <c r="W267" s="11"/>
      <c r="X267" s="11"/>
      <c r="Y267" s="11"/>
    </row>
    <row r="268" spans="1:25">
      <c r="A268" s="65" t="s">
        <v>423</v>
      </c>
      <c r="B268" s="95">
        <v>0</v>
      </c>
      <c r="C268" s="95">
        <v>0</v>
      </c>
      <c r="D268" s="95">
        <v>0</v>
      </c>
      <c r="E268" s="95">
        <v>0</v>
      </c>
      <c r="F268" s="11"/>
      <c r="G268" s="11"/>
      <c r="H268" s="11"/>
      <c r="I268" s="11"/>
      <c r="J268" s="11"/>
      <c r="K268" s="11"/>
      <c r="L268" s="11"/>
      <c r="M268" s="11"/>
      <c r="N268" s="11"/>
      <c r="O268" s="11"/>
      <c r="P268" s="11"/>
      <c r="Q268" s="11"/>
      <c r="R268" s="11"/>
      <c r="S268" s="11"/>
      <c r="T268" s="11"/>
      <c r="U268" s="11"/>
      <c r="V268" s="11"/>
      <c r="W268" s="11"/>
      <c r="X268" s="11"/>
      <c r="Y268" s="11"/>
    </row>
    <row r="269" spans="1:25">
      <c r="A269" s="65" t="s">
        <v>495</v>
      </c>
      <c r="B269" s="95">
        <v>0</v>
      </c>
      <c r="C269" s="95">
        <v>-1.41658</v>
      </c>
      <c r="D269" s="95">
        <v>0</v>
      </c>
      <c r="E269" s="95">
        <v>-1.41658</v>
      </c>
      <c r="F269" s="11"/>
      <c r="G269" s="11"/>
      <c r="H269" s="11"/>
      <c r="I269" s="11"/>
      <c r="J269" s="11"/>
      <c r="K269" s="11"/>
      <c r="L269" s="11"/>
      <c r="M269" s="11"/>
      <c r="N269" s="11"/>
      <c r="O269" s="11"/>
      <c r="P269" s="11"/>
      <c r="Q269" s="11"/>
      <c r="R269" s="11"/>
      <c r="S269" s="11"/>
      <c r="T269" s="11"/>
      <c r="U269" s="11"/>
      <c r="V269" s="11"/>
      <c r="W269" s="11"/>
      <c r="X269" s="11"/>
      <c r="Y269" s="11"/>
    </row>
    <row r="270" spans="1:25">
      <c r="A270" s="389" t="s">
        <v>1125</v>
      </c>
      <c r="B270" s="275">
        <v>64875.175569999999</v>
      </c>
      <c r="C270" s="275">
        <v>19764.258530000003</v>
      </c>
      <c r="D270" s="275">
        <v>8932.676089999999</v>
      </c>
      <c r="E270" s="275">
        <v>93572.110189999992</v>
      </c>
      <c r="F270" s="190"/>
      <c r="G270" s="11"/>
      <c r="H270" s="11"/>
      <c r="I270" s="11"/>
      <c r="J270" s="11"/>
      <c r="K270" s="11"/>
      <c r="L270" s="11"/>
      <c r="M270" s="11"/>
      <c r="N270" s="11"/>
      <c r="O270" s="11"/>
      <c r="P270" s="11"/>
      <c r="Q270" s="11"/>
      <c r="R270" s="11"/>
      <c r="S270" s="11"/>
      <c r="T270" s="11"/>
      <c r="U270" s="11"/>
      <c r="V270" s="11"/>
      <c r="W270" s="11"/>
      <c r="X270" s="11"/>
      <c r="Y270" s="11"/>
    </row>
    <row r="271" spans="1:25">
      <c r="A271" s="64" t="s">
        <v>424</v>
      </c>
      <c r="B271" s="95">
        <v>2558.5750899999998</v>
      </c>
      <c r="C271" s="95">
        <v>1023.5498100000001</v>
      </c>
      <c r="D271" s="95">
        <v>98.57311</v>
      </c>
      <c r="E271" s="95">
        <v>3680.6980099999996</v>
      </c>
      <c r="F271" s="190">
        <f>SUM(E272:E277)-E271</f>
        <v>0</v>
      </c>
      <c r="G271" s="11"/>
      <c r="H271" s="11"/>
      <c r="I271" s="11"/>
      <c r="J271" s="11"/>
      <c r="K271" s="11"/>
      <c r="L271" s="11"/>
      <c r="M271" s="11"/>
      <c r="N271" s="11"/>
      <c r="O271" s="11"/>
      <c r="P271" s="11"/>
      <c r="Q271" s="11"/>
      <c r="R271" s="11"/>
      <c r="S271" s="11"/>
      <c r="T271" s="11"/>
      <c r="U271" s="11"/>
      <c r="V271" s="11"/>
      <c r="W271" s="11"/>
      <c r="X271" s="11"/>
      <c r="Y271" s="11"/>
    </row>
    <row r="272" spans="1:25">
      <c r="A272" s="64" t="s">
        <v>425</v>
      </c>
      <c r="B272" s="95">
        <v>1638.46461</v>
      </c>
      <c r="C272" s="95">
        <v>883.8576700000001</v>
      </c>
      <c r="D272" s="95">
        <v>80.192700000000002</v>
      </c>
      <c r="E272" s="95">
        <v>2602.5149799999999</v>
      </c>
      <c r="F272" s="11"/>
      <c r="G272" s="11"/>
      <c r="H272" s="11"/>
      <c r="I272" s="11"/>
      <c r="J272" s="11"/>
      <c r="K272" s="11"/>
      <c r="L272" s="11"/>
      <c r="M272" s="11"/>
      <c r="N272" s="11"/>
      <c r="O272" s="11"/>
      <c r="P272" s="11"/>
      <c r="Q272" s="11"/>
      <c r="R272" s="11"/>
      <c r="S272" s="11"/>
      <c r="T272" s="11"/>
      <c r="U272" s="11"/>
      <c r="V272" s="11"/>
      <c r="W272" s="11"/>
      <c r="X272" s="11"/>
      <c r="Y272" s="11"/>
    </row>
    <row r="273" spans="1:25">
      <c r="A273" s="64" t="s">
        <v>426</v>
      </c>
      <c r="B273" s="95">
        <v>405.94943000000001</v>
      </c>
      <c r="C273" s="95">
        <v>98.983639999999994</v>
      </c>
      <c r="D273" s="95">
        <v>16.84741</v>
      </c>
      <c r="E273" s="95">
        <v>521.78048000000001</v>
      </c>
      <c r="F273" s="11"/>
      <c r="G273" s="11"/>
      <c r="H273" s="11"/>
      <c r="I273" s="11"/>
      <c r="J273" s="11"/>
      <c r="K273" s="11"/>
      <c r="L273" s="11"/>
      <c r="M273" s="11"/>
      <c r="N273" s="11"/>
      <c r="O273" s="11"/>
      <c r="P273" s="11"/>
      <c r="Q273" s="11"/>
      <c r="R273" s="11"/>
      <c r="S273" s="11"/>
      <c r="T273" s="11"/>
      <c r="U273" s="11"/>
      <c r="V273" s="11"/>
      <c r="W273" s="11"/>
      <c r="X273" s="11"/>
      <c r="Y273" s="11"/>
    </row>
    <row r="274" spans="1:25">
      <c r="A274" s="64" t="s">
        <v>427</v>
      </c>
      <c r="B274" s="95">
        <v>60.092510000000004</v>
      </c>
      <c r="C274" s="95">
        <v>1E-3</v>
      </c>
      <c r="D274" s="95">
        <v>0</v>
      </c>
      <c r="E274" s="95">
        <v>60.093510000000002</v>
      </c>
      <c r="F274" s="11"/>
      <c r="G274" s="11"/>
      <c r="H274" s="11"/>
      <c r="I274" s="11"/>
      <c r="J274" s="11"/>
      <c r="K274" s="11"/>
      <c r="L274" s="11"/>
      <c r="M274" s="11"/>
      <c r="N274" s="11"/>
      <c r="O274" s="11"/>
      <c r="P274" s="11"/>
      <c r="Q274" s="11"/>
      <c r="R274" s="11"/>
      <c r="S274" s="11"/>
      <c r="T274" s="11"/>
      <c r="U274" s="11"/>
      <c r="V274" s="11"/>
      <c r="W274" s="11"/>
      <c r="X274" s="11"/>
      <c r="Y274" s="11"/>
    </row>
    <row r="275" spans="1:25">
      <c r="A275" s="64" t="s">
        <v>428</v>
      </c>
      <c r="B275" s="95">
        <v>420.2629</v>
      </c>
      <c r="C275" s="95">
        <v>0</v>
      </c>
      <c r="D275" s="95">
        <v>0</v>
      </c>
      <c r="E275" s="95">
        <v>420.2629</v>
      </c>
      <c r="F275" s="11"/>
      <c r="G275" s="11"/>
      <c r="H275" s="11"/>
      <c r="I275" s="11"/>
      <c r="J275" s="11"/>
      <c r="K275" s="11"/>
      <c r="L275" s="11"/>
      <c r="M275" s="11"/>
      <c r="N275" s="11"/>
      <c r="O275" s="11"/>
      <c r="P275" s="11"/>
      <c r="Q275" s="11"/>
      <c r="R275" s="11"/>
      <c r="S275" s="11"/>
      <c r="T275" s="11"/>
      <c r="U275" s="11"/>
      <c r="V275" s="11"/>
      <c r="W275" s="11"/>
      <c r="X275" s="11"/>
      <c r="Y275" s="11"/>
    </row>
    <row r="276" spans="1:25">
      <c r="A276" s="64" t="s">
        <v>429</v>
      </c>
      <c r="B276" s="95">
        <v>33.805639999999997</v>
      </c>
      <c r="C276" s="95">
        <v>40.707500000000003</v>
      </c>
      <c r="D276" s="95">
        <v>1.5329999999999999</v>
      </c>
      <c r="E276" s="95">
        <v>76.046139999999994</v>
      </c>
      <c r="F276" s="11"/>
      <c r="G276" s="11"/>
      <c r="H276" s="11"/>
      <c r="I276" s="11"/>
      <c r="J276" s="11"/>
      <c r="K276" s="11"/>
      <c r="L276" s="11"/>
      <c r="M276" s="11"/>
      <c r="N276" s="11"/>
      <c r="O276" s="11"/>
      <c r="P276" s="11"/>
      <c r="Q276" s="11"/>
      <c r="R276" s="11"/>
      <c r="S276" s="11"/>
      <c r="T276" s="11"/>
      <c r="U276" s="11"/>
      <c r="V276" s="11"/>
      <c r="W276" s="11"/>
      <c r="X276" s="11"/>
      <c r="Y276" s="11"/>
    </row>
    <row r="277" spans="1:25">
      <c r="A277" s="64" t="s">
        <v>430</v>
      </c>
      <c r="B277" s="95">
        <v>0</v>
      </c>
      <c r="C277" s="95">
        <v>0</v>
      </c>
      <c r="D277" s="95">
        <v>0</v>
      </c>
      <c r="E277" s="95">
        <v>0</v>
      </c>
      <c r="F277" s="11"/>
      <c r="G277" s="11"/>
      <c r="H277" s="11"/>
      <c r="I277" s="11"/>
      <c r="J277" s="11"/>
      <c r="K277" s="11"/>
      <c r="L277" s="11"/>
      <c r="M277" s="11"/>
      <c r="N277" s="11"/>
      <c r="O277" s="11"/>
      <c r="P277" s="11"/>
      <c r="Q277" s="11"/>
      <c r="R277" s="11"/>
      <c r="S277" s="11"/>
      <c r="T277" s="11"/>
      <c r="U277" s="11"/>
      <c r="V277" s="11"/>
      <c r="W277" s="11"/>
      <c r="X277" s="11"/>
      <c r="Y277" s="11"/>
    </row>
    <row r="278" spans="1:25">
      <c r="A278" s="64" t="s">
        <v>431</v>
      </c>
      <c r="B278" s="95">
        <v>-1862.1608899999999</v>
      </c>
      <c r="C278" s="95">
        <v>-1104.1629499999999</v>
      </c>
      <c r="D278" s="95">
        <v>-113.27556</v>
      </c>
      <c r="E278" s="95">
        <v>-3079.5994000000001</v>
      </c>
      <c r="F278" s="190">
        <f>SUM(E279:E284)-E278</f>
        <v>0</v>
      </c>
      <c r="G278" s="11"/>
      <c r="H278" s="11"/>
      <c r="I278" s="11"/>
      <c r="J278" s="11"/>
      <c r="K278" s="11"/>
      <c r="L278" s="11"/>
      <c r="M278" s="11"/>
      <c r="N278" s="11"/>
      <c r="O278" s="11"/>
      <c r="P278" s="11"/>
      <c r="Q278" s="11"/>
      <c r="R278" s="11"/>
      <c r="S278" s="11"/>
      <c r="T278" s="11"/>
      <c r="U278" s="11"/>
      <c r="V278" s="11"/>
      <c r="W278" s="11"/>
      <c r="X278" s="11"/>
      <c r="Y278" s="11"/>
    </row>
    <row r="279" spans="1:25">
      <c r="A279" s="64" t="s">
        <v>425</v>
      </c>
      <c r="B279" s="95">
        <v>-812.57650999999998</v>
      </c>
      <c r="C279" s="95">
        <v>-83.353499999999997</v>
      </c>
      <c r="D279" s="95">
        <v>-30.249740000000003</v>
      </c>
      <c r="E279" s="95">
        <v>-926.17975000000001</v>
      </c>
      <c r="F279" s="11"/>
      <c r="G279" s="11"/>
      <c r="H279" s="11"/>
      <c r="I279" s="11"/>
      <c r="J279" s="11"/>
      <c r="K279" s="11"/>
      <c r="L279" s="11"/>
      <c r="M279" s="11"/>
      <c r="N279" s="11"/>
      <c r="O279" s="11"/>
      <c r="P279" s="11"/>
      <c r="Q279" s="11"/>
      <c r="R279" s="11"/>
      <c r="S279" s="11"/>
      <c r="T279" s="11"/>
      <c r="U279" s="11"/>
      <c r="V279" s="11"/>
      <c r="W279" s="11"/>
      <c r="X279" s="11"/>
      <c r="Y279" s="11"/>
    </row>
    <row r="280" spans="1:25">
      <c r="A280" s="64" t="s">
        <v>432</v>
      </c>
      <c r="B280" s="95">
        <v>-639.97491000000002</v>
      </c>
      <c r="C280" s="95">
        <v>-383.37488999999999</v>
      </c>
      <c r="D280" s="95">
        <v>0</v>
      </c>
      <c r="E280" s="95">
        <v>-1023.3498000000001</v>
      </c>
      <c r="F280" s="11"/>
      <c r="G280" s="11"/>
      <c r="H280" s="11"/>
      <c r="I280" s="11"/>
      <c r="J280" s="11"/>
      <c r="K280" s="11"/>
      <c r="L280" s="11"/>
      <c r="M280" s="11"/>
      <c r="N280" s="11"/>
      <c r="O280" s="11"/>
      <c r="P280" s="11"/>
      <c r="Q280" s="11"/>
      <c r="R280" s="11"/>
      <c r="S280" s="11"/>
      <c r="T280" s="11"/>
      <c r="U280" s="11"/>
      <c r="V280" s="11"/>
      <c r="W280" s="11"/>
      <c r="X280" s="11"/>
      <c r="Y280" s="11"/>
    </row>
    <row r="281" spans="1:25">
      <c r="A281" s="64" t="s">
        <v>433</v>
      </c>
      <c r="B281" s="95">
        <v>0</v>
      </c>
      <c r="C281" s="95">
        <v>0</v>
      </c>
      <c r="D281" s="95">
        <v>-0.66177999999999992</v>
      </c>
      <c r="E281" s="95">
        <v>-0.66177999999999992</v>
      </c>
      <c r="F281" s="11"/>
      <c r="G281" s="11"/>
      <c r="H281" s="11"/>
      <c r="I281" s="11"/>
      <c r="J281" s="11"/>
      <c r="K281" s="11"/>
      <c r="L281" s="11"/>
      <c r="M281" s="11"/>
      <c r="N281" s="11"/>
      <c r="O281" s="11"/>
      <c r="P281" s="11"/>
      <c r="Q281" s="11"/>
      <c r="R281" s="11"/>
      <c r="S281" s="11"/>
      <c r="T281" s="11"/>
      <c r="U281" s="11"/>
      <c r="V281" s="11"/>
      <c r="W281" s="11"/>
      <c r="X281" s="11"/>
      <c r="Y281" s="11"/>
    </row>
    <row r="282" spans="1:25">
      <c r="A282" s="65" t="s">
        <v>434</v>
      </c>
      <c r="B282" s="95">
        <v>0</v>
      </c>
      <c r="C282" s="95">
        <v>0</v>
      </c>
      <c r="D282" s="95">
        <v>0</v>
      </c>
      <c r="E282" s="95">
        <v>0</v>
      </c>
      <c r="F282" s="11"/>
      <c r="G282" s="11"/>
      <c r="H282" s="11"/>
      <c r="I282" s="11"/>
      <c r="J282" s="11"/>
      <c r="K282" s="11"/>
      <c r="L282" s="11"/>
      <c r="M282" s="11"/>
      <c r="N282" s="11"/>
      <c r="O282" s="11"/>
      <c r="P282" s="11"/>
      <c r="Q282" s="11"/>
      <c r="R282" s="11"/>
      <c r="S282" s="11"/>
      <c r="T282" s="11"/>
      <c r="U282" s="11"/>
      <c r="V282" s="11"/>
      <c r="W282" s="11"/>
      <c r="X282" s="11"/>
      <c r="Y282" s="11"/>
    </row>
    <row r="283" spans="1:25">
      <c r="A283" s="64" t="s">
        <v>435</v>
      </c>
      <c r="B283" s="95">
        <v>-409.60946999999999</v>
      </c>
      <c r="C283" s="95">
        <v>-637.43456000000003</v>
      </c>
      <c r="D283" s="95">
        <v>-82.364039999999989</v>
      </c>
      <c r="E283" s="95">
        <v>-1129.40807</v>
      </c>
      <c r="F283" s="11"/>
      <c r="G283" s="11"/>
      <c r="H283" s="11"/>
      <c r="I283" s="11"/>
      <c r="J283" s="11"/>
      <c r="K283" s="11"/>
      <c r="L283" s="11"/>
      <c r="M283" s="11"/>
      <c r="N283" s="11"/>
      <c r="O283" s="11"/>
      <c r="P283" s="11"/>
      <c r="Q283" s="11"/>
      <c r="R283" s="11"/>
      <c r="S283" s="11"/>
      <c r="T283" s="11"/>
      <c r="U283" s="11"/>
      <c r="V283" s="11"/>
      <c r="W283" s="11"/>
      <c r="X283" s="11"/>
      <c r="Y283" s="11"/>
    </row>
    <row r="284" spans="1:25">
      <c r="A284" s="64" t="s">
        <v>436</v>
      </c>
      <c r="B284" s="95">
        <v>0</v>
      </c>
      <c r="C284" s="95">
        <v>0</v>
      </c>
      <c r="D284" s="95">
        <v>0</v>
      </c>
      <c r="E284" s="95">
        <v>0</v>
      </c>
      <c r="F284" s="11"/>
      <c r="G284" s="11"/>
      <c r="H284" s="11"/>
      <c r="I284" s="11"/>
      <c r="J284" s="11"/>
      <c r="K284" s="11"/>
      <c r="L284" s="11"/>
      <c r="M284" s="11"/>
      <c r="N284" s="11"/>
      <c r="O284" s="11"/>
      <c r="P284" s="11"/>
      <c r="Q284" s="11"/>
      <c r="R284" s="11"/>
      <c r="S284" s="11"/>
      <c r="T284" s="11"/>
      <c r="U284" s="11"/>
      <c r="V284" s="11"/>
      <c r="W284" s="11"/>
      <c r="X284" s="11"/>
      <c r="Y284" s="11"/>
    </row>
    <row r="285" spans="1:25">
      <c r="A285" s="393" t="s">
        <v>1124</v>
      </c>
      <c r="B285" s="275">
        <v>65571.589770000006</v>
      </c>
      <c r="C285" s="275">
        <v>19683.645390000001</v>
      </c>
      <c r="D285" s="275">
        <v>8917.9736400000002</v>
      </c>
      <c r="E285" s="275">
        <v>94173.208799999993</v>
      </c>
      <c r="F285" s="190"/>
      <c r="G285" s="11"/>
      <c r="H285" s="11"/>
      <c r="I285" s="11"/>
      <c r="J285" s="11"/>
      <c r="K285" s="11"/>
      <c r="L285" s="11"/>
      <c r="M285" s="11"/>
      <c r="N285" s="11"/>
      <c r="O285" s="11"/>
      <c r="P285" s="11"/>
      <c r="Q285" s="11"/>
      <c r="R285" s="11"/>
      <c r="S285" s="11"/>
      <c r="T285" s="11"/>
      <c r="U285" s="11"/>
      <c r="V285" s="11"/>
      <c r="W285" s="11"/>
      <c r="X285" s="11"/>
      <c r="Y285" s="11"/>
    </row>
    <row r="286" spans="1:25">
      <c r="A286" s="64" t="s">
        <v>437</v>
      </c>
      <c r="B286" s="95">
        <v>1419.48135</v>
      </c>
      <c r="C286" s="95">
        <v>2134.1007599999998</v>
      </c>
      <c r="D286" s="95">
        <v>5858.0217499999999</v>
      </c>
      <c r="E286" s="95">
        <v>9411.6038599999993</v>
      </c>
      <c r="F286" s="190">
        <f>SUM(E287:E293)-E286</f>
        <v>0</v>
      </c>
      <c r="G286" s="11"/>
      <c r="H286" s="11"/>
      <c r="I286" s="11"/>
      <c r="J286" s="11"/>
      <c r="K286" s="11"/>
      <c r="L286" s="11"/>
      <c r="M286" s="11"/>
      <c r="N286" s="11"/>
      <c r="O286" s="11"/>
      <c r="P286" s="11"/>
      <c r="Q286" s="11"/>
      <c r="R286" s="11"/>
      <c r="S286" s="11"/>
      <c r="T286" s="11"/>
      <c r="U286" s="11"/>
      <c r="V286" s="11"/>
      <c r="W286" s="11"/>
      <c r="X286" s="11"/>
      <c r="Y286" s="11"/>
    </row>
    <row r="287" spans="1:25">
      <c r="A287" s="64" t="s">
        <v>438</v>
      </c>
      <c r="B287" s="95">
        <v>64.735209999999995</v>
      </c>
      <c r="C287" s="95">
        <v>144.76151999999999</v>
      </c>
      <c r="D287" s="95">
        <v>0</v>
      </c>
      <c r="E287" s="95">
        <v>209.49673000000001</v>
      </c>
      <c r="F287" s="11"/>
      <c r="G287" s="11"/>
      <c r="H287" s="11"/>
      <c r="I287" s="11"/>
      <c r="J287" s="11"/>
      <c r="K287" s="11"/>
      <c r="L287" s="11"/>
      <c r="M287" s="11"/>
      <c r="N287" s="11"/>
      <c r="O287" s="11"/>
      <c r="P287" s="11"/>
      <c r="Q287" s="11"/>
      <c r="R287" s="11"/>
      <c r="S287" s="11"/>
      <c r="T287" s="11"/>
      <c r="U287" s="11"/>
      <c r="V287" s="11"/>
      <c r="W287" s="11"/>
      <c r="X287" s="11"/>
      <c r="Y287" s="11"/>
    </row>
    <row r="288" spans="1:25">
      <c r="A288" s="64" t="s">
        <v>439</v>
      </c>
      <c r="B288" s="95">
        <v>1354.74614</v>
      </c>
      <c r="C288" s="95">
        <v>1989.33924</v>
      </c>
      <c r="D288" s="95">
        <v>5858.0217499999999</v>
      </c>
      <c r="E288" s="95">
        <v>9202.1071300000003</v>
      </c>
      <c r="F288" s="11"/>
      <c r="G288" s="11"/>
      <c r="H288" s="11"/>
      <c r="I288" s="11"/>
      <c r="J288" s="11"/>
      <c r="K288" s="11"/>
      <c r="L288" s="11"/>
      <c r="M288" s="11"/>
      <c r="N288" s="11"/>
      <c r="O288" s="11"/>
      <c r="P288" s="11"/>
      <c r="Q288" s="11"/>
      <c r="R288" s="11"/>
      <c r="S288" s="11"/>
      <c r="T288" s="11"/>
      <c r="U288" s="11"/>
      <c r="V288" s="11"/>
      <c r="W288" s="11"/>
      <c r="X288" s="11"/>
      <c r="Y288" s="11"/>
    </row>
    <row r="289" spans="1:25">
      <c r="A289" s="64" t="s">
        <v>440</v>
      </c>
      <c r="B289" s="95">
        <v>0</v>
      </c>
      <c r="C289" s="95">
        <v>0</v>
      </c>
      <c r="D289" s="95">
        <v>0</v>
      </c>
      <c r="E289" s="95">
        <v>0</v>
      </c>
      <c r="F289" s="11"/>
      <c r="G289" s="11"/>
      <c r="H289" s="11"/>
      <c r="I289" s="11"/>
      <c r="J289" s="11"/>
      <c r="K289" s="11"/>
      <c r="L289" s="11"/>
      <c r="M289" s="11"/>
      <c r="N289" s="11"/>
      <c r="O289" s="11"/>
      <c r="P289" s="11"/>
      <c r="Q289" s="11"/>
      <c r="R289" s="11"/>
      <c r="S289" s="11"/>
      <c r="T289" s="11"/>
      <c r="U289" s="11"/>
      <c r="V289" s="11"/>
      <c r="W289" s="11"/>
      <c r="X289" s="11"/>
      <c r="Y289" s="11"/>
    </row>
    <row r="290" spans="1:25">
      <c r="A290" s="64" t="s">
        <v>441</v>
      </c>
      <c r="B290" s="95">
        <v>0</v>
      </c>
      <c r="C290" s="95">
        <v>0</v>
      </c>
      <c r="D290" s="95">
        <v>0</v>
      </c>
      <c r="E290" s="95">
        <v>0</v>
      </c>
      <c r="F290" s="11"/>
      <c r="G290" s="11"/>
      <c r="H290" s="11"/>
      <c r="I290" s="11"/>
      <c r="J290" s="11"/>
      <c r="K290" s="11"/>
      <c r="L290" s="11"/>
      <c r="M290" s="11"/>
      <c r="N290" s="11"/>
      <c r="O290" s="11"/>
      <c r="P290" s="11"/>
      <c r="Q290" s="11"/>
      <c r="R290" s="11"/>
      <c r="S290" s="11"/>
      <c r="T290" s="11"/>
      <c r="U290" s="11"/>
      <c r="V290" s="11"/>
      <c r="W290" s="11"/>
      <c r="X290" s="11"/>
      <c r="Y290" s="11"/>
    </row>
    <row r="291" spans="1:25">
      <c r="A291" s="64" t="s">
        <v>442</v>
      </c>
      <c r="B291" s="95">
        <v>0</v>
      </c>
      <c r="C291" s="95">
        <v>0</v>
      </c>
      <c r="D291" s="95">
        <v>0</v>
      </c>
      <c r="E291" s="95">
        <v>0</v>
      </c>
      <c r="F291" s="11"/>
      <c r="G291" s="11"/>
      <c r="H291" s="11"/>
      <c r="I291" s="11"/>
      <c r="J291" s="11"/>
      <c r="K291" s="11"/>
      <c r="L291" s="11"/>
      <c r="M291" s="11"/>
      <c r="N291" s="11"/>
      <c r="O291" s="11"/>
      <c r="P291" s="11"/>
      <c r="Q291" s="11"/>
      <c r="R291" s="11"/>
      <c r="S291" s="11"/>
      <c r="T291" s="11"/>
      <c r="U291" s="11"/>
      <c r="V291" s="11"/>
      <c r="W291" s="11"/>
      <c r="X291" s="11"/>
      <c r="Y291" s="11"/>
    </row>
    <row r="292" spans="1:25">
      <c r="A292" s="64" t="s">
        <v>443</v>
      </c>
      <c r="B292" s="95">
        <v>0</v>
      </c>
      <c r="C292" s="95">
        <v>0</v>
      </c>
      <c r="D292" s="95">
        <v>0</v>
      </c>
      <c r="E292" s="95">
        <v>0</v>
      </c>
      <c r="F292" s="11"/>
      <c r="G292" s="11"/>
      <c r="H292" s="11"/>
      <c r="I292" s="11"/>
      <c r="J292" s="11"/>
      <c r="K292" s="11"/>
      <c r="L292" s="11"/>
      <c r="M292" s="11"/>
      <c r="N292" s="11"/>
      <c r="O292" s="11"/>
      <c r="P292" s="11"/>
      <c r="Q292" s="11"/>
      <c r="R292" s="11"/>
      <c r="S292" s="11"/>
      <c r="T292" s="11"/>
      <c r="U292" s="11"/>
      <c r="V292" s="11"/>
      <c r="W292" s="11"/>
      <c r="X292" s="11"/>
      <c r="Y292" s="11"/>
    </row>
    <row r="293" spans="1:25">
      <c r="A293" s="64" t="s">
        <v>444</v>
      </c>
      <c r="B293" s="95">
        <v>0</v>
      </c>
      <c r="C293" s="95">
        <v>0</v>
      </c>
      <c r="D293" s="95">
        <v>0</v>
      </c>
      <c r="E293" s="95">
        <v>0</v>
      </c>
      <c r="F293" s="11"/>
      <c r="G293" s="11"/>
      <c r="H293" s="11"/>
      <c r="I293" s="11"/>
      <c r="J293" s="11"/>
      <c r="K293" s="11"/>
      <c r="L293" s="11"/>
      <c r="M293" s="11"/>
      <c r="N293" s="11"/>
      <c r="O293" s="11"/>
      <c r="P293" s="11"/>
      <c r="Q293" s="11"/>
      <c r="R293" s="11"/>
      <c r="S293" s="11"/>
      <c r="T293" s="11"/>
      <c r="U293" s="11"/>
      <c r="V293" s="11"/>
      <c r="W293" s="11"/>
      <c r="X293" s="11"/>
      <c r="Y293" s="11"/>
    </row>
    <row r="294" spans="1:25">
      <c r="A294" s="64" t="s">
        <v>445</v>
      </c>
      <c r="B294" s="95">
        <v>-446.99546999999995</v>
      </c>
      <c r="C294" s="95">
        <v>-1341.7620099999999</v>
      </c>
      <c r="D294" s="95">
        <v>-6484.54126</v>
      </c>
      <c r="E294" s="95">
        <v>-8273.2987400000002</v>
      </c>
      <c r="F294" s="190">
        <f>SUM(E295:E300)-E294</f>
        <v>0</v>
      </c>
      <c r="G294" s="11"/>
      <c r="H294" s="11"/>
      <c r="I294" s="11"/>
      <c r="J294" s="11"/>
      <c r="K294" s="11"/>
      <c r="L294" s="11"/>
      <c r="M294" s="11"/>
      <c r="N294" s="11"/>
      <c r="O294" s="11"/>
      <c r="P294" s="11"/>
      <c r="Q294" s="11"/>
      <c r="R294" s="11"/>
      <c r="S294" s="11"/>
      <c r="T294" s="11"/>
      <c r="U294" s="11"/>
      <c r="V294" s="11"/>
      <c r="W294" s="11"/>
      <c r="X294" s="11"/>
      <c r="Y294" s="11"/>
    </row>
    <row r="295" spans="1:25">
      <c r="A295" s="64" t="s">
        <v>446</v>
      </c>
      <c r="B295" s="95">
        <v>-423.34744000000001</v>
      </c>
      <c r="C295" s="95">
        <v>-844.39178000000004</v>
      </c>
      <c r="D295" s="95">
        <v>-6484.54126</v>
      </c>
      <c r="E295" s="95">
        <v>-7752.2804800000004</v>
      </c>
      <c r="F295" s="11"/>
      <c r="G295" s="11"/>
      <c r="H295" s="11"/>
      <c r="I295" s="11"/>
      <c r="J295" s="11"/>
      <c r="K295" s="11"/>
      <c r="L295" s="11"/>
      <c r="M295" s="11"/>
      <c r="N295" s="11"/>
      <c r="O295" s="11"/>
      <c r="P295" s="11"/>
      <c r="Q295" s="11"/>
      <c r="R295" s="11"/>
      <c r="S295" s="11"/>
      <c r="T295" s="11"/>
      <c r="U295" s="11"/>
      <c r="V295" s="11"/>
      <c r="W295" s="11"/>
      <c r="X295" s="11"/>
      <c r="Y295" s="11"/>
    </row>
    <row r="296" spans="1:25">
      <c r="A296" s="64" t="s">
        <v>447</v>
      </c>
      <c r="B296" s="95">
        <v>-10.60026</v>
      </c>
      <c r="C296" s="95">
        <v>-7.0459999999999995E-2</v>
      </c>
      <c r="D296" s="95">
        <v>0</v>
      </c>
      <c r="E296" s="95">
        <v>-10.670719999999999</v>
      </c>
      <c r="F296" s="11"/>
      <c r="G296" s="11"/>
      <c r="H296" s="11"/>
      <c r="I296" s="11"/>
      <c r="J296" s="11"/>
      <c r="K296" s="11"/>
      <c r="L296" s="11"/>
      <c r="M296" s="11"/>
      <c r="N296" s="11"/>
      <c r="O296" s="11"/>
      <c r="P296" s="11"/>
      <c r="Q296" s="11"/>
      <c r="R296" s="11"/>
      <c r="S296" s="11"/>
      <c r="T296" s="11"/>
      <c r="U296" s="11"/>
      <c r="V296" s="11"/>
      <c r="W296" s="11"/>
      <c r="X296" s="11"/>
      <c r="Y296" s="11"/>
    </row>
    <row r="297" spans="1:25">
      <c r="A297" s="65" t="s">
        <v>448</v>
      </c>
      <c r="B297" s="95">
        <v>0</v>
      </c>
      <c r="C297" s="95">
        <v>0</v>
      </c>
      <c r="D297" s="95">
        <v>0</v>
      </c>
      <c r="E297" s="95">
        <v>0</v>
      </c>
      <c r="F297" s="11"/>
      <c r="G297" s="11"/>
      <c r="H297" s="11"/>
      <c r="I297" s="11"/>
      <c r="J297" s="11"/>
      <c r="K297" s="11"/>
      <c r="L297" s="11"/>
      <c r="M297" s="11"/>
      <c r="N297" s="11"/>
      <c r="O297" s="11"/>
      <c r="P297" s="11"/>
      <c r="Q297" s="11"/>
      <c r="R297" s="11"/>
      <c r="S297" s="11"/>
      <c r="T297" s="11"/>
      <c r="U297" s="11"/>
      <c r="V297" s="11"/>
      <c r="W297" s="11"/>
      <c r="X297" s="11"/>
      <c r="Y297" s="11"/>
    </row>
    <row r="298" spans="1:25">
      <c r="A298" s="64" t="s">
        <v>449</v>
      </c>
      <c r="B298" s="95">
        <v>-13.04777</v>
      </c>
      <c r="C298" s="95">
        <v>-497.29977000000002</v>
      </c>
      <c r="D298" s="95">
        <v>0</v>
      </c>
      <c r="E298" s="95">
        <v>-510.34753999999998</v>
      </c>
      <c r="F298" s="11"/>
      <c r="G298" s="11"/>
      <c r="H298" s="11"/>
      <c r="I298" s="11"/>
      <c r="J298" s="11"/>
      <c r="K298" s="11"/>
      <c r="L298" s="11"/>
      <c r="M298" s="11"/>
      <c r="N298" s="11"/>
      <c r="O298" s="11"/>
      <c r="P298" s="11"/>
      <c r="Q298" s="11"/>
      <c r="R298" s="11"/>
      <c r="S298" s="11"/>
      <c r="T298" s="11"/>
      <c r="U298" s="11"/>
      <c r="V298" s="11"/>
      <c r="W298" s="11"/>
      <c r="X298" s="11"/>
      <c r="Y298" s="11"/>
    </row>
    <row r="299" spans="1:25">
      <c r="A299" s="64" t="s">
        <v>450</v>
      </c>
      <c r="B299" s="95">
        <v>0</v>
      </c>
      <c r="C299" s="95">
        <v>0</v>
      </c>
      <c r="D299" s="95">
        <v>0</v>
      </c>
      <c r="E299" s="95">
        <v>0</v>
      </c>
      <c r="F299" s="11"/>
      <c r="G299" s="11"/>
      <c r="H299" s="11"/>
      <c r="I299" s="11"/>
      <c r="J299" s="11"/>
      <c r="K299" s="11"/>
      <c r="L299" s="11"/>
      <c r="M299" s="11"/>
      <c r="N299" s="11"/>
      <c r="O299" s="11"/>
      <c r="P299" s="11"/>
      <c r="Q299" s="11"/>
      <c r="R299" s="11"/>
      <c r="S299" s="11"/>
      <c r="T299" s="11"/>
      <c r="U299" s="11"/>
      <c r="V299" s="11"/>
      <c r="W299" s="11"/>
      <c r="X299" s="11"/>
      <c r="Y299" s="11"/>
    </row>
    <row r="300" spans="1:25">
      <c r="A300" s="64" t="s">
        <v>451</v>
      </c>
      <c r="B300" s="95">
        <v>0</v>
      </c>
      <c r="C300" s="95">
        <v>0</v>
      </c>
      <c r="D300" s="95">
        <v>0</v>
      </c>
      <c r="E300" s="95">
        <v>0</v>
      </c>
      <c r="F300" s="11"/>
      <c r="G300" s="11"/>
      <c r="H300" s="11"/>
      <c r="I300" s="11"/>
      <c r="J300" s="11"/>
      <c r="K300" s="11"/>
      <c r="L300" s="11"/>
      <c r="M300" s="11"/>
      <c r="N300" s="11"/>
      <c r="O300" s="11"/>
      <c r="P300" s="11"/>
      <c r="Q300" s="11"/>
      <c r="R300" s="11"/>
      <c r="S300" s="11"/>
      <c r="T300" s="11"/>
      <c r="U300" s="11"/>
      <c r="V300" s="11"/>
      <c r="W300" s="11"/>
      <c r="X300" s="11"/>
      <c r="Y300" s="11"/>
    </row>
    <row r="301" spans="1:25">
      <c r="A301" s="393" t="s">
        <v>1123</v>
      </c>
      <c r="B301" s="275">
        <v>66544.075649999999</v>
      </c>
      <c r="C301" s="275">
        <v>20475.98414</v>
      </c>
      <c r="D301" s="275">
        <v>8291.4541300000001</v>
      </c>
      <c r="E301" s="275">
        <v>95311.513919999998</v>
      </c>
      <c r="F301" s="190"/>
      <c r="G301" s="11"/>
      <c r="H301" s="11"/>
      <c r="I301" s="11"/>
      <c r="J301" s="11"/>
      <c r="K301" s="11"/>
      <c r="L301" s="11"/>
      <c r="M301" s="11"/>
      <c r="N301" s="11"/>
      <c r="O301" s="11"/>
      <c r="P301" s="11"/>
      <c r="Q301" s="11"/>
      <c r="R301" s="11"/>
      <c r="S301" s="11"/>
      <c r="T301" s="11"/>
      <c r="U301" s="11"/>
      <c r="V301" s="11"/>
      <c r="W301" s="11"/>
      <c r="X301" s="11"/>
      <c r="Y301" s="11"/>
    </row>
    <row r="302" spans="1:25">
      <c r="A302" s="64" t="s">
        <v>452</v>
      </c>
      <c r="B302" s="95">
        <v>-49692.397939999995</v>
      </c>
      <c r="C302" s="95">
        <v>-21839.75274</v>
      </c>
      <c r="D302" s="95">
        <v>-4163.3103799999999</v>
      </c>
      <c r="E302" s="95">
        <v>-75695.461060000001</v>
      </c>
      <c r="F302" s="190">
        <f>SUM(E303:E311)-E302</f>
        <v>0</v>
      </c>
      <c r="G302" s="11"/>
      <c r="H302" s="11"/>
      <c r="I302" s="11"/>
      <c r="J302" s="11"/>
      <c r="K302" s="11"/>
      <c r="L302" s="11"/>
      <c r="M302" s="11"/>
      <c r="N302" s="11"/>
      <c r="O302" s="11"/>
      <c r="P302" s="11"/>
      <c r="Q302" s="11"/>
      <c r="R302" s="11"/>
      <c r="S302" s="11"/>
      <c r="T302" s="11"/>
      <c r="U302" s="11"/>
      <c r="V302" s="11"/>
      <c r="W302" s="11"/>
      <c r="X302" s="11"/>
      <c r="Y302" s="11"/>
    </row>
    <row r="303" spans="1:25">
      <c r="A303" s="64" t="s">
        <v>453</v>
      </c>
      <c r="B303" s="95">
        <v>-23076.881149999997</v>
      </c>
      <c r="C303" s="95">
        <v>-11996.477800000001</v>
      </c>
      <c r="D303" s="95">
        <v>-1941.6210800000001</v>
      </c>
      <c r="E303" s="95">
        <v>-37014.980029999999</v>
      </c>
      <c r="F303" s="11"/>
      <c r="G303" s="11"/>
      <c r="H303" s="11"/>
      <c r="I303" s="11"/>
      <c r="J303" s="11"/>
      <c r="K303" s="11"/>
      <c r="L303" s="11"/>
      <c r="M303" s="11"/>
      <c r="N303" s="11"/>
      <c r="O303" s="11"/>
      <c r="P303" s="11"/>
      <c r="Q303" s="11"/>
      <c r="R303" s="11"/>
      <c r="S303" s="11"/>
      <c r="T303" s="11"/>
      <c r="U303" s="11"/>
      <c r="V303" s="11"/>
      <c r="W303" s="11"/>
      <c r="X303" s="11"/>
      <c r="Y303" s="11"/>
    </row>
    <row r="304" spans="1:25">
      <c r="A304" s="64" t="s">
        <v>454</v>
      </c>
      <c r="B304" s="95">
        <v>-4410.3528900000001</v>
      </c>
      <c r="C304" s="95">
        <v>-1933.14462</v>
      </c>
      <c r="D304" s="95">
        <v>-340.84</v>
      </c>
      <c r="E304" s="95">
        <v>-6684.3375099999994</v>
      </c>
      <c r="F304" s="11"/>
      <c r="G304" s="11"/>
      <c r="H304" s="11"/>
      <c r="I304" s="11"/>
      <c r="J304" s="11"/>
      <c r="K304" s="11"/>
      <c r="L304" s="11"/>
      <c r="M304" s="11"/>
      <c r="N304" s="11"/>
      <c r="O304" s="11"/>
      <c r="P304" s="11"/>
      <c r="Q304" s="11"/>
      <c r="R304" s="11"/>
      <c r="S304" s="11"/>
      <c r="T304" s="11"/>
      <c r="U304" s="11"/>
      <c r="V304" s="11"/>
      <c r="W304" s="11"/>
      <c r="X304" s="11"/>
      <c r="Y304" s="11"/>
    </row>
    <row r="305" spans="1:25">
      <c r="A305" s="64" t="s">
        <v>455</v>
      </c>
      <c r="B305" s="95">
        <v>-232.13037</v>
      </c>
      <c r="C305" s="95">
        <v>-234.78424999999999</v>
      </c>
      <c r="D305" s="95">
        <v>-356.67444</v>
      </c>
      <c r="E305" s="95">
        <v>-823.58906000000002</v>
      </c>
      <c r="F305" s="11"/>
      <c r="G305" s="11"/>
      <c r="H305" s="11"/>
      <c r="I305" s="11"/>
      <c r="J305" s="11"/>
      <c r="K305" s="11"/>
      <c r="L305" s="11"/>
      <c r="M305" s="11"/>
      <c r="N305" s="11"/>
      <c r="O305" s="11"/>
      <c r="P305" s="11"/>
      <c r="Q305" s="11"/>
      <c r="R305" s="11"/>
      <c r="S305" s="11"/>
      <c r="T305" s="11"/>
      <c r="U305" s="11"/>
      <c r="V305" s="11"/>
      <c r="W305" s="11"/>
      <c r="X305" s="11"/>
      <c r="Y305" s="11"/>
    </row>
    <row r="306" spans="1:25">
      <c r="A306" s="64" t="s">
        <v>456</v>
      </c>
      <c r="B306" s="95">
        <v>-677.02681000000007</v>
      </c>
      <c r="C306" s="95">
        <v>-683.06416000000002</v>
      </c>
      <c r="D306" s="95">
        <v>-53.57929</v>
      </c>
      <c r="E306" s="95">
        <v>-1413.6702600000001</v>
      </c>
      <c r="F306" s="11"/>
      <c r="G306" s="11"/>
      <c r="H306" s="11"/>
      <c r="I306" s="11"/>
      <c r="J306" s="11"/>
      <c r="K306" s="11"/>
      <c r="L306" s="11"/>
      <c r="M306" s="11"/>
      <c r="N306" s="11"/>
      <c r="O306" s="11"/>
      <c r="P306" s="11"/>
      <c r="Q306" s="11"/>
      <c r="R306" s="11"/>
      <c r="S306" s="11"/>
      <c r="T306" s="11"/>
      <c r="U306" s="11"/>
      <c r="V306" s="11"/>
      <c r="W306" s="11"/>
      <c r="X306" s="11"/>
      <c r="Y306" s="11"/>
    </row>
    <row r="307" spans="1:25">
      <c r="A307" s="64" t="s">
        <v>457</v>
      </c>
      <c r="B307" s="95">
        <v>-2100.1265600000002</v>
      </c>
      <c r="C307" s="95">
        <v>-1026.46488</v>
      </c>
      <c r="D307" s="95">
        <v>-231.12</v>
      </c>
      <c r="E307" s="95">
        <v>-3357.71144</v>
      </c>
      <c r="F307" s="11"/>
      <c r="G307" s="11"/>
      <c r="H307" s="11"/>
      <c r="I307" s="11"/>
      <c r="J307" s="11"/>
      <c r="K307" s="11"/>
      <c r="L307" s="11"/>
      <c r="M307" s="11"/>
      <c r="N307" s="11"/>
      <c r="O307" s="11"/>
      <c r="P307" s="11"/>
      <c r="Q307" s="11"/>
      <c r="R307" s="11"/>
      <c r="S307" s="11"/>
      <c r="T307" s="11"/>
      <c r="U307" s="11"/>
      <c r="V307" s="11"/>
      <c r="W307" s="11"/>
      <c r="X307" s="11"/>
      <c r="Y307" s="11"/>
    </row>
    <row r="308" spans="1:25">
      <c r="A308" s="64" t="s">
        <v>458</v>
      </c>
      <c r="B308" s="95">
        <v>-675.11900000000003</v>
      </c>
      <c r="C308" s="95">
        <v>-200.22042999999999</v>
      </c>
      <c r="D308" s="95">
        <v>-152.26362</v>
      </c>
      <c r="E308" s="95">
        <v>-1027.6030499999999</v>
      </c>
      <c r="F308" s="11"/>
      <c r="G308" s="11"/>
      <c r="H308" s="11"/>
      <c r="I308" s="11"/>
      <c r="J308" s="11"/>
      <c r="K308" s="11"/>
      <c r="L308" s="11"/>
      <c r="M308" s="11"/>
      <c r="N308" s="11"/>
      <c r="O308" s="11"/>
      <c r="P308" s="11"/>
      <c r="Q308" s="11"/>
      <c r="R308" s="11"/>
      <c r="S308" s="11"/>
      <c r="T308" s="11"/>
      <c r="U308" s="11"/>
      <c r="V308" s="11"/>
      <c r="W308" s="11"/>
      <c r="X308" s="11"/>
      <c r="Y308" s="11"/>
    </row>
    <row r="309" spans="1:25">
      <c r="A309" s="64" t="s">
        <v>459</v>
      </c>
      <c r="B309" s="95">
        <v>-968.79750999999999</v>
      </c>
      <c r="C309" s="95">
        <v>-1211.5383999999999</v>
      </c>
      <c r="D309" s="95">
        <v>-69.487539999999996</v>
      </c>
      <c r="E309" s="95">
        <v>-2249.8234500000003</v>
      </c>
      <c r="F309" s="11"/>
      <c r="G309" s="11"/>
      <c r="H309" s="11"/>
      <c r="I309" s="11"/>
      <c r="J309" s="11"/>
      <c r="K309" s="11"/>
      <c r="L309" s="11"/>
      <c r="M309" s="11"/>
      <c r="N309" s="11"/>
      <c r="O309" s="11"/>
      <c r="P309" s="11"/>
      <c r="Q309" s="11"/>
      <c r="R309" s="11"/>
      <c r="S309" s="11"/>
      <c r="T309" s="11"/>
      <c r="U309" s="11"/>
      <c r="V309" s="11"/>
      <c r="W309" s="11"/>
      <c r="X309" s="11"/>
      <c r="Y309" s="11"/>
    </row>
    <row r="310" spans="1:25">
      <c r="A310" s="64" t="s">
        <v>460</v>
      </c>
      <c r="B310" s="95">
        <v>-554.67173000000003</v>
      </c>
      <c r="C310" s="95">
        <v>-485.82428000000004</v>
      </c>
      <c r="D310" s="95">
        <v>-1.9576</v>
      </c>
      <c r="E310" s="95">
        <v>-1042.45361</v>
      </c>
      <c r="F310" s="11"/>
      <c r="G310" s="11"/>
      <c r="H310" s="11"/>
      <c r="I310" s="11"/>
      <c r="J310" s="11"/>
      <c r="K310" s="11"/>
      <c r="L310" s="11"/>
      <c r="M310" s="11"/>
      <c r="N310" s="11"/>
      <c r="O310" s="11"/>
      <c r="P310" s="11"/>
      <c r="Q310" s="11"/>
      <c r="R310" s="11"/>
      <c r="S310" s="11"/>
      <c r="T310" s="11"/>
      <c r="U310" s="11"/>
      <c r="V310" s="11"/>
      <c r="W310" s="11"/>
      <c r="X310" s="11"/>
      <c r="Y310" s="11"/>
    </row>
    <row r="311" spans="1:25">
      <c r="A311" s="65" t="s">
        <v>461</v>
      </c>
      <c r="B311" s="95">
        <v>-16997.291920000003</v>
      </c>
      <c r="C311" s="95">
        <v>-4068.2339200000001</v>
      </c>
      <c r="D311" s="95">
        <v>-1015.7668100000001</v>
      </c>
      <c r="E311" s="95">
        <v>-22081.292649999999</v>
      </c>
      <c r="F311" s="11"/>
      <c r="G311" s="11"/>
      <c r="H311" s="11"/>
      <c r="I311" s="11"/>
      <c r="J311" s="11"/>
      <c r="K311" s="11"/>
      <c r="L311" s="11"/>
      <c r="M311" s="11"/>
      <c r="N311" s="11"/>
      <c r="O311" s="11"/>
      <c r="P311" s="11"/>
      <c r="Q311" s="11"/>
      <c r="R311" s="11"/>
      <c r="S311" s="11"/>
      <c r="T311" s="11"/>
      <c r="U311" s="11"/>
      <c r="V311" s="11"/>
      <c r="W311" s="11"/>
      <c r="X311" s="11"/>
      <c r="Y311" s="11"/>
    </row>
    <row r="312" spans="1:25">
      <c r="A312" s="389" t="s">
        <v>1122</v>
      </c>
      <c r="B312" s="275">
        <v>16851.67771</v>
      </c>
      <c r="C312" s="275">
        <v>-1363.7686000000001</v>
      </c>
      <c r="D312" s="275">
        <v>4128.1437500000002</v>
      </c>
      <c r="E312" s="275">
        <v>19616.05286</v>
      </c>
      <c r="F312" s="190"/>
      <c r="G312" s="11"/>
      <c r="H312" s="11"/>
      <c r="I312" s="11"/>
      <c r="J312" s="11"/>
      <c r="K312" s="11"/>
      <c r="L312" s="11"/>
      <c r="M312" s="11"/>
      <c r="N312" s="11"/>
      <c r="O312" s="11"/>
      <c r="P312" s="11"/>
      <c r="Q312" s="11"/>
      <c r="R312" s="11"/>
      <c r="S312" s="11"/>
      <c r="T312" s="11"/>
      <c r="U312" s="11"/>
      <c r="V312" s="11"/>
      <c r="W312" s="11"/>
      <c r="X312" s="11"/>
      <c r="Y312" s="11"/>
    </row>
    <row r="313" spans="1:25">
      <c r="A313" s="65" t="s">
        <v>462</v>
      </c>
      <c r="B313" s="95">
        <v>0</v>
      </c>
      <c r="C313" s="95">
        <v>0</v>
      </c>
      <c r="D313" s="95">
        <v>5.4030000000000002E-2</v>
      </c>
      <c r="E313" s="95">
        <v>5.4030000000000002E-2</v>
      </c>
      <c r="F313" s="190">
        <f>SUM(E314:E315)-E313</f>
        <v>0</v>
      </c>
      <c r="G313" s="11"/>
      <c r="H313" s="11"/>
      <c r="I313" s="11"/>
      <c r="J313" s="11"/>
      <c r="K313" s="11"/>
      <c r="L313" s="11"/>
      <c r="M313" s="11"/>
      <c r="N313" s="11"/>
      <c r="O313" s="11"/>
      <c r="P313" s="11"/>
      <c r="Q313" s="11"/>
      <c r="R313" s="11"/>
      <c r="S313" s="11"/>
      <c r="T313" s="11"/>
      <c r="U313" s="11"/>
      <c r="V313" s="11"/>
      <c r="W313" s="11"/>
      <c r="X313" s="11"/>
      <c r="Y313" s="11"/>
    </row>
    <row r="314" spans="1:25">
      <c r="A314" s="65" t="s">
        <v>463</v>
      </c>
      <c r="B314" s="95">
        <v>0</v>
      </c>
      <c r="C314" s="95">
        <v>0</v>
      </c>
      <c r="D314" s="95">
        <v>5.4030000000000002E-2</v>
      </c>
      <c r="E314" s="95">
        <v>5.4030000000000002E-2</v>
      </c>
      <c r="F314" s="11"/>
      <c r="G314" s="11"/>
      <c r="H314" s="11"/>
      <c r="I314" s="11"/>
      <c r="J314" s="11"/>
      <c r="K314" s="11"/>
      <c r="L314" s="11"/>
      <c r="M314" s="11"/>
      <c r="N314" s="11"/>
      <c r="O314" s="11"/>
      <c r="P314" s="11"/>
      <c r="Q314" s="11"/>
      <c r="R314" s="11"/>
      <c r="S314" s="11"/>
      <c r="T314" s="11"/>
      <c r="U314" s="11"/>
      <c r="V314" s="11"/>
      <c r="W314" s="11"/>
      <c r="X314" s="11"/>
      <c r="Y314" s="11"/>
    </row>
    <row r="315" spans="1:25">
      <c r="A315" s="65" t="s">
        <v>464</v>
      </c>
      <c r="B315" s="95">
        <v>0</v>
      </c>
      <c r="C315" s="95">
        <v>0</v>
      </c>
      <c r="D315" s="95">
        <v>0</v>
      </c>
      <c r="E315" s="95">
        <v>0</v>
      </c>
      <c r="F315" s="11"/>
      <c r="G315" s="11"/>
      <c r="H315" s="11"/>
      <c r="I315" s="11"/>
      <c r="J315" s="11"/>
      <c r="K315" s="11"/>
      <c r="L315" s="11"/>
      <c r="M315" s="11"/>
      <c r="N315" s="11"/>
      <c r="O315" s="11"/>
      <c r="P315" s="11"/>
      <c r="Q315" s="11"/>
      <c r="R315" s="11"/>
      <c r="S315" s="11"/>
      <c r="T315" s="11"/>
      <c r="U315" s="11"/>
      <c r="V315" s="11"/>
      <c r="W315" s="11"/>
      <c r="X315" s="11"/>
      <c r="Y315" s="11"/>
    </row>
    <row r="316" spans="1:25">
      <c r="A316" s="65" t="s">
        <v>465</v>
      </c>
      <c r="B316" s="95">
        <v>0</v>
      </c>
      <c r="C316" s="95">
        <v>0</v>
      </c>
      <c r="D316" s="95">
        <v>0</v>
      </c>
      <c r="E316" s="95">
        <v>0</v>
      </c>
      <c r="F316" s="190">
        <f>SUM(E317:E318)-E316</f>
        <v>0</v>
      </c>
      <c r="G316" s="11"/>
      <c r="H316" s="11"/>
      <c r="I316" s="11"/>
      <c r="J316" s="11"/>
      <c r="K316" s="11"/>
      <c r="L316" s="11"/>
      <c r="M316" s="11"/>
      <c r="N316" s="11"/>
      <c r="O316" s="11"/>
      <c r="P316" s="11"/>
      <c r="Q316" s="11"/>
      <c r="R316" s="11"/>
      <c r="S316" s="11"/>
      <c r="T316" s="11"/>
      <c r="U316" s="11"/>
      <c r="V316" s="11"/>
      <c r="W316" s="11"/>
      <c r="X316" s="11"/>
      <c r="Y316" s="11"/>
    </row>
    <row r="317" spans="1:25">
      <c r="A317" s="65" t="s">
        <v>466</v>
      </c>
      <c r="B317" s="95">
        <v>0</v>
      </c>
      <c r="C317" s="95">
        <v>0</v>
      </c>
      <c r="D317" s="95">
        <v>0</v>
      </c>
      <c r="E317" s="95">
        <v>0</v>
      </c>
      <c r="F317" s="11"/>
      <c r="G317" s="11"/>
      <c r="H317" s="11"/>
      <c r="I317" s="11"/>
      <c r="J317" s="11"/>
      <c r="K317" s="11"/>
      <c r="L317" s="11"/>
      <c r="M317" s="11"/>
      <c r="N317" s="11"/>
      <c r="O317" s="11"/>
      <c r="P317" s="11"/>
      <c r="Q317" s="11"/>
      <c r="R317" s="11"/>
      <c r="S317" s="11"/>
      <c r="T317" s="11"/>
      <c r="U317" s="11"/>
      <c r="V317" s="11"/>
      <c r="W317" s="11"/>
      <c r="X317" s="11"/>
      <c r="Y317" s="11"/>
    </row>
    <row r="318" spans="1:25">
      <c r="A318" s="64" t="s">
        <v>467</v>
      </c>
      <c r="B318" s="95">
        <v>0</v>
      </c>
      <c r="C318" s="95">
        <v>0</v>
      </c>
      <c r="D318" s="95">
        <v>0</v>
      </c>
      <c r="E318" s="95">
        <v>0</v>
      </c>
      <c r="F318" s="11"/>
      <c r="G318" s="11"/>
      <c r="H318" s="11"/>
      <c r="I318" s="11"/>
      <c r="J318" s="11"/>
      <c r="K318" s="11"/>
      <c r="L318" s="11"/>
      <c r="M318" s="11"/>
      <c r="N318" s="11"/>
      <c r="O318" s="11"/>
      <c r="P318" s="11"/>
      <c r="Q318" s="11"/>
      <c r="R318" s="11"/>
      <c r="S318" s="11"/>
      <c r="T318" s="11"/>
      <c r="U318" s="11"/>
      <c r="V318" s="11"/>
      <c r="W318" s="11"/>
      <c r="X318" s="11"/>
      <c r="Y318" s="11"/>
    </row>
    <row r="319" spans="1:25">
      <c r="A319" s="155" t="s">
        <v>1398</v>
      </c>
      <c r="B319" s="275">
        <v>16851.67771</v>
      </c>
      <c r="C319" s="275">
        <v>-1363.7686000000001</v>
      </c>
      <c r="D319" s="275">
        <v>4128.1977799999995</v>
      </c>
      <c r="E319" s="275">
        <v>19616.106889999999</v>
      </c>
      <c r="F319" s="663"/>
      <c r="G319" s="11"/>
      <c r="H319" s="11"/>
      <c r="I319" s="11"/>
      <c r="J319" s="11"/>
      <c r="K319" s="11"/>
      <c r="L319" s="11"/>
      <c r="M319" s="11"/>
      <c r="N319" s="11"/>
      <c r="O319" s="11"/>
      <c r="P319" s="11"/>
      <c r="Q319" s="11"/>
      <c r="R319" s="11"/>
      <c r="S319" s="11"/>
      <c r="T319" s="11"/>
      <c r="U319" s="11"/>
      <c r="V319" s="11"/>
      <c r="W319" s="11"/>
      <c r="X319" s="11"/>
      <c r="Y319" s="11"/>
    </row>
    <row r="320" spans="1:25">
      <c r="A320" s="65" t="s">
        <v>468</v>
      </c>
      <c r="B320" s="95">
        <v>0</v>
      </c>
      <c r="C320" s="95">
        <v>51.994879999999995</v>
      </c>
      <c r="D320" s="95">
        <v>0</v>
      </c>
      <c r="E320" s="95">
        <v>51.994879999999995</v>
      </c>
      <c r="F320" s="11"/>
      <c r="G320" s="11"/>
      <c r="H320" s="11"/>
      <c r="I320" s="11"/>
      <c r="J320" s="11"/>
      <c r="K320" s="11"/>
      <c r="L320" s="11"/>
      <c r="M320" s="11"/>
      <c r="N320" s="11"/>
      <c r="O320" s="11"/>
      <c r="P320" s="11"/>
      <c r="Q320" s="11"/>
      <c r="R320" s="11"/>
      <c r="S320" s="11"/>
      <c r="T320" s="11"/>
      <c r="U320" s="11"/>
      <c r="V320" s="11"/>
      <c r="W320" s="11"/>
      <c r="X320" s="11"/>
      <c r="Y320" s="11"/>
    </row>
    <row r="321" spans="1:25">
      <c r="A321" s="393" t="s">
        <v>1121</v>
      </c>
      <c r="B321" s="275">
        <v>16851.67771</v>
      </c>
      <c r="C321" s="275">
        <v>-1311.7737199999999</v>
      </c>
      <c r="D321" s="275">
        <v>4128.1977799999995</v>
      </c>
      <c r="E321" s="275">
        <v>19668.101770000001</v>
      </c>
      <c r="F321" s="11"/>
      <c r="G321" s="11"/>
      <c r="H321" s="11"/>
      <c r="I321" s="11"/>
      <c r="J321" s="11"/>
      <c r="K321" s="11"/>
      <c r="L321" s="11"/>
      <c r="M321" s="11"/>
      <c r="N321" s="11"/>
      <c r="O321" s="11"/>
      <c r="P321" s="11"/>
      <c r="Q321" s="11"/>
      <c r="R321" s="11"/>
      <c r="S321" s="11"/>
      <c r="T321" s="11"/>
      <c r="U321" s="11"/>
      <c r="V321" s="11"/>
      <c r="W321" s="11"/>
      <c r="X321" s="11"/>
      <c r="Y321" s="11"/>
    </row>
    <row r="322" spans="1:25">
      <c r="A322" s="64" t="s">
        <v>469</v>
      </c>
      <c r="B322" s="95">
        <v>0</v>
      </c>
      <c r="C322" s="95">
        <v>-24.47662</v>
      </c>
      <c r="D322" s="95">
        <v>-1.8689899999999999</v>
      </c>
      <c r="E322" s="95">
        <v>-26.345610000000001</v>
      </c>
      <c r="F322" s="11"/>
      <c r="G322" s="11"/>
      <c r="H322" s="11"/>
      <c r="I322" s="11"/>
      <c r="J322" s="11"/>
      <c r="K322" s="11"/>
      <c r="L322" s="11"/>
      <c r="M322" s="11"/>
      <c r="N322" s="11"/>
      <c r="O322" s="11"/>
      <c r="P322" s="11"/>
      <c r="Q322" s="11"/>
      <c r="R322" s="11"/>
      <c r="S322" s="11"/>
      <c r="T322" s="11"/>
      <c r="U322" s="11"/>
      <c r="V322" s="11"/>
      <c r="W322" s="11"/>
      <c r="X322" s="11"/>
      <c r="Y322" s="11"/>
    </row>
    <row r="323" spans="1:25">
      <c r="A323" s="155" t="s">
        <v>1399</v>
      </c>
      <c r="B323" s="275">
        <v>16851.67771</v>
      </c>
      <c r="C323" s="275">
        <v>-1336.2503400000001</v>
      </c>
      <c r="D323" s="275">
        <v>4126.3287900000005</v>
      </c>
      <c r="E323" s="275">
        <v>19641.756160000001</v>
      </c>
      <c r="F323" s="11"/>
      <c r="G323" s="11"/>
      <c r="H323" s="11"/>
      <c r="I323" s="11"/>
      <c r="J323" s="11"/>
      <c r="K323" s="11"/>
      <c r="L323" s="11"/>
      <c r="M323" s="11"/>
      <c r="N323" s="11"/>
      <c r="O323" s="11"/>
      <c r="P323" s="11"/>
      <c r="Q323" s="11"/>
      <c r="R323" s="11"/>
      <c r="S323" s="11"/>
      <c r="T323" s="11"/>
      <c r="U323" s="11"/>
      <c r="V323" s="11"/>
      <c r="W323" s="11"/>
      <c r="X323" s="11"/>
      <c r="Y323" s="11"/>
    </row>
    <row r="324" spans="1:25">
      <c r="A324" s="65" t="s">
        <v>470</v>
      </c>
      <c r="B324" s="95">
        <v>0</v>
      </c>
      <c r="C324" s="95">
        <v>0</v>
      </c>
      <c r="D324" s="95">
        <v>0</v>
      </c>
      <c r="E324" s="95">
        <v>0</v>
      </c>
      <c r="F324" s="11"/>
      <c r="G324" s="11"/>
      <c r="H324" s="11"/>
      <c r="I324" s="11"/>
      <c r="J324" s="11"/>
      <c r="K324" s="11"/>
      <c r="L324" s="11"/>
      <c r="M324" s="11"/>
      <c r="N324" s="11"/>
      <c r="O324" s="11"/>
      <c r="P324" s="11"/>
      <c r="Q324" s="11"/>
      <c r="R324" s="11"/>
      <c r="S324" s="11"/>
      <c r="T324" s="11"/>
      <c r="U324" s="11"/>
      <c r="V324" s="11"/>
      <c r="W324" s="11"/>
      <c r="X324" s="11"/>
      <c r="Y324" s="11"/>
    </row>
    <row r="325" spans="1:25">
      <c r="A325" s="389" t="s">
        <v>1120</v>
      </c>
      <c r="B325" s="275">
        <v>16851.67771</v>
      </c>
      <c r="C325" s="275">
        <v>-1336.2503400000001</v>
      </c>
      <c r="D325" s="275">
        <v>4126.3287900000005</v>
      </c>
      <c r="E325" s="275">
        <v>19641.756160000001</v>
      </c>
      <c r="F325" s="11"/>
      <c r="G325" s="11"/>
      <c r="H325" s="11"/>
      <c r="I325" s="11"/>
      <c r="J325" s="11"/>
      <c r="K325" s="11"/>
      <c r="L325" s="11"/>
      <c r="M325" s="11"/>
      <c r="N325" s="11"/>
      <c r="O325" s="11"/>
      <c r="P325" s="11"/>
      <c r="Q325" s="11"/>
      <c r="R325" s="11"/>
      <c r="S325" s="11"/>
      <c r="T325" s="11"/>
      <c r="U325" s="11"/>
      <c r="V325" s="11"/>
      <c r="W325" s="11"/>
      <c r="X325" s="11"/>
      <c r="Y325" s="11"/>
    </row>
    <row r="326" spans="1:25">
      <c r="A326" s="65" t="s">
        <v>471</v>
      </c>
      <c r="B326" s="95">
        <v>0</v>
      </c>
      <c r="C326" s="95">
        <v>0</v>
      </c>
      <c r="D326" s="95">
        <v>0</v>
      </c>
      <c r="E326" s="95">
        <v>0</v>
      </c>
      <c r="F326" s="11"/>
      <c r="G326" s="11"/>
      <c r="H326" s="11"/>
      <c r="I326" s="11"/>
      <c r="J326" s="11"/>
      <c r="K326" s="11"/>
      <c r="L326" s="11"/>
      <c r="M326" s="11"/>
      <c r="N326" s="11"/>
      <c r="O326" s="11"/>
      <c r="P326" s="11"/>
      <c r="Q326" s="11"/>
      <c r="R326" s="11"/>
      <c r="S326" s="11"/>
      <c r="T326" s="11"/>
      <c r="U326" s="11"/>
      <c r="V326" s="11"/>
      <c r="W326" s="11"/>
      <c r="X326" s="11"/>
      <c r="Y326" s="11"/>
    </row>
    <row r="327" spans="1:25">
      <c r="A327" s="389" t="s">
        <v>1119</v>
      </c>
      <c r="B327" s="275">
        <v>16851.67771</v>
      </c>
      <c r="C327" s="275">
        <v>-1336.2503400000001</v>
      </c>
      <c r="D327" s="275">
        <v>4126.3287900000005</v>
      </c>
      <c r="E327" s="275">
        <v>19641.756160000001</v>
      </c>
      <c r="F327" s="190">
        <f>E327-SUM(B327:D327)</f>
        <v>0</v>
      </c>
      <c r="G327" s="11"/>
      <c r="H327" s="11"/>
      <c r="I327" s="11"/>
      <c r="J327" s="11"/>
      <c r="K327" s="11"/>
      <c r="L327" s="11"/>
      <c r="M327" s="11"/>
      <c r="N327" s="11"/>
      <c r="O327" s="11"/>
      <c r="P327" s="11"/>
      <c r="Q327" s="11"/>
      <c r="R327" s="11"/>
      <c r="S327" s="11"/>
      <c r="T327" s="11"/>
      <c r="U327" s="11"/>
      <c r="V327" s="11"/>
      <c r="W327" s="11"/>
      <c r="X327" s="11"/>
      <c r="Y327" s="11"/>
    </row>
    <row r="328" spans="1:25" ht="3.75" customHeight="1" thickBot="1">
      <c r="A328" s="439"/>
      <c r="B328" s="525"/>
      <c r="C328" s="525"/>
      <c r="D328" s="525"/>
      <c r="E328" s="525"/>
      <c r="F328" s="11"/>
      <c r="G328" s="11"/>
      <c r="H328" s="11"/>
      <c r="I328" s="11"/>
      <c r="J328" s="11"/>
      <c r="K328" s="11"/>
      <c r="L328" s="11"/>
      <c r="M328" s="11"/>
      <c r="N328" s="11"/>
      <c r="O328" s="11"/>
      <c r="P328" s="11"/>
      <c r="Q328" s="11"/>
      <c r="R328" s="11"/>
      <c r="S328" s="11"/>
      <c r="T328" s="11"/>
      <c r="U328" s="11"/>
      <c r="V328" s="11"/>
      <c r="W328" s="11"/>
      <c r="X328" s="11"/>
      <c r="Y328" s="11"/>
    </row>
    <row r="329" spans="1:25" ht="15.75" thickTop="1">
      <c r="A329" s="64"/>
      <c r="B329" s="96"/>
      <c r="C329" s="96"/>
      <c r="D329" s="96"/>
      <c r="E329" s="96"/>
      <c r="F329" s="11"/>
      <c r="G329" s="11"/>
      <c r="H329" s="11"/>
      <c r="I329" s="11"/>
      <c r="J329" s="11"/>
      <c r="K329" s="11"/>
      <c r="L329" s="11"/>
      <c r="M329" s="11"/>
      <c r="N329" s="11"/>
      <c r="O329" s="11"/>
      <c r="P329" s="11"/>
      <c r="Q329" s="11"/>
      <c r="R329" s="11"/>
      <c r="S329" s="11"/>
      <c r="T329" s="11"/>
      <c r="U329" s="11"/>
      <c r="V329" s="11"/>
      <c r="W329" s="11"/>
      <c r="X329" s="11"/>
      <c r="Y329" s="11"/>
    </row>
    <row r="330" spans="1:25">
      <c r="F330" s="11"/>
      <c r="G330" s="11"/>
    </row>
    <row r="331" spans="1:25">
      <c r="F331" s="11"/>
      <c r="G331" s="11"/>
    </row>
    <row r="332" spans="1:25">
      <c r="F332" s="190"/>
      <c r="G332" s="11"/>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9.5703125" style="5" bestFit="1" customWidth="1"/>
    <col min="2" max="4" width="10.7109375" style="5" customWidth="1"/>
    <col min="5" max="5" width="9.85546875" style="5" customWidth="1"/>
    <col min="6" max="16384" width="9.140625" style="5"/>
  </cols>
  <sheetData>
    <row r="1" spans="1:5" ht="30" customHeight="1">
      <c r="A1" s="724" t="s">
        <v>477</v>
      </c>
      <c r="B1" s="724"/>
      <c r="C1" s="724"/>
      <c r="D1" s="724"/>
      <c r="E1" s="724"/>
    </row>
    <row r="2" spans="1:5" ht="18">
      <c r="A2" s="725" t="s">
        <v>1096</v>
      </c>
      <c r="B2" s="725"/>
      <c r="C2" s="725"/>
      <c r="D2" s="725"/>
      <c r="E2" s="725"/>
    </row>
    <row r="3" spans="1:5" ht="30" customHeight="1">
      <c r="A3" s="737" t="s">
        <v>1569</v>
      </c>
      <c r="B3" s="737"/>
      <c r="C3" s="737"/>
      <c r="D3" s="737"/>
      <c r="E3" s="737"/>
    </row>
    <row r="4" spans="1:5">
      <c r="A4" s="103"/>
      <c r="B4" s="178"/>
      <c r="C4" s="178"/>
      <c r="D4" s="178"/>
      <c r="E4" s="178"/>
    </row>
    <row r="5" spans="1:5" ht="30" customHeight="1">
      <c r="A5" s="102"/>
      <c r="B5" s="52" t="s">
        <v>64</v>
      </c>
      <c r="C5" s="52" t="s">
        <v>66</v>
      </c>
      <c r="D5" s="52" t="s">
        <v>68</v>
      </c>
      <c r="E5" s="53" t="s">
        <v>554</v>
      </c>
    </row>
    <row r="6" spans="1:5">
      <c r="A6" s="103"/>
      <c r="B6" s="104"/>
      <c r="C6" s="104"/>
      <c r="D6" s="104"/>
      <c r="E6" s="105"/>
    </row>
    <row r="7" spans="1:5">
      <c r="A7" s="72" t="s">
        <v>556</v>
      </c>
      <c r="B7" s="52"/>
      <c r="C7" s="52"/>
      <c r="D7" s="52"/>
      <c r="E7" s="53"/>
    </row>
    <row r="8" spans="1:5">
      <c r="A8" s="103" t="s">
        <v>557</v>
      </c>
      <c r="B8" s="106">
        <v>0.1099</v>
      </c>
      <c r="C8" s="106">
        <v>6.2100000000000002E-2</v>
      </c>
      <c r="D8" s="106">
        <v>7.0400000000000004E-2</v>
      </c>
      <c r="E8" s="106">
        <v>9.35E-2</v>
      </c>
    </row>
    <row r="9" spans="1:5">
      <c r="A9" s="103" t="s">
        <v>558</v>
      </c>
      <c r="B9" s="106">
        <v>0.69820000000000004</v>
      </c>
      <c r="C9" s="106">
        <v>0.73599999999999999</v>
      </c>
      <c r="D9" s="106">
        <v>0.65690000000000004</v>
      </c>
      <c r="E9" s="106">
        <v>0.70479999999999998</v>
      </c>
    </row>
    <row r="10" spans="1:5">
      <c r="A10" s="72" t="s">
        <v>559</v>
      </c>
      <c r="B10" s="107"/>
      <c r="C10" s="107"/>
      <c r="D10" s="107"/>
      <c r="E10" s="107"/>
    </row>
    <row r="11" spans="1:5">
      <c r="A11" s="108" t="s">
        <v>560</v>
      </c>
      <c r="B11" s="106">
        <v>0.61829999999999996</v>
      </c>
      <c r="C11" s="106">
        <v>0.70169999999999999</v>
      </c>
      <c r="D11" s="106">
        <v>0.4773</v>
      </c>
      <c r="E11" s="106">
        <v>0.62849999999999995</v>
      </c>
    </row>
    <row r="12" spans="1:5">
      <c r="A12" s="108" t="s">
        <v>1112</v>
      </c>
      <c r="B12" s="106">
        <v>0.61839999999999995</v>
      </c>
      <c r="C12" s="106">
        <v>0.70169999999999999</v>
      </c>
      <c r="D12" s="106">
        <v>0.47739999999999999</v>
      </c>
      <c r="E12" s="106">
        <v>0.62860000000000005</v>
      </c>
    </row>
    <row r="13" spans="1:5">
      <c r="A13" s="103" t="s">
        <v>561</v>
      </c>
      <c r="B13" s="106">
        <v>4.4900000000000002E-2</v>
      </c>
      <c r="C13" s="106">
        <v>0.18110000000000001</v>
      </c>
      <c r="D13" s="106">
        <v>5.9999999999999995E-4</v>
      </c>
      <c r="E13" s="106">
        <v>7.8E-2</v>
      </c>
    </row>
    <row r="14" spans="1:5">
      <c r="A14" s="108" t="s">
        <v>562</v>
      </c>
      <c r="B14" s="106">
        <v>0</v>
      </c>
      <c r="C14" s="106">
        <v>0</v>
      </c>
      <c r="D14" s="106">
        <v>0</v>
      </c>
      <c r="E14" s="106">
        <v>0</v>
      </c>
    </row>
    <row r="15" spans="1:5">
      <c r="A15" s="109" t="s">
        <v>563</v>
      </c>
      <c r="B15" s="107"/>
      <c r="C15" s="107"/>
      <c r="D15" s="107"/>
      <c r="E15" s="107"/>
    </row>
    <row r="16" spans="1:5">
      <c r="A16" s="108" t="s">
        <v>564</v>
      </c>
      <c r="B16" s="106">
        <v>1.03E-2</v>
      </c>
      <c r="C16" s="106">
        <v>6.3200000000000006E-2</v>
      </c>
      <c r="D16" s="106">
        <v>9.9000000000000008E-3</v>
      </c>
      <c r="E16" s="106">
        <v>2.64E-2</v>
      </c>
    </row>
    <row r="17" spans="1:5">
      <c r="A17" s="108" t="s">
        <v>565</v>
      </c>
      <c r="B17" s="106">
        <v>0.98970000000000002</v>
      </c>
      <c r="C17" s="106">
        <v>0.93679999999999997</v>
      </c>
      <c r="D17" s="106">
        <v>0.99009999999999998</v>
      </c>
      <c r="E17" s="106">
        <v>0.97360000000000002</v>
      </c>
    </row>
    <row r="18" spans="1:5">
      <c r="A18" s="108" t="s">
        <v>566</v>
      </c>
      <c r="B18" s="110">
        <v>296.67689999999999</v>
      </c>
      <c r="C18" s="110">
        <v>582.98680000000002</v>
      </c>
      <c r="D18" s="110">
        <v>294.4074</v>
      </c>
      <c r="E18" s="110">
        <v>480.87599999999998</v>
      </c>
    </row>
    <row r="19" spans="1:5">
      <c r="A19" s="109" t="s">
        <v>567</v>
      </c>
      <c r="B19" s="111"/>
      <c r="C19" s="111"/>
      <c r="D19" s="111"/>
      <c r="E19" s="111"/>
    </row>
    <row r="20" spans="1:5">
      <c r="A20" s="103" t="s">
        <v>568</v>
      </c>
      <c r="B20" s="106">
        <v>0.98819999999999997</v>
      </c>
      <c r="C20" s="106">
        <v>0.97550000000000003</v>
      </c>
      <c r="D20" s="106">
        <v>0.94969999999999999</v>
      </c>
      <c r="E20" s="106">
        <v>0.98129999999999995</v>
      </c>
    </row>
    <row r="21" spans="1:5">
      <c r="A21" s="103" t="s">
        <v>569</v>
      </c>
      <c r="B21" s="106">
        <v>8.8099999999999998E-2</v>
      </c>
      <c r="C21" s="106">
        <v>0.24149999999999999</v>
      </c>
      <c r="D21" s="106">
        <v>0.3574</v>
      </c>
      <c r="E21" s="106">
        <v>0.15429999999999999</v>
      </c>
    </row>
    <row r="22" spans="1:5">
      <c r="A22" s="108" t="s">
        <v>570</v>
      </c>
      <c r="B22" s="106">
        <v>1.18E-2</v>
      </c>
      <c r="C22" s="106">
        <v>2.4500000000000001E-2</v>
      </c>
      <c r="D22" s="106">
        <v>5.0299999999999997E-2</v>
      </c>
      <c r="E22" s="106">
        <v>1.8700000000000001E-2</v>
      </c>
    </row>
    <row r="23" spans="1:5">
      <c r="A23" s="108" t="s">
        <v>571</v>
      </c>
      <c r="B23" s="106">
        <v>8.8400000000000006E-2</v>
      </c>
      <c r="C23" s="106">
        <v>0.2462</v>
      </c>
      <c r="D23" s="106">
        <v>0.37490000000000001</v>
      </c>
      <c r="E23" s="106">
        <v>0.15629999999999999</v>
      </c>
    </row>
    <row r="24" spans="1:5">
      <c r="A24" s="108" t="s">
        <v>572</v>
      </c>
      <c r="B24" s="106">
        <v>8.3000000000000001E-3</v>
      </c>
      <c r="C24" s="106">
        <v>5.7000000000000002E-3</v>
      </c>
      <c r="D24" s="106">
        <v>3.8E-3</v>
      </c>
      <c r="E24" s="106">
        <v>6.3E-3</v>
      </c>
    </row>
    <row r="25" spans="1:5">
      <c r="A25" s="108" t="s">
        <v>573</v>
      </c>
      <c r="B25" s="106">
        <v>5.0099999999999999E-2</v>
      </c>
      <c r="C25" s="106">
        <v>7.2300000000000003E-2</v>
      </c>
      <c r="D25" s="106">
        <v>4.2000000000000003E-2</v>
      </c>
      <c r="E25" s="106">
        <v>5.5500000000000001E-2</v>
      </c>
    </row>
    <row r="26" spans="1:5">
      <c r="A26" s="108" t="s">
        <v>574</v>
      </c>
      <c r="B26" s="106">
        <v>7.6999999999999999E-2</v>
      </c>
      <c r="C26" s="106">
        <v>3.8600000000000002E-2</v>
      </c>
      <c r="D26" s="106">
        <v>0.12590000000000001</v>
      </c>
      <c r="E26" s="106">
        <v>7.0699999999999999E-2</v>
      </c>
    </row>
    <row r="27" spans="1:5">
      <c r="A27" s="108" t="s">
        <v>575</v>
      </c>
      <c r="B27" s="106">
        <v>0.98470000000000002</v>
      </c>
      <c r="C27" s="106">
        <v>0.97550000000000003</v>
      </c>
      <c r="D27" s="106">
        <v>0.92769999999999997</v>
      </c>
      <c r="E27" s="106">
        <v>0.97709999999999997</v>
      </c>
    </row>
    <row r="28" spans="1:5">
      <c r="A28" s="108" t="s">
        <v>576</v>
      </c>
      <c r="B28" s="106">
        <v>1E-4</v>
      </c>
      <c r="C28" s="106">
        <v>6.9999999999999999E-4</v>
      </c>
      <c r="D28" s="106">
        <v>2.2800000000000001E-2</v>
      </c>
      <c r="E28" s="106">
        <v>2.3E-3</v>
      </c>
    </row>
    <row r="29" spans="1:5">
      <c r="A29" s="108" t="s">
        <v>577</v>
      </c>
      <c r="B29" s="106">
        <v>8.0000000000000004E-4</v>
      </c>
      <c r="C29" s="106">
        <v>0</v>
      </c>
      <c r="D29" s="106">
        <v>0</v>
      </c>
      <c r="E29" s="106">
        <v>5.0000000000000001E-4</v>
      </c>
    </row>
    <row r="30" spans="1:5">
      <c r="A30" s="108" t="s">
        <v>578</v>
      </c>
      <c r="B30" s="106">
        <v>0</v>
      </c>
      <c r="C30" s="106">
        <v>0</v>
      </c>
      <c r="D30" s="106">
        <v>0</v>
      </c>
      <c r="E30" s="106">
        <v>0</v>
      </c>
    </row>
    <row r="31" spans="1:5">
      <c r="A31" s="108" t="s">
        <v>579</v>
      </c>
      <c r="B31" s="106">
        <v>1.1999999999999999E-3</v>
      </c>
      <c r="C31" s="106">
        <v>0</v>
      </c>
      <c r="D31" s="106">
        <v>4.0000000000000002E-4</v>
      </c>
      <c r="E31" s="106">
        <v>8.0000000000000004E-4</v>
      </c>
    </row>
    <row r="32" spans="1:5">
      <c r="A32" s="108" t="s">
        <v>580</v>
      </c>
      <c r="B32" s="106">
        <v>1.32E-2</v>
      </c>
      <c r="C32" s="106">
        <v>2.3800000000000002E-2</v>
      </c>
      <c r="D32" s="106">
        <v>4.9099999999999998E-2</v>
      </c>
      <c r="E32" s="106">
        <v>1.9300000000000001E-2</v>
      </c>
    </row>
    <row r="33" spans="1:5">
      <c r="A33" s="109" t="s">
        <v>581</v>
      </c>
      <c r="B33" s="107"/>
      <c r="C33" s="107"/>
      <c r="D33" s="107"/>
      <c r="E33" s="107"/>
    </row>
    <row r="34" spans="1:5">
      <c r="A34" s="108" t="s">
        <v>582</v>
      </c>
      <c r="B34" s="106">
        <v>0.19639999999999999</v>
      </c>
      <c r="C34" s="106">
        <v>0.1658</v>
      </c>
      <c r="D34" s="106">
        <v>0.1638</v>
      </c>
      <c r="E34" s="106">
        <v>0.18770000000000001</v>
      </c>
    </row>
    <row r="35" spans="1:5">
      <c r="A35" s="108" t="s">
        <v>583</v>
      </c>
      <c r="B35" s="106">
        <v>0.39190000000000003</v>
      </c>
      <c r="C35" s="106">
        <v>0.39050000000000001</v>
      </c>
      <c r="D35" s="106">
        <v>0.37240000000000001</v>
      </c>
      <c r="E35" s="106">
        <v>0.3901</v>
      </c>
    </row>
    <row r="36" spans="1:5">
      <c r="A36" s="108" t="s">
        <v>584</v>
      </c>
      <c r="B36" s="106">
        <v>0.30549999999999999</v>
      </c>
      <c r="C36" s="106">
        <v>0.16350000000000001</v>
      </c>
      <c r="D36" s="106">
        <v>0.32040000000000002</v>
      </c>
      <c r="E36" s="106">
        <v>0.2601</v>
      </c>
    </row>
    <row r="37" spans="1:5">
      <c r="A37" s="108" t="s">
        <v>585</v>
      </c>
      <c r="B37" s="106">
        <v>0.21920000000000001</v>
      </c>
      <c r="C37" s="106">
        <v>0.1464</v>
      </c>
      <c r="D37" s="106">
        <v>0.16009999999999999</v>
      </c>
      <c r="E37" s="106">
        <v>0.1943</v>
      </c>
    </row>
    <row r="38" spans="1:5">
      <c r="A38" s="103" t="s">
        <v>1400</v>
      </c>
      <c r="B38" s="106">
        <v>0.39190000000000003</v>
      </c>
      <c r="C38" s="106">
        <v>0.3306</v>
      </c>
      <c r="D38" s="106">
        <v>0.36890000000000001</v>
      </c>
      <c r="E38" s="106">
        <v>0.37590000000000001</v>
      </c>
    </row>
    <row r="39" spans="1:5">
      <c r="A39" s="72" t="s">
        <v>586</v>
      </c>
      <c r="B39" s="107"/>
      <c r="C39" s="107"/>
      <c r="D39" s="107"/>
      <c r="E39" s="107"/>
    </row>
    <row r="40" spans="1:5">
      <c r="A40" s="108" t="s">
        <v>587</v>
      </c>
      <c r="B40" s="106">
        <v>0.2823</v>
      </c>
      <c r="C40" s="106">
        <v>0.1045</v>
      </c>
      <c r="D40" s="106">
        <v>0.50029999999999997</v>
      </c>
      <c r="E40" s="106">
        <v>0.25319999999999998</v>
      </c>
    </row>
    <row r="41" spans="1:5">
      <c r="A41" s="108" t="s">
        <v>588</v>
      </c>
      <c r="B41" s="106">
        <v>0.28199999999999997</v>
      </c>
      <c r="C41" s="106">
        <v>0.1045</v>
      </c>
      <c r="D41" s="106">
        <v>0.50029999999999997</v>
      </c>
      <c r="E41" s="106">
        <v>0.253</v>
      </c>
    </row>
    <row r="42" spans="1:5">
      <c r="A42" s="108" t="s">
        <v>589</v>
      </c>
      <c r="B42" s="106">
        <v>2.9100000000000001E-2</v>
      </c>
      <c r="C42" s="106">
        <v>0.1671</v>
      </c>
      <c r="D42" s="106">
        <v>7.1400000000000005E-2</v>
      </c>
      <c r="E42" s="106">
        <v>5.1900000000000002E-2</v>
      </c>
    </row>
    <row r="43" spans="1:5">
      <c r="A43" s="108" t="s">
        <v>590</v>
      </c>
      <c r="B43" s="106">
        <v>1.8E-3</v>
      </c>
      <c r="C43" s="106">
        <v>9.4000000000000004E-3</v>
      </c>
      <c r="D43" s="106">
        <v>1.9E-3</v>
      </c>
      <c r="E43" s="106">
        <v>2.7000000000000001E-3</v>
      </c>
    </row>
    <row r="44" spans="1:5">
      <c r="A44" s="108" t="s">
        <v>591</v>
      </c>
      <c r="B44" s="106">
        <v>1.43E-2</v>
      </c>
      <c r="C44" s="106">
        <v>8.5699999999999998E-2</v>
      </c>
      <c r="D44" s="106">
        <v>2.5999999999999999E-2</v>
      </c>
      <c r="E44" s="106">
        <v>2.4400000000000002E-2</v>
      </c>
    </row>
    <row r="45" spans="1:5">
      <c r="A45" s="108" t="s">
        <v>592</v>
      </c>
      <c r="B45" s="106">
        <v>0.63280000000000003</v>
      </c>
      <c r="C45" s="106">
        <v>0.2044</v>
      </c>
      <c r="D45" s="106">
        <v>0.93259999999999998</v>
      </c>
      <c r="E45" s="106">
        <v>0.53139999999999998</v>
      </c>
    </row>
    <row r="46" spans="1:5">
      <c r="A46" s="109" t="s">
        <v>593</v>
      </c>
      <c r="B46" s="107"/>
      <c r="C46" s="107"/>
      <c r="D46" s="107"/>
      <c r="E46" s="107"/>
    </row>
    <row r="47" spans="1:5">
      <c r="A47" s="108" t="s">
        <v>594</v>
      </c>
      <c r="B47" s="106">
        <v>0.86399999999999999</v>
      </c>
      <c r="C47" s="106">
        <v>0.87060000000000004</v>
      </c>
      <c r="D47" s="106">
        <v>0.92400000000000004</v>
      </c>
      <c r="E47" s="106">
        <v>0.87109999999999999</v>
      </c>
    </row>
    <row r="48" spans="1:5">
      <c r="A48" s="108" t="s">
        <v>595</v>
      </c>
      <c r="B48" s="106">
        <v>0.91539999999999999</v>
      </c>
      <c r="C48" s="106">
        <v>0.97619999999999996</v>
      </c>
      <c r="D48" s="106">
        <v>0.95340000000000003</v>
      </c>
      <c r="E48" s="106">
        <v>0.93740000000000001</v>
      </c>
    </row>
    <row r="49" spans="1:5">
      <c r="A49" s="108" t="s">
        <v>596</v>
      </c>
      <c r="B49" s="106">
        <v>0.31469999999999998</v>
      </c>
      <c r="C49" s="106">
        <v>-4.1000000000000003E-3</v>
      </c>
      <c r="D49" s="106">
        <v>0.93969999999999998</v>
      </c>
      <c r="E49" s="106">
        <v>0.24399999999999999</v>
      </c>
    </row>
    <row r="50" spans="1:5" ht="15.75" thickBot="1">
      <c r="A50" s="238" t="s">
        <v>597</v>
      </c>
      <c r="B50" s="112">
        <v>0.48209999999999997</v>
      </c>
      <c r="C50" s="112">
        <v>1.2382</v>
      </c>
      <c r="D50" s="112">
        <v>0.15190000000000001</v>
      </c>
      <c r="E50" s="112">
        <v>0.50939999999999996</v>
      </c>
    </row>
    <row r="51" spans="1:5" ht="15.75" thickTop="1">
      <c r="A51" s="770" t="s">
        <v>598</v>
      </c>
      <c r="B51" s="770"/>
      <c r="C51" s="770"/>
      <c r="D51" s="770"/>
      <c r="E51" s="770"/>
    </row>
    <row r="52" spans="1:5" ht="72" customHeight="1">
      <c r="A52" s="736" t="s">
        <v>599</v>
      </c>
      <c r="B52" s="736"/>
      <c r="C52" s="736"/>
      <c r="D52" s="736"/>
      <c r="E52" s="736"/>
    </row>
    <row r="53" spans="1:5" ht="70.5" customHeight="1">
      <c r="A53" s="736" t="s">
        <v>600</v>
      </c>
      <c r="B53" s="736"/>
      <c r="C53" s="736"/>
      <c r="D53" s="736"/>
      <c r="E53" s="736"/>
    </row>
    <row r="54" spans="1:5">
      <c r="A54" s="734" t="s">
        <v>601</v>
      </c>
      <c r="B54" s="734"/>
      <c r="C54" s="734"/>
      <c r="D54" s="734"/>
      <c r="E54" s="734"/>
    </row>
    <row r="55" spans="1:5">
      <c r="A55" s="734" t="s">
        <v>602</v>
      </c>
      <c r="B55" s="734"/>
      <c r="C55" s="734"/>
      <c r="D55" s="734"/>
      <c r="E55" s="734"/>
    </row>
    <row r="56" spans="1:5">
      <c r="A56" s="11"/>
      <c r="B56" s="11"/>
      <c r="C56" s="11"/>
      <c r="D56" s="11"/>
      <c r="E56" s="11"/>
    </row>
    <row r="57" spans="1:5" ht="30" customHeight="1">
      <c r="A57" s="159"/>
      <c r="B57" s="67" t="s">
        <v>64</v>
      </c>
      <c r="C57" s="67" t="s">
        <v>66</v>
      </c>
      <c r="D57" s="67" t="s">
        <v>68</v>
      </c>
      <c r="E57" s="68" t="s">
        <v>554</v>
      </c>
    </row>
    <row r="58" spans="1:5">
      <c r="A58" s="99"/>
      <c r="B58" s="99"/>
      <c r="C58" s="99"/>
      <c r="D58" s="99"/>
      <c r="E58" s="99"/>
    </row>
    <row r="59" spans="1:5">
      <c r="A59" s="109" t="s">
        <v>603</v>
      </c>
      <c r="B59" s="67"/>
      <c r="C59" s="67"/>
      <c r="D59" s="67"/>
      <c r="E59" s="68"/>
    </row>
    <row r="60" spans="1:5">
      <c r="A60" s="108" t="s">
        <v>604</v>
      </c>
      <c r="B60" s="160">
        <v>4.4699999999999997E-2</v>
      </c>
      <c r="C60" s="160">
        <v>3.2599999999999997E-2</v>
      </c>
      <c r="D60" s="160">
        <v>4.4600000000000001E-2</v>
      </c>
      <c r="E60" s="160">
        <v>4.1399999999999999E-2</v>
      </c>
    </row>
    <row r="61" spans="1:5">
      <c r="A61" s="108" t="s">
        <v>605</v>
      </c>
      <c r="B61" s="160">
        <v>4.5199999999999997E-2</v>
      </c>
      <c r="C61" s="160">
        <v>3.2399999999999998E-2</v>
      </c>
      <c r="D61" s="160">
        <v>4.4600000000000001E-2</v>
      </c>
      <c r="E61" s="160">
        <v>4.1700000000000001E-2</v>
      </c>
    </row>
    <row r="62" spans="1:5">
      <c r="A62" s="108" t="s">
        <v>606</v>
      </c>
      <c r="B62" s="160">
        <v>4.58E-2</v>
      </c>
      <c r="C62" s="160">
        <v>3.3799999999999997E-2</v>
      </c>
      <c r="D62" s="160">
        <v>4.1399999999999999E-2</v>
      </c>
      <c r="E62" s="160">
        <v>4.2200000000000001E-2</v>
      </c>
    </row>
    <row r="63" spans="1:5">
      <c r="A63" s="108" t="s">
        <v>607</v>
      </c>
      <c r="B63" s="160">
        <v>1.1599999999999999E-2</v>
      </c>
      <c r="C63" s="160">
        <v>-2.2000000000000001E-3</v>
      </c>
      <c r="D63" s="160">
        <v>2.06E-2</v>
      </c>
      <c r="E63" s="160">
        <v>8.6999999999999994E-3</v>
      </c>
    </row>
    <row r="64" spans="1:5">
      <c r="A64" s="108" t="s">
        <v>608</v>
      </c>
      <c r="B64" s="160">
        <v>1.1599999999999999E-2</v>
      </c>
      <c r="C64" s="160">
        <v>-2.2000000000000001E-3</v>
      </c>
      <c r="D64" s="160">
        <v>2.06E-2</v>
      </c>
      <c r="E64" s="160">
        <v>8.6999999999999994E-3</v>
      </c>
    </row>
    <row r="65" spans="1:5">
      <c r="A65" s="108" t="s">
        <v>609</v>
      </c>
      <c r="B65" s="160">
        <v>1.1599999999999999E-2</v>
      </c>
      <c r="C65" s="160">
        <v>-2.2000000000000001E-3</v>
      </c>
      <c r="D65" s="160">
        <v>2.06E-2</v>
      </c>
      <c r="E65" s="160">
        <v>8.6999999999999994E-3</v>
      </c>
    </row>
    <row r="66" spans="1:5">
      <c r="A66" s="108" t="s">
        <v>610</v>
      </c>
      <c r="B66" s="160">
        <v>4.1099999999999998E-2</v>
      </c>
      <c r="C66" s="160">
        <v>-2.06E-2</v>
      </c>
      <c r="D66" s="160">
        <v>4.1799999999999997E-2</v>
      </c>
      <c r="E66" s="160">
        <v>3.4299999999999997E-2</v>
      </c>
    </row>
    <row r="67" spans="1:5">
      <c r="A67" s="109" t="s">
        <v>611</v>
      </c>
      <c r="B67" s="67"/>
      <c r="C67" s="67"/>
      <c r="D67" s="67"/>
      <c r="E67" s="68"/>
    </row>
    <row r="68" spans="1:5">
      <c r="A68" s="108" t="s">
        <v>612</v>
      </c>
      <c r="B68" s="160">
        <v>5.6800000000000003E-2</v>
      </c>
      <c r="C68" s="160">
        <v>5.9900000000000002E-2</v>
      </c>
      <c r="D68" s="160">
        <v>5.28E-2</v>
      </c>
      <c r="E68" s="160">
        <v>5.7299999999999997E-2</v>
      </c>
    </row>
    <row r="69" spans="1:5">
      <c r="A69" s="108" t="s">
        <v>613</v>
      </c>
      <c r="B69" s="160">
        <v>-1.21E-2</v>
      </c>
      <c r="C69" s="160">
        <v>-2.7300000000000001E-2</v>
      </c>
      <c r="D69" s="160">
        <v>-8.0999999999999996E-3</v>
      </c>
      <c r="E69" s="160">
        <v>-1.5800000000000002E-2</v>
      </c>
    </row>
    <row r="70" spans="1:5">
      <c r="A70" s="108" t="s">
        <v>614</v>
      </c>
      <c r="B70" s="160">
        <v>1.84E-2</v>
      </c>
      <c r="C70" s="160">
        <v>3.1300000000000001E-2</v>
      </c>
      <c r="D70" s="160">
        <v>1.6899999999999998E-2</v>
      </c>
      <c r="E70" s="160">
        <v>2.2599999999999999E-2</v>
      </c>
    </row>
    <row r="71" spans="1:5">
      <c r="A71" s="108" t="s">
        <v>615</v>
      </c>
      <c r="B71" s="160">
        <v>0</v>
      </c>
      <c r="C71" s="160">
        <v>0</v>
      </c>
      <c r="D71" s="160">
        <v>0</v>
      </c>
      <c r="E71" s="160">
        <v>0</v>
      </c>
    </row>
    <row r="72" spans="1:5">
      <c r="A72" s="108" t="s">
        <v>616</v>
      </c>
      <c r="B72" s="160">
        <v>6.9999999999999999E-4</v>
      </c>
      <c r="C72" s="160">
        <v>1.2999999999999999E-3</v>
      </c>
      <c r="D72" s="160">
        <v>-3.0999999999999999E-3</v>
      </c>
      <c r="E72" s="160">
        <v>5.0000000000000001E-4</v>
      </c>
    </row>
    <row r="73" spans="1:5">
      <c r="A73" s="108" t="s">
        <v>617</v>
      </c>
      <c r="B73" s="160">
        <v>5.0000000000000001E-4</v>
      </c>
      <c r="C73" s="160">
        <v>-1E-4</v>
      </c>
      <c r="D73" s="160">
        <v>-1E-4</v>
      </c>
      <c r="E73" s="160">
        <v>2.9999999999999997E-4</v>
      </c>
    </row>
    <row r="74" spans="1:5">
      <c r="A74" s="108" t="s">
        <v>618</v>
      </c>
      <c r="B74" s="160">
        <v>-3.4200000000000001E-2</v>
      </c>
      <c r="C74" s="160">
        <v>-3.5999999999999997E-2</v>
      </c>
      <c r="D74" s="160">
        <v>-2.0799999999999999E-2</v>
      </c>
      <c r="E74" s="160">
        <v>-3.3500000000000002E-2</v>
      </c>
    </row>
    <row r="75" spans="1:5">
      <c r="A75" s="108" t="s">
        <v>619</v>
      </c>
      <c r="B75" s="160">
        <v>0</v>
      </c>
      <c r="C75" s="160">
        <v>0</v>
      </c>
      <c r="D75" s="160">
        <v>0</v>
      </c>
      <c r="E75" s="160">
        <v>0</v>
      </c>
    </row>
    <row r="76" spans="1:5">
      <c r="A76" s="108" t="s">
        <v>620</v>
      </c>
      <c r="B76" s="160">
        <v>8.8300000000000003E-2</v>
      </c>
      <c r="C76" s="160">
        <v>0.15359999999999999</v>
      </c>
      <c r="D76" s="160">
        <v>9.6100000000000005E-2</v>
      </c>
      <c r="E76" s="160">
        <v>0.1149</v>
      </c>
    </row>
    <row r="77" spans="1:5">
      <c r="A77" s="109" t="s">
        <v>621</v>
      </c>
      <c r="B77" s="67"/>
      <c r="C77" s="67"/>
      <c r="D77" s="67"/>
      <c r="E77" s="68"/>
    </row>
    <row r="78" spans="1:5">
      <c r="A78" s="108" t="s">
        <v>622</v>
      </c>
      <c r="B78" s="160">
        <v>7.1499999999999994E-2</v>
      </c>
      <c r="C78" s="160">
        <v>6.9599999999999995E-2</v>
      </c>
      <c r="D78" s="160">
        <v>7.85E-2</v>
      </c>
      <c r="E78" s="160">
        <v>7.1499999999999994E-2</v>
      </c>
    </row>
    <row r="79" spans="1:5">
      <c r="A79" s="108" t="s">
        <v>623</v>
      </c>
      <c r="B79" s="160">
        <v>9.1499999999999998E-2</v>
      </c>
      <c r="C79" s="160">
        <v>0.1389</v>
      </c>
      <c r="D79" s="160">
        <v>1.8E-3</v>
      </c>
      <c r="E79" s="160">
        <v>9.3700000000000006E-2</v>
      </c>
    </row>
    <row r="80" spans="1:5">
      <c r="A80" s="108" t="s">
        <v>624</v>
      </c>
      <c r="B80" s="160">
        <v>4.9299999999999997E-2</v>
      </c>
      <c r="C80" s="160">
        <v>3.8399999999999997E-2</v>
      </c>
      <c r="D80" s="160">
        <v>1.7600000000000001E-2</v>
      </c>
      <c r="E80" s="160">
        <v>3.7900000000000003E-2</v>
      </c>
    </row>
    <row r="81" spans="1:5">
      <c r="A81" s="108" t="s">
        <v>625</v>
      </c>
      <c r="B81" s="160">
        <v>2.0000000000000001E-4</v>
      </c>
      <c r="C81" s="160">
        <v>1.6799999999999999E-2</v>
      </c>
      <c r="D81" s="160">
        <v>0</v>
      </c>
      <c r="E81" s="160">
        <v>7.1999999999999998E-3</v>
      </c>
    </row>
    <row r="82" spans="1:5">
      <c r="A82" s="108" t="s">
        <v>626</v>
      </c>
      <c r="B82" s="160">
        <v>5.1000000000000004E-3</v>
      </c>
      <c r="C82" s="160">
        <v>0</v>
      </c>
      <c r="D82" s="160">
        <v>0.153</v>
      </c>
      <c r="E82" s="160">
        <v>3.1199999999999999E-2</v>
      </c>
    </row>
    <row r="83" spans="1:5">
      <c r="A83" s="108" t="s">
        <v>627</v>
      </c>
      <c r="B83" s="160">
        <v>4.4999999999999997E-3</v>
      </c>
      <c r="C83" s="160">
        <v>2.2000000000000001E-3</v>
      </c>
      <c r="D83" s="160">
        <v>0</v>
      </c>
      <c r="E83" s="160">
        <v>3.2000000000000002E-3</v>
      </c>
    </row>
    <row r="84" spans="1:5">
      <c r="A84" s="108" t="s">
        <v>628</v>
      </c>
      <c r="B84" s="160">
        <v>4.5999999999999999E-3</v>
      </c>
      <c r="C84" s="160">
        <v>2E-3</v>
      </c>
      <c r="D84" s="160">
        <v>3.9800000000000002E-2</v>
      </c>
      <c r="E84" s="160">
        <v>7.4999999999999997E-3</v>
      </c>
    </row>
    <row r="85" spans="1:5">
      <c r="A85" s="108" t="s">
        <v>629</v>
      </c>
      <c r="B85" s="160">
        <v>0</v>
      </c>
      <c r="C85" s="160">
        <v>0</v>
      </c>
      <c r="D85" s="160">
        <v>0</v>
      </c>
      <c r="E85" s="160">
        <v>0</v>
      </c>
    </row>
    <row r="86" spans="1:5">
      <c r="A86" s="108" t="s">
        <v>630</v>
      </c>
      <c r="B86" s="160">
        <v>1.95E-2</v>
      </c>
      <c r="C86" s="160">
        <v>2.1399999999999999E-2</v>
      </c>
      <c r="D86" s="160">
        <v>1.5299999999999999E-2</v>
      </c>
      <c r="E86" s="160">
        <v>1.95E-2</v>
      </c>
    </row>
    <row r="87" spans="1:5">
      <c r="A87" s="108" t="s">
        <v>631</v>
      </c>
      <c r="B87" s="160">
        <v>1.77E-2</v>
      </c>
      <c r="C87" s="160">
        <v>4.4200000000000003E-2</v>
      </c>
      <c r="D87" s="160">
        <v>2.8400000000000002E-2</v>
      </c>
      <c r="E87" s="160">
        <v>3.5000000000000003E-2</v>
      </c>
    </row>
    <row r="88" spans="1:5">
      <c r="A88" s="108" t="s">
        <v>632</v>
      </c>
      <c r="B88" s="160">
        <v>0</v>
      </c>
      <c r="C88" s="160">
        <v>0.02</v>
      </c>
      <c r="D88" s="160">
        <v>0</v>
      </c>
      <c r="E88" s="160">
        <v>3.8E-3</v>
      </c>
    </row>
    <row r="89" spans="1:5">
      <c r="A89" s="108" t="s">
        <v>633</v>
      </c>
      <c r="B89" s="160">
        <v>0</v>
      </c>
      <c r="C89" s="160">
        <v>1.47E-2</v>
      </c>
      <c r="D89" s="160">
        <v>0</v>
      </c>
      <c r="E89" s="160">
        <v>5.4000000000000003E-3</v>
      </c>
    </row>
    <row r="90" spans="1:5">
      <c r="A90" s="109" t="s">
        <v>634</v>
      </c>
      <c r="B90" s="67"/>
      <c r="C90" s="67"/>
      <c r="D90" s="67"/>
      <c r="E90" s="68"/>
    </row>
    <row r="91" spans="1:5">
      <c r="A91" s="109" t="s">
        <v>635</v>
      </c>
      <c r="B91" s="67"/>
      <c r="C91" s="67"/>
      <c r="D91" s="67"/>
      <c r="E91" s="68"/>
    </row>
    <row r="92" spans="1:5">
      <c r="A92" s="108" t="s">
        <v>636</v>
      </c>
      <c r="B92" s="160">
        <v>3.4200000000000001E-2</v>
      </c>
      <c r="C92" s="160">
        <v>3.5999999999999997E-2</v>
      </c>
      <c r="D92" s="160">
        <v>2.0799999999999999E-2</v>
      </c>
      <c r="E92" s="160">
        <v>3.3500000000000002E-2</v>
      </c>
    </row>
    <row r="93" spans="1:5">
      <c r="A93" s="108" t="s">
        <v>637</v>
      </c>
      <c r="B93" s="160">
        <v>3.8800000000000001E-2</v>
      </c>
      <c r="C93" s="160">
        <v>4.07E-2</v>
      </c>
      <c r="D93" s="160">
        <v>2.2499999999999999E-2</v>
      </c>
      <c r="E93" s="160">
        <v>3.78E-2</v>
      </c>
    </row>
    <row r="94" spans="1:5">
      <c r="A94" s="108" t="s">
        <v>638</v>
      </c>
      <c r="B94" s="160">
        <v>4.8000000000000001E-2</v>
      </c>
      <c r="C94" s="160">
        <v>4.8800000000000003E-2</v>
      </c>
      <c r="D94" s="160">
        <v>2.8799999999999999E-2</v>
      </c>
      <c r="E94" s="160">
        <v>4.65E-2</v>
      </c>
    </row>
    <row r="95" spans="1:5">
      <c r="A95" s="108" t="s">
        <v>639</v>
      </c>
      <c r="B95" s="160">
        <v>5.5899999999999998E-2</v>
      </c>
      <c r="C95" s="160">
        <v>5.3199999999999997E-2</v>
      </c>
      <c r="D95" s="160">
        <v>4.3499999999999997E-2</v>
      </c>
      <c r="E95" s="160">
        <v>5.4199999999999998E-2</v>
      </c>
    </row>
    <row r="96" spans="1:5">
      <c r="A96" s="109" t="s">
        <v>640</v>
      </c>
      <c r="B96" s="67"/>
      <c r="C96" s="67"/>
      <c r="D96" s="67"/>
      <c r="E96" s="68"/>
    </row>
    <row r="97" spans="1:5">
      <c r="A97" s="108" t="s">
        <v>641</v>
      </c>
      <c r="B97" s="160">
        <v>0.46439999999999998</v>
      </c>
      <c r="C97" s="160">
        <v>0.54930000000000001</v>
      </c>
      <c r="D97" s="160">
        <v>0.46639999999999998</v>
      </c>
      <c r="E97" s="160">
        <v>0.48899999999999999</v>
      </c>
    </row>
    <row r="98" spans="1:5">
      <c r="A98" s="108" t="s">
        <v>642</v>
      </c>
      <c r="B98" s="160">
        <v>3.0700000000000002E-2</v>
      </c>
      <c r="C98" s="160">
        <v>7.7700000000000005E-2</v>
      </c>
      <c r="D98" s="160">
        <v>1.72E-2</v>
      </c>
      <c r="E98" s="160">
        <v>4.3499999999999997E-2</v>
      </c>
    </row>
    <row r="99" spans="1:5">
      <c r="A99" s="108" t="s">
        <v>643</v>
      </c>
      <c r="B99" s="160">
        <v>0.50490000000000002</v>
      </c>
      <c r="C99" s="160">
        <v>0.373</v>
      </c>
      <c r="D99" s="160">
        <v>0.51649999999999996</v>
      </c>
      <c r="E99" s="160">
        <v>0.46750000000000003</v>
      </c>
    </row>
    <row r="100" spans="1:5">
      <c r="A100" s="108" t="s">
        <v>644</v>
      </c>
      <c r="B100" s="160">
        <v>0.71430000000000005</v>
      </c>
      <c r="C100" s="160">
        <v>0.5343</v>
      </c>
      <c r="D100" s="160">
        <v>0.33610000000000001</v>
      </c>
      <c r="E100" s="160">
        <v>0.61629999999999996</v>
      </c>
    </row>
    <row r="101" spans="1:5">
      <c r="A101" s="109" t="s">
        <v>645</v>
      </c>
      <c r="B101" s="67"/>
      <c r="C101" s="67"/>
      <c r="D101" s="67"/>
      <c r="E101" s="68"/>
    </row>
    <row r="102" spans="1:5">
      <c r="A102" s="108" t="s">
        <v>646</v>
      </c>
      <c r="B102" s="160">
        <v>4.5199999999999997E-2</v>
      </c>
      <c r="C102" s="160">
        <v>3.1600000000000003E-2</v>
      </c>
      <c r="D102" s="160">
        <v>4.4600000000000001E-2</v>
      </c>
      <c r="E102" s="160">
        <v>4.1500000000000002E-2</v>
      </c>
    </row>
    <row r="103" spans="1:5">
      <c r="A103" s="108" t="s">
        <v>647</v>
      </c>
      <c r="B103" s="160">
        <v>4.4999999999999998E-2</v>
      </c>
      <c r="C103" s="160">
        <v>3.1800000000000002E-2</v>
      </c>
      <c r="D103" s="160">
        <v>4.4600000000000001E-2</v>
      </c>
      <c r="E103" s="160">
        <v>4.1399999999999999E-2</v>
      </c>
    </row>
    <row r="104" spans="1:5">
      <c r="A104" s="103" t="s">
        <v>648</v>
      </c>
      <c r="B104" s="160">
        <v>5.1999999999999998E-2</v>
      </c>
      <c r="C104" s="160">
        <v>3.8600000000000002E-2</v>
      </c>
      <c r="D104" s="160">
        <v>4.8300000000000003E-2</v>
      </c>
      <c r="E104" s="160">
        <v>4.8000000000000001E-2</v>
      </c>
    </row>
    <row r="105" spans="1:5">
      <c r="A105" s="103" t="s">
        <v>649</v>
      </c>
      <c r="B105" s="160">
        <v>6.3799999999999996E-2</v>
      </c>
      <c r="C105" s="160">
        <v>6.59E-2</v>
      </c>
      <c r="D105" s="160">
        <v>5.6500000000000002E-2</v>
      </c>
      <c r="E105" s="160">
        <v>6.3700000000000007E-2</v>
      </c>
    </row>
    <row r="106" spans="1:5">
      <c r="A106" s="103" t="s">
        <v>650</v>
      </c>
      <c r="B106" s="160">
        <v>-1.18E-2</v>
      </c>
      <c r="C106" s="160">
        <v>-2.7300000000000001E-2</v>
      </c>
      <c r="D106" s="160">
        <v>-8.0999999999999996E-3</v>
      </c>
      <c r="E106" s="160">
        <v>-1.5699999999999999E-2</v>
      </c>
    </row>
    <row r="107" spans="1:5">
      <c r="A107" s="103" t="s">
        <v>651</v>
      </c>
      <c r="B107" s="160">
        <v>-7.0000000000000001E-3</v>
      </c>
      <c r="C107" s="160">
        <v>-6.7999999999999996E-3</v>
      </c>
      <c r="D107" s="160">
        <v>-3.7000000000000002E-3</v>
      </c>
      <c r="E107" s="160">
        <v>-6.6E-3</v>
      </c>
    </row>
    <row r="108" spans="1:5">
      <c r="A108" s="103" t="s">
        <v>652</v>
      </c>
      <c r="B108" s="160">
        <v>2.0000000000000001E-4</v>
      </c>
      <c r="C108" s="160">
        <v>-1E-4</v>
      </c>
      <c r="D108" s="160">
        <v>-1E-4</v>
      </c>
      <c r="E108" s="160">
        <v>1E-4</v>
      </c>
    </row>
    <row r="109" spans="1:5">
      <c r="A109" s="109" t="s">
        <v>653</v>
      </c>
      <c r="B109" s="67"/>
      <c r="C109" s="67"/>
      <c r="D109" s="67"/>
      <c r="E109" s="68"/>
    </row>
    <row r="110" spans="1:5">
      <c r="A110" s="103" t="s">
        <v>646</v>
      </c>
      <c r="B110" s="160">
        <v>4.5199999999999997E-2</v>
      </c>
      <c r="C110" s="160">
        <v>3.1600000000000003E-2</v>
      </c>
      <c r="D110" s="160">
        <v>4.4600000000000001E-2</v>
      </c>
      <c r="E110" s="160">
        <v>4.1500000000000002E-2</v>
      </c>
    </row>
    <row r="111" spans="1:5">
      <c r="A111" s="103" t="s">
        <v>654</v>
      </c>
      <c r="B111" s="160">
        <v>6.9999999999999999E-4</v>
      </c>
      <c r="C111" s="160">
        <v>2.0999999999999999E-3</v>
      </c>
      <c r="D111" s="160">
        <v>-3.0999999999999999E-3</v>
      </c>
      <c r="E111" s="160">
        <v>6.9999999999999999E-4</v>
      </c>
    </row>
    <row r="112" spans="1:5">
      <c r="A112" s="103" t="s">
        <v>655</v>
      </c>
      <c r="B112" s="160">
        <v>-3.4299999999999997E-2</v>
      </c>
      <c r="C112" s="160">
        <v>-3.5999999999999997E-2</v>
      </c>
      <c r="D112" s="160">
        <v>-2.0799999999999999E-2</v>
      </c>
      <c r="E112" s="160">
        <v>-3.3500000000000002E-2</v>
      </c>
    </row>
    <row r="113" spans="1:5">
      <c r="A113" s="103" t="s">
        <v>656</v>
      </c>
      <c r="B113" s="160">
        <v>0</v>
      </c>
      <c r="C113" s="160">
        <v>1E-4</v>
      </c>
      <c r="D113" s="160">
        <v>0</v>
      </c>
      <c r="E113" s="160">
        <v>0</v>
      </c>
    </row>
    <row r="114" spans="1:5">
      <c r="A114" s="103" t="s">
        <v>657</v>
      </c>
      <c r="B114" s="160">
        <v>0</v>
      </c>
      <c r="C114" s="160">
        <v>0</v>
      </c>
      <c r="D114" s="160">
        <v>0</v>
      </c>
      <c r="E114" s="160">
        <v>0</v>
      </c>
    </row>
    <row r="115" spans="1:5">
      <c r="A115" s="103" t="s">
        <v>658</v>
      </c>
      <c r="B115" s="160">
        <v>0</v>
      </c>
      <c r="C115" s="160">
        <v>0</v>
      </c>
      <c r="D115" s="160">
        <v>0</v>
      </c>
      <c r="E115" s="160">
        <v>0</v>
      </c>
    </row>
    <row r="116" spans="1:5">
      <c r="A116" s="72" t="s">
        <v>659</v>
      </c>
      <c r="B116" s="161">
        <v>1.1599999999999999E-2</v>
      </c>
      <c r="C116" s="161">
        <v>-2.2000000000000001E-3</v>
      </c>
      <c r="D116" s="161">
        <v>2.06E-2</v>
      </c>
      <c r="E116" s="161">
        <v>8.6999999999999994E-3</v>
      </c>
    </row>
    <row r="117" spans="1:5" ht="3.75" customHeight="1" thickBot="1">
      <c r="A117" s="191"/>
      <c r="B117" s="217"/>
      <c r="C117" s="217"/>
      <c r="D117" s="217"/>
      <c r="E117" s="217"/>
    </row>
    <row r="118" spans="1:5" ht="15.75" thickTop="1">
      <c r="A118" s="735" t="s">
        <v>660</v>
      </c>
      <c r="B118" s="735"/>
      <c r="C118" s="735"/>
      <c r="D118" s="735"/>
      <c r="E118" s="735"/>
    </row>
    <row r="119" spans="1:5">
      <c r="A119" s="730" t="s">
        <v>661</v>
      </c>
      <c r="B119" s="730"/>
      <c r="C119" s="730"/>
      <c r="D119" s="730"/>
      <c r="E119" s="730"/>
    </row>
    <row r="120" spans="1:5">
      <c r="A120" s="730" t="s">
        <v>662</v>
      </c>
      <c r="B120" s="730"/>
      <c r="C120" s="730"/>
      <c r="D120" s="730"/>
      <c r="E120" s="730"/>
    </row>
    <row r="121" spans="1:5">
      <c r="A121" s="730" t="s">
        <v>663</v>
      </c>
      <c r="B121" s="730"/>
      <c r="C121" s="730"/>
      <c r="D121" s="730"/>
      <c r="E121" s="730"/>
    </row>
    <row r="122" spans="1:5">
      <c r="A122" s="730" t="s">
        <v>664</v>
      </c>
      <c r="B122" s="730"/>
      <c r="C122" s="730"/>
      <c r="D122" s="730"/>
      <c r="E122" s="730"/>
    </row>
    <row r="123" spans="1:5" ht="30" customHeight="1">
      <c r="A123" s="732" t="s">
        <v>1113</v>
      </c>
      <c r="B123" s="732"/>
      <c r="C123" s="732"/>
      <c r="D123" s="732"/>
      <c r="E123" s="732"/>
    </row>
    <row r="124" spans="1:5">
      <c r="A124" s="730" t="s">
        <v>666</v>
      </c>
      <c r="B124" s="730"/>
      <c r="C124" s="730"/>
      <c r="D124" s="730"/>
      <c r="E124" s="730"/>
    </row>
    <row r="125" spans="1:5" ht="30" customHeight="1">
      <c r="A125" s="732" t="s">
        <v>1114</v>
      </c>
      <c r="B125" s="732"/>
      <c r="C125" s="732"/>
      <c r="D125" s="732"/>
      <c r="E125" s="732"/>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9" t="s">
        <v>477</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30" customHeight="1">
      <c r="A3" s="741" t="s">
        <v>547</v>
      </c>
      <c r="B3" s="741"/>
      <c r="C3" s="741"/>
      <c r="D3" s="741"/>
      <c r="E3" s="741"/>
      <c r="F3" s="741"/>
      <c r="G3" s="741"/>
      <c r="H3" s="741"/>
      <c r="I3" s="741"/>
      <c r="J3" s="741"/>
    </row>
    <row r="4" spans="1:10" ht="3.75" customHeight="1" thickBot="1">
      <c r="A4" s="47"/>
      <c r="B4" s="47"/>
      <c r="C4" s="47"/>
      <c r="D4" s="47"/>
      <c r="E4" s="47"/>
      <c r="F4" s="47"/>
      <c r="G4" s="47"/>
      <c r="H4" s="47"/>
      <c r="I4" s="47"/>
      <c r="J4" s="47"/>
    </row>
    <row r="5" spans="1:10" ht="19.5" thickTop="1" thickBot="1">
      <c r="A5" s="579"/>
      <c r="B5" s="645" t="s">
        <v>1416</v>
      </c>
      <c r="C5" s="771" t="s">
        <v>477</v>
      </c>
      <c r="D5" s="771"/>
      <c r="E5" s="771"/>
      <c r="F5" s="771"/>
      <c r="G5" s="771"/>
      <c r="H5" s="771"/>
      <c r="I5" s="771"/>
      <c r="J5" s="771"/>
    </row>
    <row r="6" spans="1:10" s="15" customFormat="1" ht="30" customHeight="1" thickTop="1" thickBot="1">
      <c r="A6" s="560"/>
      <c r="B6" s="394" t="s">
        <v>670</v>
      </c>
      <c r="C6" s="394" t="s">
        <v>671</v>
      </c>
      <c r="D6" s="394" t="s">
        <v>672</v>
      </c>
      <c r="E6" s="394" t="s">
        <v>673</v>
      </c>
      <c r="F6" s="394" t="s">
        <v>674</v>
      </c>
      <c r="G6" s="394" t="s">
        <v>675</v>
      </c>
      <c r="H6" s="394" t="s">
        <v>1572</v>
      </c>
      <c r="I6" s="394" t="s">
        <v>1433</v>
      </c>
      <c r="J6" s="394" t="s">
        <v>1573</v>
      </c>
    </row>
    <row r="7" spans="1:10" ht="15" customHeight="1" thickTop="1" thickBot="1">
      <c r="A7" s="396" t="s">
        <v>676</v>
      </c>
      <c r="B7" s="397">
        <v>4407838.8264600001</v>
      </c>
      <c r="C7" s="397">
        <v>4584646.9357000003</v>
      </c>
      <c r="D7" s="397">
        <v>3510170.1633699997</v>
      </c>
      <c r="E7" s="397">
        <v>3847091.32284</v>
      </c>
      <c r="F7" s="397">
        <v>3951563.7530999999</v>
      </c>
      <c r="G7" s="397">
        <v>3905410.7503299997</v>
      </c>
      <c r="H7" s="397">
        <v>3921527.0979800001</v>
      </c>
      <c r="I7" s="397">
        <v>3847177.5872300002</v>
      </c>
      <c r="J7" s="397">
        <v>3891487.2902800003</v>
      </c>
    </row>
    <row r="8" spans="1:10" s="16" customFormat="1" ht="15" customHeight="1" thickTop="1">
      <c r="A8" s="147" t="s">
        <v>193</v>
      </c>
      <c r="B8" s="114">
        <v>281769.33925999998</v>
      </c>
      <c r="C8" s="114">
        <v>330731.38819999999</v>
      </c>
      <c r="D8" s="114">
        <v>227646.42818000002</v>
      </c>
      <c r="E8" s="114">
        <v>244156.97907</v>
      </c>
      <c r="F8" s="114">
        <v>257465.64434</v>
      </c>
      <c r="G8" s="114">
        <v>227802.74453999999</v>
      </c>
      <c r="H8" s="114">
        <v>273126.17465</v>
      </c>
      <c r="I8" s="114">
        <v>261638.51071</v>
      </c>
      <c r="J8" s="114">
        <v>363662.75780999998</v>
      </c>
    </row>
    <row r="9" spans="1:10" s="16" customFormat="1" ht="15" customHeight="1">
      <c r="A9" s="147" t="s">
        <v>202</v>
      </c>
      <c r="B9" s="114">
        <v>647131.53206</v>
      </c>
      <c r="C9" s="114">
        <v>778902.58794000011</v>
      </c>
      <c r="D9" s="114">
        <v>766549.95730999997</v>
      </c>
      <c r="E9" s="114">
        <v>745357.54261999996</v>
      </c>
      <c r="F9" s="114">
        <v>476030.53049000003</v>
      </c>
      <c r="G9" s="114">
        <v>313226.30056</v>
      </c>
      <c r="H9" s="114">
        <v>438920.58280999999</v>
      </c>
      <c r="I9" s="114">
        <v>381413.99927999999</v>
      </c>
      <c r="J9" s="114">
        <v>392274.33980999998</v>
      </c>
    </row>
    <row r="10" spans="1:10" s="16" customFormat="1" ht="15" customHeight="1">
      <c r="A10" s="147" t="s">
        <v>211</v>
      </c>
      <c r="B10" s="114">
        <v>3091890.99027</v>
      </c>
      <c r="C10" s="114">
        <v>3238773.4474800001</v>
      </c>
      <c r="D10" s="114">
        <v>2382995.8239000002</v>
      </c>
      <c r="E10" s="114">
        <v>2620440.4886100003</v>
      </c>
      <c r="F10" s="114">
        <v>2768797.23489</v>
      </c>
      <c r="G10" s="114">
        <v>2831384.56366</v>
      </c>
      <c r="H10" s="114">
        <v>2819737.3882499998</v>
      </c>
      <c r="I10" s="114">
        <v>2817400.3032300002</v>
      </c>
      <c r="J10" s="114">
        <v>2742674.6296100002</v>
      </c>
    </row>
    <row r="11" spans="1:10" s="16" customFormat="1" ht="15" customHeight="1">
      <c r="A11" s="148" t="s">
        <v>677</v>
      </c>
      <c r="B11" s="114">
        <v>3182810.11106</v>
      </c>
      <c r="C11" s="114">
        <v>3330318.19661</v>
      </c>
      <c r="D11" s="114">
        <v>2447438.7730399999</v>
      </c>
      <c r="E11" s="114">
        <v>2671987.3874499998</v>
      </c>
      <c r="F11" s="114">
        <v>2820841.4120800002</v>
      </c>
      <c r="G11" s="114">
        <v>2891116.5057800002</v>
      </c>
      <c r="H11" s="114">
        <v>2836041.4754899996</v>
      </c>
      <c r="I11" s="114">
        <v>2788953.81097</v>
      </c>
      <c r="J11" s="114">
        <v>2679612.9336000001</v>
      </c>
    </row>
    <row r="12" spans="1:10" s="16" customFormat="1" ht="15" customHeight="1">
      <c r="A12" s="148" t="s">
        <v>678</v>
      </c>
      <c r="B12" s="114">
        <v>3166857.7422600002</v>
      </c>
      <c r="C12" s="114">
        <v>3312899.3948000004</v>
      </c>
      <c r="D12" s="114">
        <v>2427991.5934499996</v>
      </c>
      <c r="E12" s="114">
        <v>2650700.2073300001</v>
      </c>
      <c r="F12" s="114">
        <v>2788730.0140200001</v>
      </c>
      <c r="G12" s="114">
        <v>2864946.2845100001</v>
      </c>
      <c r="H12" s="114">
        <v>2803040.3527800003</v>
      </c>
      <c r="I12" s="114">
        <v>2702967.6057800003</v>
      </c>
      <c r="J12" s="114">
        <v>2260913.0578999999</v>
      </c>
    </row>
    <row r="13" spans="1:10" s="16" customFormat="1" ht="15" customHeight="1">
      <c r="A13" s="148" t="s">
        <v>679</v>
      </c>
      <c r="B13" s="114">
        <v>15952.3688</v>
      </c>
      <c r="C13" s="114">
        <v>17418.801809999997</v>
      </c>
      <c r="D13" s="114">
        <v>19447.17959</v>
      </c>
      <c r="E13" s="114">
        <v>21287.180120000001</v>
      </c>
      <c r="F13" s="114">
        <v>32111.39806</v>
      </c>
      <c r="G13" s="114">
        <v>26170.221269999998</v>
      </c>
      <c r="H13" s="114">
        <v>33001.122710000003</v>
      </c>
      <c r="I13" s="114">
        <v>85986.205189999993</v>
      </c>
      <c r="J13" s="114">
        <v>418699.87569999998</v>
      </c>
    </row>
    <row r="14" spans="1:10" s="16" customFormat="1" ht="15" customHeight="1">
      <c r="A14" s="148" t="s">
        <v>680</v>
      </c>
      <c r="B14" s="114">
        <v>13515.591619999999</v>
      </c>
      <c r="C14" s="114">
        <v>9499.6850599999998</v>
      </c>
      <c r="D14" s="114">
        <v>10758.39179</v>
      </c>
      <c r="E14" s="114">
        <v>21538.603520000001</v>
      </c>
      <c r="F14" s="114">
        <v>17746.28226</v>
      </c>
      <c r="G14" s="114">
        <v>14294.772710000001</v>
      </c>
      <c r="H14" s="114">
        <v>1500.4628700000001</v>
      </c>
      <c r="I14" s="114">
        <v>0</v>
      </c>
      <c r="J14" s="114">
        <v>1553.6187</v>
      </c>
    </row>
    <row r="15" spans="1:10" s="16" customFormat="1" ht="15" customHeight="1">
      <c r="A15" s="148" t="s">
        <v>681</v>
      </c>
      <c r="B15" s="114">
        <v>13412.505580000001</v>
      </c>
      <c r="C15" s="114">
        <v>9467.0943399999996</v>
      </c>
      <c r="D15" s="114">
        <v>10726.133179999999</v>
      </c>
      <c r="E15" s="114">
        <v>20218.612779999999</v>
      </c>
      <c r="F15" s="114">
        <v>17705.563149999998</v>
      </c>
      <c r="G15" s="114">
        <v>14255.939759999999</v>
      </c>
      <c r="H15" s="114">
        <v>461.19889000000001</v>
      </c>
      <c r="I15" s="114">
        <v>0</v>
      </c>
      <c r="J15" s="114">
        <v>1240.87444</v>
      </c>
    </row>
    <row r="16" spans="1:10" s="16" customFormat="1" ht="15" customHeight="1">
      <c r="A16" s="148" t="s">
        <v>682</v>
      </c>
      <c r="B16" s="114">
        <v>103.08604</v>
      </c>
      <c r="C16" s="114">
        <v>32.590720000000005</v>
      </c>
      <c r="D16" s="114">
        <v>32.258609999999997</v>
      </c>
      <c r="E16" s="114">
        <v>1319.99074</v>
      </c>
      <c r="F16" s="114">
        <v>40.719110000000001</v>
      </c>
      <c r="G16" s="114">
        <v>38.832949999999997</v>
      </c>
      <c r="H16" s="114">
        <v>1039.2639799999999</v>
      </c>
      <c r="I16" s="114">
        <v>0</v>
      </c>
      <c r="J16" s="114">
        <v>312.74426</v>
      </c>
    </row>
    <row r="17" spans="1:10" s="16" customFormat="1" ht="15" customHeight="1">
      <c r="A17" s="148" t="s">
        <v>683</v>
      </c>
      <c r="B17" s="114">
        <v>50474.872790000001</v>
      </c>
      <c r="C17" s="114">
        <v>53402.04552</v>
      </c>
      <c r="D17" s="114">
        <v>24188.09604</v>
      </c>
      <c r="E17" s="114">
        <v>41541.632990000006</v>
      </c>
      <c r="F17" s="114">
        <v>47522.820530000005</v>
      </c>
      <c r="G17" s="114">
        <v>52478.472200000004</v>
      </c>
      <c r="H17" s="114">
        <v>60527.025399999999</v>
      </c>
      <c r="I17" s="114">
        <v>56650.233420000004</v>
      </c>
      <c r="J17" s="114">
        <v>49600.32172</v>
      </c>
    </row>
    <row r="18" spans="1:10" s="16" customFormat="1" ht="15" customHeight="1">
      <c r="A18" s="148" t="s">
        <v>684</v>
      </c>
      <c r="B18" s="114">
        <v>44429.60194</v>
      </c>
      <c r="C18" s="114">
        <v>47665.697970000001</v>
      </c>
      <c r="D18" s="114">
        <v>23717.780289999999</v>
      </c>
      <c r="E18" s="114">
        <v>41501.274520000006</v>
      </c>
      <c r="F18" s="114">
        <v>46154.891790000001</v>
      </c>
      <c r="G18" s="114">
        <v>51215.253509999995</v>
      </c>
      <c r="H18" s="114">
        <v>59267.943639999998</v>
      </c>
      <c r="I18" s="114">
        <v>54353.044070000004</v>
      </c>
      <c r="J18" s="114">
        <v>47278.869340000005</v>
      </c>
    </row>
    <row r="19" spans="1:10" s="16" customFormat="1" ht="15" customHeight="1">
      <c r="A19" s="148" t="s">
        <v>685</v>
      </c>
      <c r="B19" s="114">
        <v>6045.2708499999999</v>
      </c>
      <c r="C19" s="114">
        <v>5736.3475499999995</v>
      </c>
      <c r="D19" s="114">
        <v>470.31574999999998</v>
      </c>
      <c r="E19" s="114">
        <v>40.358470000000004</v>
      </c>
      <c r="F19" s="114">
        <v>1367.9287400000001</v>
      </c>
      <c r="G19" s="114">
        <v>1263.2186899999999</v>
      </c>
      <c r="H19" s="114">
        <v>1259.08176</v>
      </c>
      <c r="I19" s="114">
        <v>2297.1893500000001</v>
      </c>
      <c r="J19" s="114">
        <v>2321.4523799999997</v>
      </c>
    </row>
    <row r="20" spans="1:10" s="16" customFormat="1" ht="15" customHeight="1">
      <c r="A20" s="148" t="s">
        <v>224</v>
      </c>
      <c r="B20" s="114">
        <v>11920.365169999999</v>
      </c>
      <c r="C20" s="114">
        <v>11782.86975</v>
      </c>
      <c r="D20" s="114">
        <v>8623.2709600000017</v>
      </c>
      <c r="E20" s="114">
        <v>9863.3410000000003</v>
      </c>
      <c r="F20" s="114">
        <v>10236.6651</v>
      </c>
      <c r="G20" s="114">
        <v>11001.6661</v>
      </c>
      <c r="H20" s="114">
        <v>62541.66807</v>
      </c>
      <c r="I20" s="114">
        <v>114978.34331</v>
      </c>
      <c r="J20" s="114">
        <v>151520.66953000001</v>
      </c>
    </row>
    <row r="21" spans="1:10" s="16" customFormat="1" ht="15" customHeight="1">
      <c r="A21" s="148" t="s">
        <v>686</v>
      </c>
      <c r="B21" s="114">
        <v>-166829.95037000001</v>
      </c>
      <c r="C21" s="114">
        <v>-166229.34946</v>
      </c>
      <c r="D21" s="114">
        <v>-108012.70793</v>
      </c>
      <c r="E21" s="114">
        <v>-124490.47635</v>
      </c>
      <c r="F21" s="114">
        <v>-127549.94508</v>
      </c>
      <c r="G21" s="114">
        <v>-137506.85313</v>
      </c>
      <c r="H21" s="114">
        <v>-140873.24358000001</v>
      </c>
      <c r="I21" s="114">
        <v>-143182.08447</v>
      </c>
      <c r="J21" s="114">
        <v>-139612.91394</v>
      </c>
    </row>
    <row r="22" spans="1:10" s="16" customFormat="1" ht="15" customHeight="1">
      <c r="A22" s="147" t="s">
        <v>237</v>
      </c>
      <c r="B22" s="114">
        <v>9039.1144899999999</v>
      </c>
      <c r="C22" s="114">
        <v>11858.053810000001</v>
      </c>
      <c r="D22" s="114">
        <v>4466.4076699999996</v>
      </c>
      <c r="E22" s="114">
        <v>5811.9998399999995</v>
      </c>
      <c r="F22" s="114">
        <v>7564.6427300000005</v>
      </c>
      <c r="G22" s="114">
        <v>6784.8854099999999</v>
      </c>
      <c r="H22" s="114">
        <v>7051.22469</v>
      </c>
      <c r="I22" s="114">
        <v>9532.167449999999</v>
      </c>
      <c r="J22" s="114">
        <v>11750.57243</v>
      </c>
    </row>
    <row r="23" spans="1:10" s="16" customFormat="1" ht="15" customHeight="1">
      <c r="A23" s="147" t="s">
        <v>243</v>
      </c>
      <c r="B23" s="114">
        <v>312.89001000000002</v>
      </c>
      <c r="C23" s="114">
        <v>577.74613999999997</v>
      </c>
      <c r="D23" s="114">
        <v>1096.7559799999999</v>
      </c>
      <c r="E23" s="114">
        <v>872.51013999999998</v>
      </c>
      <c r="F23" s="114">
        <v>1063.14229</v>
      </c>
      <c r="G23" s="114">
        <v>1454.6790800000001</v>
      </c>
      <c r="H23" s="114">
        <v>1200.6259399999999</v>
      </c>
      <c r="I23" s="114">
        <v>919.55763000000002</v>
      </c>
      <c r="J23" s="114">
        <v>1257.3786599999999</v>
      </c>
    </row>
    <row r="24" spans="1:10" s="16" customFormat="1" ht="15" customHeight="1">
      <c r="A24" s="147" t="s">
        <v>687</v>
      </c>
      <c r="B24" s="114">
        <v>312315.72617000004</v>
      </c>
      <c r="C24" s="114">
        <v>160911.06766999999</v>
      </c>
      <c r="D24" s="114">
        <v>79593.683150000012</v>
      </c>
      <c r="E24" s="114">
        <v>181488.90885000001</v>
      </c>
      <c r="F24" s="114">
        <v>392308.54635000002</v>
      </c>
      <c r="G24" s="114">
        <v>475059.98824000004</v>
      </c>
      <c r="H24" s="114">
        <v>333619.60253999999</v>
      </c>
      <c r="I24" s="114">
        <v>327149.83173999999</v>
      </c>
      <c r="J24" s="114">
        <v>332748.01954000001</v>
      </c>
    </row>
    <row r="25" spans="1:10" s="16" customFormat="1" ht="15" customHeight="1">
      <c r="A25" s="147" t="s">
        <v>254</v>
      </c>
      <c r="B25" s="114">
        <v>61687.769639999999</v>
      </c>
      <c r="C25" s="114">
        <v>59447.905509999997</v>
      </c>
      <c r="D25" s="114">
        <v>45582.823079999995</v>
      </c>
      <c r="E25" s="114">
        <v>45898.478259999996</v>
      </c>
      <c r="F25" s="114">
        <v>44651.986950000006</v>
      </c>
      <c r="G25" s="114">
        <v>45489.169809999999</v>
      </c>
      <c r="H25" s="114">
        <v>44120.656409999996</v>
      </c>
      <c r="I25" s="114">
        <v>45148.48689</v>
      </c>
      <c r="J25" s="114">
        <v>43635.461149999996</v>
      </c>
    </row>
    <row r="26" spans="1:10" s="16" customFormat="1" ht="15" customHeight="1">
      <c r="A26" s="147" t="s">
        <v>688</v>
      </c>
      <c r="B26" s="114">
        <v>3691.4645599999999</v>
      </c>
      <c r="C26" s="114">
        <v>3444.7389500000004</v>
      </c>
      <c r="D26" s="114">
        <v>2238.2841000000003</v>
      </c>
      <c r="E26" s="114">
        <v>3064.41545</v>
      </c>
      <c r="F26" s="114">
        <v>3682.0250599999999</v>
      </c>
      <c r="G26" s="114">
        <v>4208.41903</v>
      </c>
      <c r="H26" s="114">
        <v>3750.8426899999999</v>
      </c>
      <c r="I26" s="114">
        <v>3974.7302999999997</v>
      </c>
      <c r="J26" s="114">
        <v>3484.1312699999999</v>
      </c>
    </row>
    <row r="27" spans="1:10" s="17" customFormat="1" ht="15" customHeight="1" thickBot="1">
      <c r="A27" s="147" t="s">
        <v>270</v>
      </c>
      <c r="B27" s="114">
        <v>0</v>
      </c>
      <c r="C27" s="114">
        <v>0</v>
      </c>
      <c r="D27" s="114">
        <v>0</v>
      </c>
      <c r="E27" s="114">
        <v>0</v>
      </c>
      <c r="F27" s="114">
        <v>0</v>
      </c>
      <c r="G27" s="114">
        <v>0</v>
      </c>
      <c r="H27" s="114">
        <v>0</v>
      </c>
      <c r="I27" s="114">
        <v>0</v>
      </c>
      <c r="J27" s="114">
        <v>0</v>
      </c>
    </row>
    <row r="28" spans="1:10" ht="15" customHeight="1" thickTop="1" thickBot="1">
      <c r="A28" s="396" t="s">
        <v>689</v>
      </c>
      <c r="B28" s="397">
        <v>3510461.7504400001</v>
      </c>
      <c r="C28" s="397">
        <v>3598285.2859</v>
      </c>
      <c r="D28" s="397">
        <v>2688590.04354</v>
      </c>
      <c r="E28" s="397">
        <v>2948026.8595599998</v>
      </c>
      <c r="F28" s="397">
        <v>3038957.47077</v>
      </c>
      <c r="G28" s="397">
        <v>2972449.90607</v>
      </c>
      <c r="H28" s="397">
        <v>2963583.0885000001</v>
      </c>
      <c r="I28" s="397">
        <v>2867607.2281999998</v>
      </c>
      <c r="J28" s="397">
        <v>2906135.97132</v>
      </c>
    </row>
    <row r="29" spans="1:10" s="16" customFormat="1" ht="15" customHeight="1" thickTop="1">
      <c r="A29" s="147" t="s">
        <v>690</v>
      </c>
      <c r="B29" s="114">
        <v>3216267.5471999999</v>
      </c>
      <c r="C29" s="114">
        <v>3336038.7406599997</v>
      </c>
      <c r="D29" s="114">
        <v>2516669.4650500002</v>
      </c>
      <c r="E29" s="114">
        <v>2726255.65747</v>
      </c>
      <c r="F29" s="114">
        <v>2739078.8734200001</v>
      </c>
      <c r="G29" s="114">
        <v>2542863.83072</v>
      </c>
      <c r="H29" s="114">
        <v>2525215.76296</v>
      </c>
      <c r="I29" s="114">
        <v>2432865.85512</v>
      </c>
      <c r="J29" s="114">
        <v>2445967.06439</v>
      </c>
    </row>
    <row r="30" spans="1:10" s="16" customFormat="1" ht="15" customHeight="1">
      <c r="A30" s="148" t="s">
        <v>691</v>
      </c>
      <c r="B30" s="114">
        <v>900.51956999999993</v>
      </c>
      <c r="C30" s="114">
        <v>850.94278000000008</v>
      </c>
      <c r="D30" s="114">
        <v>139.46078</v>
      </c>
      <c r="E30" s="114">
        <v>139.46078</v>
      </c>
      <c r="F30" s="114">
        <v>171.22353000000001</v>
      </c>
      <c r="G30" s="114">
        <v>144.37359000000001</v>
      </c>
      <c r="H30" s="114">
        <v>247.44420000000002</v>
      </c>
      <c r="I30" s="114">
        <v>317.72606999999999</v>
      </c>
      <c r="J30" s="114">
        <v>247.89620000000002</v>
      </c>
    </row>
    <row r="31" spans="1:10" s="16" customFormat="1" ht="15" customHeight="1">
      <c r="A31" s="148" t="s">
        <v>692</v>
      </c>
      <c r="B31" s="114">
        <v>2291796.0401500002</v>
      </c>
      <c r="C31" s="114">
        <v>2412947.0002199998</v>
      </c>
      <c r="D31" s="114">
        <v>1973721.61234</v>
      </c>
      <c r="E31" s="114">
        <v>2122651.1604599999</v>
      </c>
      <c r="F31" s="114">
        <v>2129163.8757000002</v>
      </c>
      <c r="G31" s="114">
        <v>1975741.0943699998</v>
      </c>
      <c r="H31" s="114">
        <v>1966577.8272599999</v>
      </c>
      <c r="I31" s="114">
        <v>1875383.7936800001</v>
      </c>
      <c r="J31" s="114">
        <v>1888951.8887999998</v>
      </c>
    </row>
    <row r="32" spans="1:10" s="16" customFormat="1" ht="15" customHeight="1">
      <c r="A32" s="148" t="s">
        <v>693</v>
      </c>
      <c r="B32" s="114">
        <v>878227.15091999993</v>
      </c>
      <c r="C32" s="114">
        <v>875552.30346000008</v>
      </c>
      <c r="D32" s="114">
        <v>511574.42612999998</v>
      </c>
      <c r="E32" s="114">
        <v>572213.08679999993</v>
      </c>
      <c r="F32" s="114">
        <v>576870.81750999996</v>
      </c>
      <c r="G32" s="114">
        <v>521009.68982999999</v>
      </c>
      <c r="H32" s="114">
        <v>513682.99349999998</v>
      </c>
      <c r="I32" s="114">
        <v>511920.76851999998</v>
      </c>
      <c r="J32" s="114">
        <v>509977.05793000001</v>
      </c>
    </row>
    <row r="33" spans="1:10" s="16" customFormat="1" ht="15" customHeight="1">
      <c r="A33" s="148" t="s">
        <v>694</v>
      </c>
      <c r="B33" s="114">
        <v>34452.715979999994</v>
      </c>
      <c r="C33" s="114">
        <v>34669.983759999996</v>
      </c>
      <c r="D33" s="114">
        <v>24435.987149999997</v>
      </c>
      <c r="E33" s="114">
        <v>23437.670899999997</v>
      </c>
      <c r="F33" s="114">
        <v>24489.300139999999</v>
      </c>
      <c r="G33" s="114">
        <v>38068.932079999999</v>
      </c>
      <c r="H33" s="114">
        <v>37606.388140000003</v>
      </c>
      <c r="I33" s="114">
        <v>38062.032719999996</v>
      </c>
      <c r="J33" s="114">
        <v>39202.077539999998</v>
      </c>
    </row>
    <row r="34" spans="1:10" s="16" customFormat="1" ht="15" customHeight="1">
      <c r="A34" s="148" t="s">
        <v>695</v>
      </c>
      <c r="B34" s="114">
        <v>0</v>
      </c>
      <c r="C34" s="114">
        <v>0</v>
      </c>
      <c r="D34" s="114">
        <v>0</v>
      </c>
      <c r="E34" s="114">
        <v>0</v>
      </c>
      <c r="F34" s="114">
        <v>0</v>
      </c>
      <c r="G34" s="114">
        <v>0</v>
      </c>
      <c r="H34" s="114">
        <v>0</v>
      </c>
      <c r="I34" s="114">
        <v>0</v>
      </c>
      <c r="J34" s="114">
        <v>0</v>
      </c>
    </row>
    <row r="35" spans="1:10" s="16" customFormat="1" ht="15" customHeight="1">
      <c r="A35" s="148" t="s">
        <v>696</v>
      </c>
      <c r="B35" s="114">
        <v>10891.120580000001</v>
      </c>
      <c r="C35" s="114">
        <v>12018.51044</v>
      </c>
      <c r="D35" s="114">
        <v>6797.97865</v>
      </c>
      <c r="E35" s="114">
        <v>7814.2785300000005</v>
      </c>
      <c r="F35" s="114">
        <v>8383.6565399999999</v>
      </c>
      <c r="G35" s="114">
        <v>7899.7408499999992</v>
      </c>
      <c r="H35" s="114">
        <v>7101.1098600000005</v>
      </c>
      <c r="I35" s="114">
        <v>7181.53413</v>
      </c>
      <c r="J35" s="114">
        <v>7588.1439199999995</v>
      </c>
    </row>
    <row r="36" spans="1:10" s="16" customFormat="1" ht="15" customHeight="1">
      <c r="A36" s="147" t="s">
        <v>697</v>
      </c>
      <c r="B36" s="114">
        <v>1832.41977</v>
      </c>
      <c r="C36" s="114">
        <v>3648.6875800000003</v>
      </c>
      <c r="D36" s="114">
        <v>38.835239999999999</v>
      </c>
      <c r="E36" s="114">
        <v>447.71359000000001</v>
      </c>
      <c r="F36" s="114">
        <v>370.83949000000001</v>
      </c>
      <c r="G36" s="114">
        <v>408.43096999999995</v>
      </c>
      <c r="H36" s="114">
        <v>885.75245999999993</v>
      </c>
      <c r="I36" s="114">
        <v>341.45976000000002</v>
      </c>
      <c r="J36" s="114">
        <v>368.86639000000002</v>
      </c>
    </row>
    <row r="37" spans="1:10" s="16" customFormat="1" ht="15" customHeight="1">
      <c r="A37" s="147" t="s">
        <v>698</v>
      </c>
      <c r="B37" s="114">
        <v>113758.67712000001</v>
      </c>
      <c r="C37" s="114">
        <v>116012.5077</v>
      </c>
      <c r="D37" s="114">
        <v>57869.421329999997</v>
      </c>
      <c r="E37" s="114">
        <v>105132.98883</v>
      </c>
      <c r="F37" s="114">
        <v>172076.05137999999</v>
      </c>
      <c r="G37" s="114">
        <v>284979.44379000005</v>
      </c>
      <c r="H37" s="114">
        <v>288402.66425999999</v>
      </c>
      <c r="I37" s="114">
        <v>283893.70530999999</v>
      </c>
      <c r="J37" s="114">
        <v>303552.34572000004</v>
      </c>
    </row>
    <row r="38" spans="1:10" s="16" customFormat="1" ht="15" customHeight="1">
      <c r="A38" s="147" t="s">
        <v>699</v>
      </c>
      <c r="B38" s="114">
        <v>60659.345439999997</v>
      </c>
      <c r="C38" s="114">
        <v>60640.191719999995</v>
      </c>
      <c r="D38" s="114">
        <v>38547.096850000002</v>
      </c>
      <c r="E38" s="114">
        <v>43696.182609999996</v>
      </c>
      <c r="F38" s="114">
        <v>53217.761060000004</v>
      </c>
      <c r="G38" s="114">
        <v>68390.527799999996</v>
      </c>
      <c r="H38" s="114">
        <v>73546.357300000003</v>
      </c>
      <c r="I38" s="114">
        <v>75227.528160000002</v>
      </c>
      <c r="J38" s="114">
        <v>81970.201000000001</v>
      </c>
    </row>
    <row r="39" spans="1:10" s="16" customFormat="1" ht="15" customHeight="1">
      <c r="A39" s="147" t="s">
        <v>308</v>
      </c>
      <c r="B39" s="114">
        <v>117943.76091</v>
      </c>
      <c r="C39" s="114">
        <v>81945.15823999999</v>
      </c>
      <c r="D39" s="114">
        <v>75465.225069999986</v>
      </c>
      <c r="E39" s="114">
        <v>72494.317060000001</v>
      </c>
      <c r="F39" s="114">
        <v>74213.945420000004</v>
      </c>
      <c r="G39" s="114">
        <v>74450.496249999997</v>
      </c>
      <c r="H39" s="114">
        <v>74367.121200000009</v>
      </c>
      <c r="I39" s="114">
        <v>74276.247220000005</v>
      </c>
      <c r="J39" s="114">
        <v>74006.120450000002</v>
      </c>
    </row>
    <row r="40" spans="1:10" s="16" customFormat="1" ht="15" customHeight="1">
      <c r="A40" s="147" t="s">
        <v>314</v>
      </c>
      <c r="B40" s="114">
        <v>0</v>
      </c>
      <c r="C40" s="114">
        <v>0</v>
      </c>
      <c r="D40" s="114">
        <v>0</v>
      </c>
      <c r="E40" s="114">
        <v>0</v>
      </c>
      <c r="F40" s="114">
        <v>0</v>
      </c>
      <c r="G40" s="114">
        <v>0</v>
      </c>
      <c r="H40" s="114">
        <v>0</v>
      </c>
      <c r="I40" s="114">
        <v>0</v>
      </c>
      <c r="J40" s="114">
        <v>0</v>
      </c>
    </row>
    <row r="41" spans="1:10" s="16" customFormat="1" ht="15" customHeight="1">
      <c r="A41" s="147" t="s">
        <v>700</v>
      </c>
      <c r="B41" s="114">
        <v>0</v>
      </c>
      <c r="C41" s="114">
        <v>0</v>
      </c>
      <c r="D41" s="114">
        <v>0</v>
      </c>
      <c r="E41" s="114">
        <v>0</v>
      </c>
      <c r="F41" s="114">
        <v>0</v>
      </c>
      <c r="G41" s="114">
        <v>0</v>
      </c>
      <c r="H41" s="114">
        <v>0</v>
      </c>
      <c r="I41" s="114">
        <v>0</v>
      </c>
      <c r="J41" s="114">
        <v>0</v>
      </c>
    </row>
    <row r="42" spans="1:10" s="17" customFormat="1" ht="15" customHeight="1" thickBot="1">
      <c r="A42" s="147" t="s">
        <v>489</v>
      </c>
      <c r="B42" s="114">
        <v>0</v>
      </c>
      <c r="C42" s="114">
        <v>0</v>
      </c>
      <c r="D42" s="114">
        <v>0</v>
      </c>
      <c r="E42" s="114">
        <v>0</v>
      </c>
      <c r="F42" s="114">
        <v>0</v>
      </c>
      <c r="G42" s="114">
        <v>1357.1765399999999</v>
      </c>
      <c r="H42" s="114">
        <v>1165.4303200000002</v>
      </c>
      <c r="I42" s="114">
        <v>1002.43263</v>
      </c>
      <c r="J42" s="114">
        <v>271.37337000000002</v>
      </c>
    </row>
    <row r="43" spans="1:10" ht="15" customHeight="1" thickTop="1" thickBot="1">
      <c r="A43" s="396" t="s">
        <v>701</v>
      </c>
      <c r="B43" s="397">
        <v>897377.07637999998</v>
      </c>
      <c r="C43" s="397">
        <v>986361.64978999994</v>
      </c>
      <c r="D43" s="397">
        <v>821580.1198300001</v>
      </c>
      <c r="E43" s="397">
        <v>899064.4633200001</v>
      </c>
      <c r="F43" s="397">
        <v>912606.28284</v>
      </c>
      <c r="G43" s="397">
        <v>932960.84475000005</v>
      </c>
      <c r="H43" s="397">
        <v>957944.00996000005</v>
      </c>
      <c r="I43" s="397">
        <v>979570.35950999998</v>
      </c>
      <c r="J43" s="397">
        <v>985351.31945000007</v>
      </c>
    </row>
    <row r="44" spans="1:10" s="16" customFormat="1" ht="15" customHeight="1" thickTop="1">
      <c r="A44" s="147" t="s">
        <v>329</v>
      </c>
      <c r="B44" s="114">
        <v>2901.2880299999997</v>
      </c>
      <c r="C44" s="114">
        <v>637355.00075999997</v>
      </c>
      <c r="D44" s="114">
        <v>517143.20075999998</v>
      </c>
      <c r="E44" s="114">
        <v>553359</v>
      </c>
      <c r="F44" s="114">
        <v>553432.5</v>
      </c>
      <c r="G44" s="114">
        <v>553432.5</v>
      </c>
      <c r="H44" s="114">
        <v>553432.5</v>
      </c>
      <c r="I44" s="114">
        <v>553432.5</v>
      </c>
      <c r="J44" s="114">
        <v>553432.5</v>
      </c>
    </row>
    <row r="45" spans="1:10" s="16" customFormat="1" ht="15" customHeight="1">
      <c r="A45" s="147" t="s">
        <v>333</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row>
    <row r="46" spans="1:10" s="16" customFormat="1" ht="15" customHeight="1">
      <c r="A46" s="147" t="s">
        <v>337</v>
      </c>
      <c r="B46" s="114">
        <v>0</v>
      </c>
      <c r="C46" s="114">
        <v>0</v>
      </c>
      <c r="D46" s="114">
        <v>0</v>
      </c>
      <c r="E46" s="114">
        <v>0</v>
      </c>
      <c r="F46" s="114">
        <v>0</v>
      </c>
      <c r="G46" s="114">
        <v>0</v>
      </c>
      <c r="H46" s="114">
        <v>0</v>
      </c>
      <c r="I46" s="114">
        <v>0</v>
      </c>
      <c r="J46" s="114">
        <v>0</v>
      </c>
    </row>
    <row r="47" spans="1:10" s="16" customFormat="1" ht="15" customHeight="1">
      <c r="A47" s="147" t="s">
        <v>702</v>
      </c>
      <c r="B47" s="114">
        <v>813961.72276000003</v>
      </c>
      <c r="C47" s="114">
        <v>305230.69393000001</v>
      </c>
      <c r="D47" s="114">
        <v>275283.11742999998</v>
      </c>
      <c r="E47" s="114">
        <v>317688.37088</v>
      </c>
      <c r="F47" s="114">
        <v>330254.11550999997</v>
      </c>
      <c r="G47" s="114">
        <v>346793.90307999996</v>
      </c>
      <c r="H47" s="114">
        <v>346793.90307999996</v>
      </c>
      <c r="I47" s="114">
        <v>349382.17431000003</v>
      </c>
      <c r="J47" s="114">
        <v>356463.94243</v>
      </c>
    </row>
    <row r="48" spans="1:10" s="16" customFormat="1" ht="15" customHeight="1">
      <c r="A48" s="147" t="s">
        <v>343</v>
      </c>
      <c r="B48" s="114">
        <v>42789.301490000005</v>
      </c>
      <c r="C48" s="114">
        <v>43771.215779999999</v>
      </c>
      <c r="D48" s="114">
        <v>29149.062320000001</v>
      </c>
      <c r="E48" s="114">
        <v>28012.35312</v>
      </c>
      <c r="F48" s="114">
        <v>28914.928010000003</v>
      </c>
      <c r="G48" s="114">
        <v>32729.702350000003</v>
      </c>
      <c r="H48" s="114">
        <v>57712.867559999999</v>
      </c>
      <c r="I48" s="114">
        <v>76750.945879999999</v>
      </c>
      <c r="J48" s="114">
        <v>75450.137700000007</v>
      </c>
    </row>
    <row r="49" spans="1:10" s="16" customFormat="1" ht="15" customHeight="1">
      <c r="A49" s="148" t="s">
        <v>703</v>
      </c>
      <c r="B49" s="114">
        <v>-93.748999999999995</v>
      </c>
      <c r="C49" s="114">
        <v>901.04657999999995</v>
      </c>
      <c r="D49" s="114">
        <v>-161.31825000000001</v>
      </c>
      <c r="E49" s="114">
        <v>-592.66138000000001</v>
      </c>
      <c r="F49" s="114">
        <v>0</v>
      </c>
      <c r="G49" s="114">
        <v>0</v>
      </c>
      <c r="H49" s="114">
        <v>32729.702350000003</v>
      </c>
      <c r="I49" s="114">
        <v>30141.431120000001</v>
      </c>
      <c r="J49" s="114">
        <v>55808.381540000002</v>
      </c>
    </row>
    <row r="50" spans="1:10" s="17" customFormat="1" ht="15" customHeight="1" thickBot="1">
      <c r="A50" s="148" t="s">
        <v>704</v>
      </c>
      <c r="B50" s="114">
        <v>42883.050490000001</v>
      </c>
      <c r="C50" s="114">
        <v>42870.169200000004</v>
      </c>
      <c r="D50" s="114">
        <v>29310.380570000001</v>
      </c>
      <c r="E50" s="114">
        <v>28605.014500000001</v>
      </c>
      <c r="F50" s="114">
        <v>28914.928010000003</v>
      </c>
      <c r="G50" s="114">
        <v>32729.702350000003</v>
      </c>
      <c r="H50" s="114">
        <v>24983.165209999999</v>
      </c>
      <c r="I50" s="114">
        <v>46609.514759999998</v>
      </c>
      <c r="J50" s="114">
        <v>19641.756160000001</v>
      </c>
    </row>
    <row r="51" spans="1:10" ht="15" customHeight="1" thickTop="1" thickBot="1">
      <c r="A51" s="396" t="s">
        <v>705</v>
      </c>
      <c r="B51" s="397">
        <v>4407838.8268200001</v>
      </c>
      <c r="C51" s="397">
        <v>4584646.9356899997</v>
      </c>
      <c r="D51" s="397">
        <v>3510170.1633699997</v>
      </c>
      <c r="E51" s="397">
        <v>3847091.3228800003</v>
      </c>
      <c r="F51" s="397">
        <v>3951563.75361</v>
      </c>
      <c r="G51" s="397">
        <v>3905410.7508200002</v>
      </c>
      <c r="H51" s="397">
        <v>3921527.09846</v>
      </c>
      <c r="I51" s="397">
        <v>3847177.5877100001</v>
      </c>
      <c r="J51" s="397">
        <v>3891487.2907699998</v>
      </c>
    </row>
    <row r="52" spans="1:10" s="16" customFormat="1" ht="15" customHeight="1" thickTop="1">
      <c r="A52" s="113" t="s">
        <v>706</v>
      </c>
      <c r="B52" s="114">
        <v>14973.20441</v>
      </c>
      <c r="C52" s="114">
        <v>10001.87084</v>
      </c>
      <c r="D52" s="114">
        <v>2994.1173199999998</v>
      </c>
      <c r="E52" s="114">
        <v>4149.4416899999997</v>
      </c>
      <c r="F52" s="114">
        <v>3406.1938799999998</v>
      </c>
      <c r="G52" s="114">
        <v>2259.9529700000003</v>
      </c>
      <c r="H52" s="114">
        <v>2063.6859099999997</v>
      </c>
      <c r="I52" s="114">
        <v>2328.8197200000004</v>
      </c>
      <c r="J52" s="114">
        <v>2492.5905899999998</v>
      </c>
    </row>
    <row r="53" spans="1:10" s="17" customFormat="1" ht="15" customHeight="1">
      <c r="A53" s="148" t="s">
        <v>707</v>
      </c>
      <c r="B53" s="114">
        <v>0</v>
      </c>
      <c r="C53" s="114">
        <v>0</v>
      </c>
      <c r="D53" s="114">
        <v>0</v>
      </c>
      <c r="E53" s="114">
        <v>0</v>
      </c>
      <c r="F53" s="114">
        <v>0</v>
      </c>
      <c r="G53" s="114">
        <v>0</v>
      </c>
      <c r="H53" s="114">
        <v>0</v>
      </c>
      <c r="I53" s="114">
        <v>0</v>
      </c>
      <c r="J53" s="114">
        <v>0</v>
      </c>
    </row>
    <row r="54" spans="1:10" s="17" customFormat="1" ht="15" customHeight="1">
      <c r="A54" s="148" t="s">
        <v>708</v>
      </c>
      <c r="B54" s="114">
        <v>11200.111339999999</v>
      </c>
      <c r="C54" s="114">
        <v>6890.3854299999994</v>
      </c>
      <c r="D54" s="114">
        <v>0</v>
      </c>
      <c r="E54" s="114">
        <v>1475.8085900000001</v>
      </c>
      <c r="F54" s="114">
        <v>1009.88729</v>
      </c>
      <c r="G54" s="114">
        <v>0</v>
      </c>
      <c r="H54" s="114">
        <v>0</v>
      </c>
      <c r="I54" s="114">
        <v>0</v>
      </c>
      <c r="J54" s="114">
        <v>291.11371000000003</v>
      </c>
    </row>
    <row r="55" spans="1:10" s="17" customFormat="1" ht="15" customHeight="1">
      <c r="A55" s="148" t="s">
        <v>709</v>
      </c>
      <c r="B55" s="114">
        <v>0</v>
      </c>
      <c r="C55" s="114">
        <v>0</v>
      </c>
      <c r="D55" s="114">
        <v>0</v>
      </c>
      <c r="E55" s="114">
        <v>0</v>
      </c>
      <c r="F55" s="114">
        <v>0</v>
      </c>
      <c r="G55" s="114">
        <v>0</v>
      </c>
      <c r="H55" s="114">
        <v>0</v>
      </c>
      <c r="I55" s="114">
        <v>0</v>
      </c>
      <c r="J55" s="114">
        <v>0</v>
      </c>
    </row>
    <row r="56" spans="1:10" s="17" customFormat="1" ht="15" customHeight="1">
      <c r="A56" s="148" t="s">
        <v>710</v>
      </c>
      <c r="B56" s="114">
        <v>3773.0930699999999</v>
      </c>
      <c r="C56" s="114">
        <v>3111.4854100000002</v>
      </c>
      <c r="D56" s="114">
        <v>2994.1173199999998</v>
      </c>
      <c r="E56" s="114">
        <v>2673.6331</v>
      </c>
      <c r="F56" s="114">
        <v>2396.3065899999997</v>
      </c>
      <c r="G56" s="114">
        <v>2259.9529700000003</v>
      </c>
      <c r="H56" s="114">
        <v>2063.6859099999997</v>
      </c>
      <c r="I56" s="114">
        <v>2328.8197200000004</v>
      </c>
      <c r="J56" s="114">
        <v>2201.4768799999997</v>
      </c>
    </row>
    <row r="57" spans="1:10" s="17" customFormat="1" ht="15" customHeight="1">
      <c r="A57" s="148" t="s">
        <v>711</v>
      </c>
      <c r="B57" s="114">
        <v>0</v>
      </c>
      <c r="C57" s="114">
        <v>0</v>
      </c>
      <c r="D57" s="114">
        <v>0</v>
      </c>
      <c r="E57" s="114">
        <v>0</v>
      </c>
      <c r="F57" s="114">
        <v>0</v>
      </c>
      <c r="G57" s="114">
        <v>0</v>
      </c>
      <c r="H57" s="114">
        <v>0</v>
      </c>
      <c r="I57" s="114">
        <v>0</v>
      </c>
      <c r="J57" s="114">
        <v>0</v>
      </c>
    </row>
    <row r="58" spans="1:10" s="17" customFormat="1" ht="15" customHeight="1">
      <c r="A58" s="147" t="s">
        <v>712</v>
      </c>
      <c r="B58" s="114">
        <v>7468567.2496800004</v>
      </c>
      <c r="C58" s="114">
        <v>7821015.5494999997</v>
      </c>
      <c r="D58" s="114">
        <v>6003174.3401099993</v>
      </c>
      <c r="E58" s="114">
        <v>6875041.8672899995</v>
      </c>
      <c r="F58" s="114">
        <v>8446337.1393100005</v>
      </c>
      <c r="G58" s="114">
        <v>8499016.6838700008</v>
      </c>
      <c r="H58" s="114">
        <v>8391118.1237400007</v>
      </c>
      <c r="I58" s="114">
        <v>8284045.1439799992</v>
      </c>
      <c r="J58" s="114">
        <v>8113376.1776599996</v>
      </c>
    </row>
    <row r="59" spans="1:10" ht="30" customHeight="1">
      <c r="A59" s="398" t="s">
        <v>713</v>
      </c>
      <c r="B59" s="399">
        <v>278395.13493</v>
      </c>
      <c r="C59" s="399">
        <v>280500.53021</v>
      </c>
      <c r="D59" s="399">
        <v>217517.43105000001</v>
      </c>
      <c r="E59" s="399">
        <v>234827.81987000001</v>
      </c>
      <c r="F59" s="399">
        <v>219823.99284999998</v>
      </c>
      <c r="G59" s="399">
        <v>244973.10185000001</v>
      </c>
      <c r="H59" s="399">
        <v>139634.66677000001</v>
      </c>
      <c r="I59" s="399">
        <v>238467.09261000002</v>
      </c>
      <c r="J59" s="399">
        <v>129315.88258</v>
      </c>
    </row>
    <row r="60" spans="1:10" ht="15" customHeight="1">
      <c r="A60" s="148" t="s">
        <v>714</v>
      </c>
      <c r="B60" s="114">
        <v>-61944.671020000002</v>
      </c>
      <c r="C60" s="114">
        <v>-77189.052769999995</v>
      </c>
      <c r="D60" s="114">
        <v>-65191.276060000004</v>
      </c>
      <c r="E60" s="114">
        <v>-74970.936069999996</v>
      </c>
      <c r="F60" s="114">
        <v>-60930.343689999994</v>
      </c>
      <c r="G60" s="114">
        <v>-66952.571779999998</v>
      </c>
      <c r="H60" s="114">
        <v>-35467.8318</v>
      </c>
      <c r="I60" s="114">
        <v>-60703.231319999999</v>
      </c>
      <c r="J60" s="114">
        <v>-35743.772389999998</v>
      </c>
    </row>
    <row r="61" spans="1:10" ht="15" customHeight="1">
      <c r="A61" s="147" t="s">
        <v>715</v>
      </c>
      <c r="B61" s="114">
        <v>216450.46390999999</v>
      </c>
      <c r="C61" s="114">
        <v>203311.47743999999</v>
      </c>
      <c r="D61" s="114">
        <v>152326.15499000001</v>
      </c>
      <c r="E61" s="114">
        <v>159856.88380000001</v>
      </c>
      <c r="F61" s="114">
        <v>158893.64916</v>
      </c>
      <c r="G61" s="114">
        <v>178020.53006999998</v>
      </c>
      <c r="H61" s="114">
        <v>104166.83497</v>
      </c>
      <c r="I61" s="114">
        <v>177763.86129</v>
      </c>
      <c r="J61" s="114">
        <v>93572.110189999992</v>
      </c>
    </row>
    <row r="62" spans="1:10" ht="15" customHeight="1">
      <c r="A62" s="116" t="s">
        <v>716</v>
      </c>
      <c r="B62" s="114">
        <v>39165.92239</v>
      </c>
      <c r="C62" s="114">
        <v>42542.612909999996</v>
      </c>
      <c r="D62" s="114">
        <v>14170.80668</v>
      </c>
      <c r="E62" s="114">
        <v>10907.563310000001</v>
      </c>
      <c r="F62" s="114">
        <v>12894.35066</v>
      </c>
      <c r="G62" s="114">
        <v>11408.337119999998</v>
      </c>
      <c r="H62" s="114">
        <v>3725.20244</v>
      </c>
      <c r="I62" s="114">
        <v>8703.7225199999993</v>
      </c>
      <c r="J62" s="114">
        <v>3680.6980099999996</v>
      </c>
    </row>
    <row r="63" spans="1:10" ht="15" customHeight="1">
      <c r="A63" s="148" t="s">
        <v>717</v>
      </c>
      <c r="B63" s="114">
        <v>-11484.47741</v>
      </c>
      <c r="C63" s="114">
        <v>-9762.5304499999984</v>
      </c>
      <c r="D63" s="114">
        <v>-5632.7140999999992</v>
      </c>
      <c r="E63" s="114">
        <v>-4847.8689800000002</v>
      </c>
      <c r="F63" s="114">
        <v>-7294.7126699999999</v>
      </c>
      <c r="G63" s="114">
        <v>-7709.0222599999997</v>
      </c>
      <c r="H63" s="114">
        <v>-2959.88175</v>
      </c>
      <c r="I63" s="114">
        <v>-6094.3253500000001</v>
      </c>
      <c r="J63" s="114">
        <v>-3079.5994000000001</v>
      </c>
    </row>
    <row r="64" spans="1:10" ht="15" customHeight="1">
      <c r="A64" s="117" t="s">
        <v>718</v>
      </c>
      <c r="B64" s="114">
        <v>244131.90888999999</v>
      </c>
      <c r="C64" s="114">
        <v>236091.55989999999</v>
      </c>
      <c r="D64" s="114">
        <v>160864.24757000001</v>
      </c>
      <c r="E64" s="114">
        <v>165916.57813000001</v>
      </c>
      <c r="F64" s="114">
        <v>164493.28715000002</v>
      </c>
      <c r="G64" s="114">
        <v>181719.84493000002</v>
      </c>
      <c r="H64" s="114">
        <v>104932.15565999999</v>
      </c>
      <c r="I64" s="114">
        <v>180373.25846000001</v>
      </c>
      <c r="J64" s="114">
        <v>94173.208799999993</v>
      </c>
    </row>
    <row r="65" spans="1:10" ht="15" customHeight="1">
      <c r="A65" s="116" t="s">
        <v>719</v>
      </c>
      <c r="B65" s="114">
        <v>27377.961629999998</v>
      </c>
      <c r="C65" s="114">
        <v>32213.431539999998</v>
      </c>
      <c r="D65" s="114">
        <v>24767.02288</v>
      </c>
      <c r="E65" s="114">
        <v>30045.309730000001</v>
      </c>
      <c r="F65" s="114">
        <v>27213.680370000002</v>
      </c>
      <c r="G65" s="114">
        <v>22927.203809999999</v>
      </c>
      <c r="H65" s="114">
        <v>8821.779919999999</v>
      </c>
      <c r="I65" s="114">
        <v>13435.205619999999</v>
      </c>
      <c r="J65" s="114">
        <v>9411.6038599999993</v>
      </c>
    </row>
    <row r="66" spans="1:10" ht="15" customHeight="1">
      <c r="A66" s="116" t="s">
        <v>720</v>
      </c>
      <c r="B66" s="114">
        <v>-48160.041870000001</v>
      </c>
      <c r="C66" s="114">
        <v>-40808.950689999998</v>
      </c>
      <c r="D66" s="114">
        <v>-31560.596129999998</v>
      </c>
      <c r="E66" s="114">
        <v>-38559.072189999999</v>
      </c>
      <c r="F66" s="114">
        <v>-39229.631529999999</v>
      </c>
      <c r="G66" s="114">
        <v>-37891.479060000005</v>
      </c>
      <c r="H66" s="114">
        <v>-12531.463380000001</v>
      </c>
      <c r="I66" s="114">
        <v>-21845.534079999998</v>
      </c>
      <c r="J66" s="114">
        <v>-8273.2987400000002</v>
      </c>
    </row>
    <row r="67" spans="1:10" ht="15" customHeight="1">
      <c r="A67" s="147" t="s">
        <v>721</v>
      </c>
      <c r="B67" s="114">
        <v>223349.82865000001</v>
      </c>
      <c r="C67" s="114">
        <v>227496.04074999999</v>
      </c>
      <c r="D67" s="114">
        <v>154070.67431999999</v>
      </c>
      <c r="E67" s="114">
        <v>157402.81566999998</v>
      </c>
      <c r="F67" s="114">
        <v>152477.33599000002</v>
      </c>
      <c r="G67" s="114">
        <v>166755.56968000002</v>
      </c>
      <c r="H67" s="114">
        <v>101222.4722</v>
      </c>
      <c r="I67" s="114">
        <v>171962.93</v>
      </c>
      <c r="J67" s="114">
        <v>95311.513919999998</v>
      </c>
    </row>
    <row r="68" spans="1:10" ht="15" customHeight="1">
      <c r="A68" s="148" t="s">
        <v>722</v>
      </c>
      <c r="B68" s="114">
        <v>-180019.25640000001</v>
      </c>
      <c r="C68" s="114">
        <v>-185061.74734999999</v>
      </c>
      <c r="D68" s="114">
        <v>-125918.45629999999</v>
      </c>
      <c r="E68" s="114">
        <v>-130814.61242</v>
      </c>
      <c r="F68" s="114">
        <v>-122215.48759</v>
      </c>
      <c r="G68" s="114">
        <v>-131724.92104000002</v>
      </c>
      <c r="H68" s="114">
        <v>-75814.959659999993</v>
      </c>
      <c r="I68" s="114">
        <v>-119146.16972000001</v>
      </c>
      <c r="J68" s="114">
        <v>-75695.461060000001</v>
      </c>
    </row>
    <row r="69" spans="1:10" ht="15" customHeight="1">
      <c r="A69" s="117" t="s">
        <v>723</v>
      </c>
      <c r="B69" s="114">
        <v>43330.572249999997</v>
      </c>
      <c r="C69" s="114">
        <v>42434.293399999995</v>
      </c>
      <c r="D69" s="114">
        <v>28152.21802</v>
      </c>
      <c r="E69" s="114">
        <v>26588.203249999999</v>
      </c>
      <c r="F69" s="114">
        <v>30261.848399999999</v>
      </c>
      <c r="G69" s="114">
        <v>35030.648639999999</v>
      </c>
      <c r="H69" s="114">
        <v>25407.51254</v>
      </c>
      <c r="I69" s="114">
        <v>52816.760280000002</v>
      </c>
      <c r="J69" s="114">
        <v>19616.05286</v>
      </c>
    </row>
    <row r="70" spans="1:10" ht="15" customHeight="1">
      <c r="A70" s="117" t="s">
        <v>724</v>
      </c>
      <c r="B70" s="114">
        <v>2114.2653399999999</v>
      </c>
      <c r="C70" s="114">
        <v>1345.97244</v>
      </c>
      <c r="D70" s="114">
        <v>1006.65594</v>
      </c>
      <c r="E70" s="114">
        <v>865.44482999999991</v>
      </c>
      <c r="F70" s="114">
        <v>506.57324</v>
      </c>
      <c r="G70" s="114">
        <v>0.13505</v>
      </c>
      <c r="H70" s="114">
        <v>3.644E-2</v>
      </c>
      <c r="I70" s="114">
        <v>6.0310000000000002E-2</v>
      </c>
      <c r="J70" s="114">
        <v>5.4030000000000002E-2</v>
      </c>
    </row>
    <row r="71" spans="1:10" ht="15" customHeight="1">
      <c r="A71" s="115" t="s">
        <v>1127</v>
      </c>
      <c r="B71" s="114">
        <v>11.282020000000001</v>
      </c>
      <c r="C71" s="114">
        <v>3.9025500000000002</v>
      </c>
      <c r="D71" s="114">
        <v>0.13996</v>
      </c>
      <c r="E71" s="114">
        <v>0.11565</v>
      </c>
      <c r="F71" s="114">
        <v>8.4849999999999995E-2</v>
      </c>
      <c r="G71" s="114">
        <v>0.13505</v>
      </c>
      <c r="H71" s="114">
        <v>3.644E-2</v>
      </c>
      <c r="I71" s="114">
        <v>6.0310000000000002E-2</v>
      </c>
      <c r="J71" s="114">
        <v>5.4030000000000002E-2</v>
      </c>
    </row>
    <row r="72" spans="1:10" ht="15" customHeight="1">
      <c r="A72" s="115" t="s">
        <v>1128</v>
      </c>
      <c r="B72" s="114">
        <v>2102.9833199999998</v>
      </c>
      <c r="C72" s="114">
        <v>1342.06989</v>
      </c>
      <c r="D72" s="114">
        <v>1006.51598</v>
      </c>
      <c r="E72" s="114">
        <v>865.32918000000006</v>
      </c>
      <c r="F72" s="114">
        <v>506.48839000000004</v>
      </c>
      <c r="G72" s="114">
        <v>0</v>
      </c>
      <c r="H72" s="114">
        <v>0</v>
      </c>
      <c r="I72" s="114">
        <v>0</v>
      </c>
      <c r="J72" s="114">
        <v>0</v>
      </c>
    </row>
    <row r="73" spans="1:10" ht="15" customHeight="1">
      <c r="A73" s="147" t="s">
        <v>725</v>
      </c>
      <c r="B73" s="114">
        <v>-30.451450000000001</v>
      </c>
      <c r="C73" s="114">
        <v>-1.1402399999999999</v>
      </c>
      <c r="D73" s="114">
        <v>2.9E-4</v>
      </c>
      <c r="E73" s="114">
        <v>8.0000000000000007E-5</v>
      </c>
      <c r="F73" s="114">
        <v>0</v>
      </c>
      <c r="G73" s="114">
        <v>0</v>
      </c>
      <c r="H73" s="114">
        <v>0</v>
      </c>
      <c r="I73" s="114">
        <v>-1.0000000000000001E-5</v>
      </c>
      <c r="J73" s="114">
        <v>0</v>
      </c>
    </row>
    <row r="74" spans="1:10" ht="15" customHeight="1">
      <c r="A74" s="147" t="s">
        <v>1558</v>
      </c>
      <c r="B74" s="114">
        <v>-26.436330000000002</v>
      </c>
      <c r="C74" s="114">
        <v>0.26155</v>
      </c>
      <c r="D74" s="114">
        <v>3.1E-4</v>
      </c>
      <c r="E74" s="114">
        <v>8.0000000000000007E-5</v>
      </c>
      <c r="F74" s="114">
        <v>0</v>
      </c>
      <c r="G74" s="114">
        <v>0</v>
      </c>
      <c r="H74" s="114">
        <v>0</v>
      </c>
      <c r="I74" s="114">
        <v>-1.0000000000000001E-5</v>
      </c>
      <c r="J74" s="114">
        <v>0</v>
      </c>
    </row>
    <row r="75" spans="1:10" ht="15" customHeight="1">
      <c r="A75" s="148" t="s">
        <v>1129</v>
      </c>
      <c r="B75" s="114">
        <v>-4.0151199999999996</v>
      </c>
      <c r="C75" s="114">
        <v>-1.4017899999999999</v>
      </c>
      <c r="D75" s="114">
        <v>-2.0000000000000002E-5</v>
      </c>
      <c r="E75" s="114">
        <v>0</v>
      </c>
      <c r="F75" s="114">
        <v>0</v>
      </c>
      <c r="G75" s="114">
        <v>0</v>
      </c>
      <c r="H75" s="114">
        <v>0</v>
      </c>
      <c r="I75" s="114">
        <v>0</v>
      </c>
      <c r="J75" s="114">
        <v>0</v>
      </c>
    </row>
    <row r="76" spans="1:10" ht="15" customHeight="1">
      <c r="A76" s="147" t="s">
        <v>726</v>
      </c>
      <c r="B76" s="114">
        <v>45414.386140000002</v>
      </c>
      <c r="C76" s="114">
        <v>43779.125599999999</v>
      </c>
      <c r="D76" s="114">
        <v>29158.874250000001</v>
      </c>
      <c r="E76" s="114">
        <v>27453.648160000001</v>
      </c>
      <c r="F76" s="114">
        <v>30768.42164</v>
      </c>
      <c r="G76" s="114">
        <v>35030.783689999997</v>
      </c>
      <c r="H76" s="114">
        <v>25407.54898</v>
      </c>
      <c r="I76" s="114">
        <v>52816.82058</v>
      </c>
      <c r="J76" s="114">
        <v>19616.106889999999</v>
      </c>
    </row>
    <row r="77" spans="1:10" ht="15" customHeight="1">
      <c r="A77" s="149" t="s">
        <v>1118</v>
      </c>
      <c r="B77" s="114">
        <v>141.20740000000001</v>
      </c>
      <c r="C77" s="114">
        <v>275.94953999999996</v>
      </c>
      <c r="D77" s="114">
        <v>-16.047799999999999</v>
      </c>
      <c r="E77" s="114">
        <v>802.37704000000008</v>
      </c>
      <c r="F77" s="114">
        <v>55.494690000000006</v>
      </c>
      <c r="G77" s="114">
        <v>343.45517999999998</v>
      </c>
      <c r="H77" s="114">
        <v>46.838610000000003</v>
      </c>
      <c r="I77" s="114">
        <v>161.82028</v>
      </c>
      <c r="J77" s="114">
        <v>51.994879999999995</v>
      </c>
    </row>
    <row r="78" spans="1:10" ht="15" customHeight="1">
      <c r="A78" s="117" t="s">
        <v>727</v>
      </c>
      <c r="B78" s="114">
        <v>45555.593540000002</v>
      </c>
      <c r="C78" s="114">
        <v>44055.075140000001</v>
      </c>
      <c r="D78" s="114">
        <v>29142.82645</v>
      </c>
      <c r="E78" s="114">
        <v>28256.0252</v>
      </c>
      <c r="F78" s="114">
        <v>30823.91633</v>
      </c>
      <c r="G78" s="114">
        <v>35374.238869999994</v>
      </c>
      <c r="H78" s="114">
        <v>25454.387589999998</v>
      </c>
      <c r="I78" s="114">
        <v>52978.64086</v>
      </c>
      <c r="J78" s="114">
        <v>19668.101770000001</v>
      </c>
    </row>
    <row r="79" spans="1:10" ht="15" customHeight="1">
      <c r="A79" s="116" t="s">
        <v>728</v>
      </c>
      <c r="B79" s="114">
        <v>-1019.1915</v>
      </c>
      <c r="C79" s="114">
        <v>323.63357000000002</v>
      </c>
      <c r="D79" s="114">
        <v>1699.3503000000001</v>
      </c>
      <c r="E79" s="114">
        <v>570.30964000000006</v>
      </c>
      <c r="F79" s="114">
        <v>-631.52274999999997</v>
      </c>
      <c r="G79" s="114">
        <v>-716.43352000000004</v>
      </c>
      <c r="H79" s="114">
        <v>32.199619999999996</v>
      </c>
      <c r="I79" s="114">
        <v>-176.28310000000002</v>
      </c>
      <c r="J79" s="114">
        <v>-26.345610000000001</v>
      </c>
    </row>
    <row r="80" spans="1:10" ht="15" customHeight="1">
      <c r="A80" s="147" t="s">
        <v>729</v>
      </c>
      <c r="B80" s="114">
        <v>44536.402040000001</v>
      </c>
      <c r="C80" s="114">
        <v>44378.708709999999</v>
      </c>
      <c r="D80" s="114">
        <v>30842.176749999999</v>
      </c>
      <c r="E80" s="114">
        <v>28826.33484</v>
      </c>
      <c r="F80" s="114">
        <v>30192.39358</v>
      </c>
      <c r="G80" s="114">
        <v>34657.805350000002</v>
      </c>
      <c r="H80" s="114">
        <v>25486.587210000002</v>
      </c>
      <c r="I80" s="114">
        <v>52802.357759999999</v>
      </c>
      <c r="J80" s="114">
        <v>19641.756160000001</v>
      </c>
    </row>
    <row r="81" spans="1:10" ht="15" customHeight="1">
      <c r="A81" s="116" t="s">
        <v>730</v>
      </c>
      <c r="B81" s="114">
        <v>0</v>
      </c>
      <c r="C81" s="114">
        <v>0</v>
      </c>
      <c r="D81" s="114">
        <v>0</v>
      </c>
      <c r="E81" s="114">
        <v>0</v>
      </c>
      <c r="F81" s="114">
        <v>0</v>
      </c>
      <c r="G81" s="114">
        <v>0</v>
      </c>
      <c r="H81" s="114">
        <v>0</v>
      </c>
      <c r="I81" s="114">
        <v>0</v>
      </c>
      <c r="J81" s="114">
        <v>0</v>
      </c>
    </row>
    <row r="82" spans="1:10" ht="15" customHeight="1">
      <c r="A82" s="147" t="s">
        <v>731</v>
      </c>
      <c r="B82" s="114">
        <v>44536.402040000001</v>
      </c>
      <c r="C82" s="114">
        <v>44378.708709999999</v>
      </c>
      <c r="D82" s="114">
        <v>30842.176749999999</v>
      </c>
      <c r="E82" s="114">
        <v>28826.33484</v>
      </c>
      <c r="F82" s="114">
        <v>30192.39358</v>
      </c>
      <c r="G82" s="114">
        <v>34657.805350000002</v>
      </c>
      <c r="H82" s="114">
        <v>25486.587210000002</v>
      </c>
      <c r="I82" s="114">
        <v>52802.357759999999</v>
      </c>
      <c r="J82" s="114">
        <v>19641.756160000001</v>
      </c>
    </row>
    <row r="83" spans="1:10" ht="15" customHeight="1" thickBot="1">
      <c r="A83" s="116" t="s">
        <v>732</v>
      </c>
      <c r="B83" s="114">
        <v>-1653.3515500000001</v>
      </c>
      <c r="C83" s="114">
        <v>-1508.53955</v>
      </c>
      <c r="D83" s="114">
        <v>-1531.7961799999998</v>
      </c>
      <c r="E83" s="114">
        <v>-221.32033999999999</v>
      </c>
      <c r="F83" s="114">
        <v>-1277.4655700000001</v>
      </c>
      <c r="G83" s="114">
        <v>-1928.1030000000001</v>
      </c>
      <c r="H83" s="114">
        <v>-503.42200000000003</v>
      </c>
      <c r="I83" s="114">
        <v>-6192.8429999999998</v>
      </c>
      <c r="J83" s="114">
        <v>0</v>
      </c>
    </row>
    <row r="84" spans="1:10" ht="15" customHeight="1" thickTop="1" thickBot="1">
      <c r="A84" s="396" t="s">
        <v>733</v>
      </c>
      <c r="B84" s="397">
        <v>42883.050490000001</v>
      </c>
      <c r="C84" s="397">
        <v>42870.169159999998</v>
      </c>
      <c r="D84" s="397">
        <v>29310.380570000001</v>
      </c>
      <c r="E84" s="397">
        <v>28605.014500000001</v>
      </c>
      <c r="F84" s="397">
        <v>28914.928010000003</v>
      </c>
      <c r="G84" s="397">
        <v>32729.702350000003</v>
      </c>
      <c r="H84" s="397">
        <v>24983.165209999999</v>
      </c>
      <c r="I84" s="397">
        <v>46609.514759999998</v>
      </c>
      <c r="J84" s="397">
        <v>19641.756160000001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C5:J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44"/>
      <c r="D1" s="744"/>
      <c r="E1" s="744"/>
      <c r="F1" s="744"/>
      <c r="G1" s="744"/>
      <c r="H1" s="744"/>
      <c r="I1" s="744"/>
      <c r="J1" s="744"/>
      <c r="K1" s="744"/>
      <c r="L1" s="744"/>
    </row>
    <row r="2" spans="1:12" s="43" customFormat="1" ht="15" customHeight="1">
      <c r="A2" s="745" t="s">
        <v>477</v>
      </c>
      <c r="B2" s="745"/>
      <c r="C2" s="745"/>
      <c r="D2" s="745"/>
      <c r="E2" s="745"/>
      <c r="F2" s="745"/>
      <c r="G2" s="745"/>
      <c r="H2" s="745"/>
      <c r="I2" s="745"/>
      <c r="J2" s="745"/>
      <c r="K2" s="745"/>
      <c r="L2" s="745"/>
    </row>
    <row r="3" spans="1:12" s="43" customFormat="1" ht="15" customHeight="1">
      <c r="A3" s="400"/>
      <c r="B3" s="400"/>
      <c r="C3" s="745" t="s">
        <v>918</v>
      </c>
      <c r="D3" s="745"/>
      <c r="E3" s="745"/>
      <c r="F3" s="745"/>
      <c r="G3" s="745"/>
      <c r="H3" s="745"/>
      <c r="I3" s="745"/>
      <c r="J3" s="745"/>
      <c r="K3" s="745"/>
      <c r="L3" s="745"/>
    </row>
    <row r="4" spans="1:12" s="43" customFormat="1" ht="15" customHeight="1">
      <c r="A4" s="746"/>
      <c r="B4" s="745"/>
      <c r="C4" s="745"/>
      <c r="D4" s="745"/>
      <c r="E4" s="745"/>
      <c r="F4" s="745"/>
      <c r="G4" s="745"/>
      <c r="H4" s="745"/>
      <c r="I4" s="745"/>
      <c r="J4" s="745"/>
      <c r="K4" s="745"/>
      <c r="L4" s="745"/>
    </row>
    <row r="5" spans="1:12" s="55" customFormat="1" ht="3" customHeight="1" thickBot="1">
      <c r="A5" s="162"/>
      <c r="B5" s="163"/>
      <c r="C5" s="163"/>
      <c r="D5" s="163"/>
      <c r="E5" s="163"/>
      <c r="F5" s="163"/>
      <c r="G5" s="163"/>
      <c r="H5" s="163"/>
      <c r="I5" s="163"/>
      <c r="J5" s="163"/>
      <c r="K5" s="163"/>
      <c r="L5" s="163"/>
    </row>
    <row r="6" spans="1:12" s="14" customFormat="1" ht="19.5" thickTop="1" thickBot="1">
      <c r="A6" s="579"/>
      <c r="B6" s="580" t="s">
        <v>1416</v>
      </c>
      <c r="C6" s="581"/>
      <c r="D6" s="591" t="s">
        <v>1416</v>
      </c>
      <c r="E6" s="772" t="s">
        <v>477</v>
      </c>
      <c r="F6" s="772"/>
      <c r="G6" s="772"/>
      <c r="H6" s="772"/>
      <c r="I6" s="772"/>
      <c r="J6" s="772"/>
      <c r="K6" s="772"/>
      <c r="L6" s="772"/>
    </row>
    <row r="7" spans="1:12" s="78" customFormat="1" ht="30" customHeight="1" thickTop="1" thickBot="1">
      <c r="A7" s="47"/>
      <c r="B7" s="47"/>
      <c r="C7" s="401"/>
      <c r="D7" s="394" t="s">
        <v>670</v>
      </c>
      <c r="E7" s="394" t="s">
        <v>671</v>
      </c>
      <c r="F7" s="394" t="s">
        <v>672</v>
      </c>
      <c r="G7" s="394" t="s">
        <v>673</v>
      </c>
      <c r="H7" s="394" t="s">
        <v>674</v>
      </c>
      <c r="I7" s="402" t="s">
        <v>675</v>
      </c>
      <c r="J7" s="402" t="s">
        <v>1572</v>
      </c>
      <c r="K7" s="402" t="s">
        <v>1433</v>
      </c>
      <c r="L7" s="402" t="s">
        <v>1573</v>
      </c>
    </row>
    <row r="8" spans="1:12" ht="15" customHeight="1" thickTop="1" thickBot="1">
      <c r="A8" s="47"/>
      <c r="B8" s="47"/>
      <c r="C8" s="25"/>
      <c r="D8" s="25"/>
      <c r="E8" s="25"/>
      <c r="F8" s="25"/>
      <c r="G8" s="25"/>
      <c r="H8" s="25"/>
      <c r="I8" s="25"/>
      <c r="J8" s="25"/>
      <c r="K8" s="25"/>
      <c r="L8" s="25"/>
    </row>
    <row r="9" spans="1:12" s="45" customFormat="1" ht="15" customHeight="1" thickTop="1" thickBot="1">
      <c r="A9" s="47"/>
      <c r="B9" s="164"/>
      <c r="C9" s="403" t="s">
        <v>556</v>
      </c>
      <c r="D9" s="404"/>
      <c r="E9" s="404"/>
      <c r="F9" s="404"/>
      <c r="G9" s="404"/>
      <c r="H9" s="404"/>
      <c r="I9" s="405"/>
      <c r="J9" s="405"/>
      <c r="K9" s="405"/>
      <c r="L9" s="405"/>
    </row>
    <row r="10" spans="1:12" ht="15" customHeight="1" thickTop="1">
      <c r="A10" s="47" t="s">
        <v>848</v>
      </c>
      <c r="B10" s="46" t="s">
        <v>919</v>
      </c>
      <c r="C10" s="165" t="s">
        <v>920</v>
      </c>
      <c r="D10" s="130">
        <v>6.3899999999999998E-2</v>
      </c>
      <c r="E10" s="130">
        <v>7.2099999999999997E-2</v>
      </c>
      <c r="F10" s="130">
        <v>6.4899999999999999E-2</v>
      </c>
      <c r="G10" s="130">
        <v>6.3500000000000001E-2</v>
      </c>
      <c r="H10" s="130">
        <v>6.5199999999999994E-2</v>
      </c>
      <c r="I10" s="130">
        <v>5.8299999999999998E-2</v>
      </c>
      <c r="J10" s="130">
        <v>6.9599999999999995E-2</v>
      </c>
      <c r="K10" s="130">
        <v>6.8000000000000005E-2</v>
      </c>
      <c r="L10" s="130">
        <v>9.35E-2</v>
      </c>
    </row>
    <row r="11" spans="1:12" ht="15" customHeight="1" thickBot="1">
      <c r="A11" s="47" t="s">
        <v>848</v>
      </c>
      <c r="B11" s="46" t="s">
        <v>921</v>
      </c>
      <c r="C11" s="165" t="s">
        <v>922</v>
      </c>
      <c r="D11" s="130">
        <v>0.70150000000000001</v>
      </c>
      <c r="E11" s="130">
        <v>0.70640000000000003</v>
      </c>
      <c r="F11" s="130">
        <v>0.67889999999999995</v>
      </c>
      <c r="G11" s="130">
        <v>0.68110000000000004</v>
      </c>
      <c r="H11" s="130">
        <v>0.70069999999999999</v>
      </c>
      <c r="I11" s="130">
        <v>0.72499999999999998</v>
      </c>
      <c r="J11" s="130">
        <v>0.71899999999999997</v>
      </c>
      <c r="K11" s="130">
        <v>0.73229999999999995</v>
      </c>
      <c r="L11" s="130">
        <v>0.70479999999999998</v>
      </c>
    </row>
    <row r="12" spans="1:12" s="19" customFormat="1" ht="15" customHeight="1" thickTop="1" thickBot="1">
      <c r="A12" s="47"/>
      <c r="B12" s="164"/>
      <c r="C12" s="403" t="s">
        <v>559</v>
      </c>
      <c r="D12" s="404"/>
      <c r="E12" s="404"/>
      <c r="F12" s="404"/>
      <c r="G12" s="404"/>
      <c r="H12" s="404"/>
      <c r="I12" s="405"/>
      <c r="J12" s="405"/>
      <c r="K12" s="405"/>
      <c r="L12" s="405"/>
    </row>
    <row r="13" spans="1:12" s="78" customFormat="1" ht="15" customHeight="1" thickTop="1">
      <c r="A13" s="47" t="s">
        <v>848</v>
      </c>
      <c r="B13" s="46" t="s">
        <v>923</v>
      </c>
      <c r="C13" s="165" t="s">
        <v>924</v>
      </c>
      <c r="D13" s="130">
        <v>0.72970000000000002</v>
      </c>
      <c r="E13" s="130">
        <v>0.72770000000000001</v>
      </c>
      <c r="F13" s="130">
        <v>0.71699999999999997</v>
      </c>
      <c r="G13" s="130">
        <v>0.7087</v>
      </c>
      <c r="H13" s="130">
        <v>0.69320000000000004</v>
      </c>
      <c r="I13" s="130">
        <v>0.65110000000000001</v>
      </c>
      <c r="J13" s="130">
        <v>0.64390000000000003</v>
      </c>
      <c r="K13" s="130">
        <v>0.63239999999999996</v>
      </c>
      <c r="L13" s="130">
        <v>0.62849999999999995</v>
      </c>
    </row>
    <row r="14" spans="1:12" s="77" customFormat="1" ht="15" customHeight="1">
      <c r="A14" s="47" t="s">
        <v>848</v>
      </c>
      <c r="B14" s="46" t="s">
        <v>925</v>
      </c>
      <c r="C14" s="165" t="s">
        <v>1116</v>
      </c>
      <c r="D14" s="167">
        <v>0.72970000000000002</v>
      </c>
      <c r="E14" s="130">
        <v>0.72770000000000001</v>
      </c>
      <c r="F14" s="130">
        <v>0.71699999999999997</v>
      </c>
      <c r="G14" s="130">
        <v>0.7087</v>
      </c>
      <c r="H14" s="130">
        <v>0.69320000000000004</v>
      </c>
      <c r="I14" s="130">
        <v>0.65149999999999997</v>
      </c>
      <c r="J14" s="130">
        <v>0.64419999999999999</v>
      </c>
      <c r="K14" s="130">
        <v>0.63260000000000005</v>
      </c>
      <c r="L14" s="130">
        <v>0.62860000000000005</v>
      </c>
    </row>
    <row r="15" spans="1:12" s="77" customFormat="1" ht="15" customHeight="1">
      <c r="A15" s="47"/>
      <c r="B15" s="46"/>
      <c r="C15" s="165" t="s">
        <v>926</v>
      </c>
      <c r="D15" s="130">
        <v>2.58E-2</v>
      </c>
      <c r="E15" s="130">
        <v>2.53E-2</v>
      </c>
      <c r="F15" s="130">
        <v>1.6500000000000001E-2</v>
      </c>
      <c r="G15" s="130">
        <v>2.7300000000000001E-2</v>
      </c>
      <c r="H15" s="130">
        <v>4.3499999999999997E-2</v>
      </c>
      <c r="I15" s="130">
        <v>7.2999999999999995E-2</v>
      </c>
      <c r="J15" s="130">
        <v>7.3499999999999996E-2</v>
      </c>
      <c r="K15" s="130">
        <v>7.3800000000000004E-2</v>
      </c>
      <c r="L15" s="130">
        <v>7.8E-2</v>
      </c>
    </row>
    <row r="16" spans="1:12" s="77" customFormat="1" ht="15" customHeight="1" thickBot="1">
      <c r="A16" s="47" t="s">
        <v>848</v>
      </c>
      <c r="B16" s="46" t="s">
        <v>927</v>
      </c>
      <c r="C16" s="165" t="s">
        <v>928</v>
      </c>
      <c r="D16" s="130">
        <v>0</v>
      </c>
      <c r="E16" s="130">
        <v>0</v>
      </c>
      <c r="F16" s="130">
        <v>0</v>
      </c>
      <c r="G16" s="130">
        <v>0</v>
      </c>
      <c r="H16" s="130">
        <v>0</v>
      </c>
      <c r="I16" s="130">
        <v>0</v>
      </c>
      <c r="J16" s="130">
        <v>0</v>
      </c>
      <c r="K16" s="130">
        <v>0</v>
      </c>
      <c r="L16" s="130">
        <v>0</v>
      </c>
    </row>
    <row r="17" spans="1:12" s="19" customFormat="1" ht="15" customHeight="1" thickTop="1" thickBot="1">
      <c r="A17" s="47"/>
      <c r="B17" s="164"/>
      <c r="C17" s="403" t="s">
        <v>929</v>
      </c>
      <c r="D17" s="404"/>
      <c r="E17" s="404"/>
      <c r="F17" s="404"/>
      <c r="G17" s="404"/>
      <c r="H17" s="404"/>
      <c r="I17" s="405"/>
      <c r="J17" s="405"/>
      <c r="K17" s="405"/>
      <c r="L17" s="405"/>
    </row>
    <row r="18" spans="1:12" s="78" customFormat="1" ht="15" customHeight="1" thickTop="1">
      <c r="A18" s="47" t="s">
        <v>848</v>
      </c>
      <c r="B18" s="46" t="s">
        <v>930</v>
      </c>
      <c r="C18" s="165" t="s">
        <v>931</v>
      </c>
      <c r="D18" s="130">
        <v>2.5100000000000001E-2</v>
      </c>
      <c r="E18" s="130">
        <v>2.46E-2</v>
      </c>
      <c r="F18" s="130">
        <v>1.5299999999999999E-2</v>
      </c>
      <c r="G18" s="130">
        <v>3.4599999999999999E-2</v>
      </c>
      <c r="H18" s="130">
        <v>4.7199999999999999E-2</v>
      </c>
      <c r="I18" s="130">
        <v>2.1899999999999999E-2</v>
      </c>
      <c r="J18" s="130">
        <v>2.2499999999999999E-2</v>
      </c>
      <c r="K18" s="130">
        <v>2.3199999999999998E-2</v>
      </c>
      <c r="L18" s="130">
        <v>2.64E-2</v>
      </c>
    </row>
    <row r="19" spans="1:12" s="77" customFormat="1" ht="15" customHeight="1">
      <c r="A19" s="47" t="s">
        <v>848</v>
      </c>
      <c r="B19" s="46" t="s">
        <v>932</v>
      </c>
      <c r="C19" s="165" t="s">
        <v>933</v>
      </c>
      <c r="D19" s="130">
        <v>0.97489999999999999</v>
      </c>
      <c r="E19" s="130">
        <v>0.97540000000000004</v>
      </c>
      <c r="F19" s="130">
        <v>0.98470000000000002</v>
      </c>
      <c r="G19" s="130">
        <v>0.96540000000000004</v>
      </c>
      <c r="H19" s="130">
        <v>0.95279999999999998</v>
      </c>
      <c r="I19" s="130">
        <v>0.97809999999999997</v>
      </c>
      <c r="J19" s="130">
        <v>0.97750000000000004</v>
      </c>
      <c r="K19" s="130">
        <v>0.9768</v>
      </c>
      <c r="L19" s="130">
        <v>0.97360000000000002</v>
      </c>
    </row>
    <row r="20" spans="1:12" s="77" customFormat="1" ht="15" customHeight="1" thickBot="1">
      <c r="A20" s="47" t="s">
        <v>848</v>
      </c>
      <c r="B20" s="46" t="s">
        <v>934</v>
      </c>
      <c r="C20" s="165" t="s">
        <v>935</v>
      </c>
      <c r="D20" s="168">
        <v>398.67329999999998</v>
      </c>
      <c r="E20" s="168">
        <v>404.32279999999997</v>
      </c>
      <c r="F20" s="168">
        <v>444.0727</v>
      </c>
      <c r="G20" s="168">
        <v>457.6866</v>
      </c>
      <c r="H20" s="168">
        <v>468.10160000000002</v>
      </c>
      <c r="I20" s="168">
        <v>481.46809999999999</v>
      </c>
      <c r="J20" s="168">
        <v>457.37889999999999</v>
      </c>
      <c r="K20" s="168">
        <v>478.63299999999998</v>
      </c>
      <c r="L20" s="168">
        <v>480.87599999999998</v>
      </c>
    </row>
    <row r="21" spans="1:12" s="19" customFormat="1" ht="15" customHeight="1" thickTop="1" thickBot="1">
      <c r="A21" s="47"/>
      <c r="B21" s="164"/>
      <c r="C21" s="403" t="s">
        <v>936</v>
      </c>
      <c r="D21" s="404"/>
      <c r="E21" s="404"/>
      <c r="F21" s="404"/>
      <c r="G21" s="404"/>
      <c r="H21" s="404"/>
      <c r="I21" s="405"/>
      <c r="J21" s="405"/>
      <c r="K21" s="405"/>
      <c r="L21" s="405"/>
    </row>
    <row r="22" spans="1:12" s="78" customFormat="1" ht="15" customHeight="1" thickTop="1">
      <c r="A22" s="47" t="s">
        <v>848</v>
      </c>
      <c r="B22" s="46" t="s">
        <v>937</v>
      </c>
      <c r="C22" s="165" t="s">
        <v>938</v>
      </c>
      <c r="D22" s="130">
        <v>0.98029999999999995</v>
      </c>
      <c r="E22" s="130">
        <v>0.98150000000000004</v>
      </c>
      <c r="F22" s="130">
        <v>0.9859</v>
      </c>
      <c r="G22" s="130">
        <v>0.97689999999999999</v>
      </c>
      <c r="H22" s="130">
        <v>0.97740000000000005</v>
      </c>
      <c r="I22" s="130">
        <v>0.97740000000000005</v>
      </c>
      <c r="J22" s="130">
        <v>0.97860000000000003</v>
      </c>
      <c r="K22" s="130">
        <v>0.98009999999999997</v>
      </c>
      <c r="L22" s="130">
        <v>0.98129999999999995</v>
      </c>
    </row>
    <row r="23" spans="1:12" s="77" customFormat="1" ht="15" customHeight="1">
      <c r="A23" s="47" t="s">
        <v>848</v>
      </c>
      <c r="B23" s="46" t="s">
        <v>939</v>
      </c>
      <c r="C23" s="165" t="s">
        <v>940</v>
      </c>
      <c r="D23" s="130">
        <v>6.7999999999999996E-3</v>
      </c>
      <c r="E23" s="130">
        <v>6.7999999999999996E-3</v>
      </c>
      <c r="F23" s="130">
        <v>8.0000000000000002E-3</v>
      </c>
      <c r="G23" s="130">
        <v>8.3000000000000001E-3</v>
      </c>
      <c r="H23" s="130">
        <v>1.1599999999999999E-2</v>
      </c>
      <c r="I23" s="130">
        <v>9.2999999999999992E-3</v>
      </c>
      <c r="J23" s="130">
        <v>1.2200000000000001E-2</v>
      </c>
      <c r="K23" s="130">
        <v>3.1E-2</v>
      </c>
      <c r="L23" s="130">
        <v>0.15429999999999999</v>
      </c>
    </row>
    <row r="24" spans="1:12" s="77" customFormat="1" ht="15" customHeight="1">
      <c r="A24" s="47" t="s">
        <v>848</v>
      </c>
      <c r="B24" s="46" t="s">
        <v>941</v>
      </c>
      <c r="C24" s="165" t="s">
        <v>942</v>
      </c>
      <c r="D24" s="130">
        <v>1.9699999999999999E-2</v>
      </c>
      <c r="E24" s="130">
        <v>1.8499999999999999E-2</v>
      </c>
      <c r="F24" s="130">
        <v>1.41E-2</v>
      </c>
      <c r="G24" s="130">
        <v>2.3099999999999999E-2</v>
      </c>
      <c r="H24" s="130">
        <v>2.2599999999999999E-2</v>
      </c>
      <c r="I24" s="130">
        <v>2.2599999999999999E-2</v>
      </c>
      <c r="J24" s="130">
        <v>2.1399999999999999E-2</v>
      </c>
      <c r="K24" s="130">
        <v>1.9900000000000001E-2</v>
      </c>
      <c r="L24" s="130">
        <v>1.8700000000000001E-2</v>
      </c>
    </row>
    <row r="25" spans="1:12" s="77" customFormat="1" ht="15" customHeight="1">
      <c r="A25" s="47" t="s">
        <v>848</v>
      </c>
      <c r="B25" s="46" t="s">
        <v>943</v>
      </c>
      <c r="C25" s="165" t="s">
        <v>944</v>
      </c>
      <c r="D25" s="130">
        <v>5.0000000000000001E-3</v>
      </c>
      <c r="E25" s="130">
        <v>5.1999999999999998E-3</v>
      </c>
      <c r="F25" s="130">
        <v>7.9000000000000008E-3</v>
      </c>
      <c r="G25" s="130">
        <v>8.0000000000000002E-3</v>
      </c>
      <c r="H25" s="130">
        <v>1.14E-2</v>
      </c>
      <c r="I25" s="130">
        <v>9.1000000000000004E-3</v>
      </c>
      <c r="J25" s="130">
        <v>1.1599999999999999E-2</v>
      </c>
      <c r="K25" s="130">
        <v>3.0800000000000001E-2</v>
      </c>
      <c r="L25" s="130">
        <v>0.15629999999999999</v>
      </c>
    </row>
    <row r="26" spans="1:12" s="77" customFormat="1" ht="15" customHeight="1">
      <c r="A26" s="47" t="s">
        <v>848</v>
      </c>
      <c r="B26" s="46" t="s">
        <v>945</v>
      </c>
      <c r="C26" s="165" t="s">
        <v>946</v>
      </c>
      <c r="D26" s="130">
        <v>0.2782</v>
      </c>
      <c r="E26" s="130">
        <v>0.24879999999999999</v>
      </c>
      <c r="F26" s="130">
        <v>2.52E-2</v>
      </c>
      <c r="G26" s="130">
        <v>6.0100000000000001E-2</v>
      </c>
      <c r="H26" s="130">
        <v>4.2000000000000003E-2</v>
      </c>
      <c r="I26" s="130">
        <v>4.7399999999999998E-2</v>
      </c>
      <c r="J26" s="130">
        <v>6.5100000000000005E-2</v>
      </c>
      <c r="K26" s="130">
        <v>2.5999999999999999E-2</v>
      </c>
      <c r="L26" s="130">
        <v>6.3E-3</v>
      </c>
    </row>
    <row r="27" spans="1:12" s="77" customFormat="1" ht="15" customHeight="1">
      <c r="A27" s="47" t="s">
        <v>848</v>
      </c>
      <c r="B27" s="46" t="s">
        <v>947</v>
      </c>
      <c r="C27" s="165" t="s">
        <v>948</v>
      </c>
      <c r="D27" s="130">
        <v>3.7000000000000002E-3</v>
      </c>
      <c r="E27" s="130">
        <v>3.5000000000000001E-3</v>
      </c>
      <c r="F27" s="130">
        <v>3.5000000000000001E-3</v>
      </c>
      <c r="G27" s="130">
        <v>3.5999999999999999E-3</v>
      </c>
      <c r="H27" s="130">
        <v>3.5000000000000001E-3</v>
      </c>
      <c r="I27" s="130">
        <v>3.7000000000000002E-3</v>
      </c>
      <c r="J27" s="130">
        <v>2.1600000000000001E-2</v>
      </c>
      <c r="K27" s="130">
        <v>4.0399999999999998E-2</v>
      </c>
      <c r="L27" s="130">
        <v>5.5500000000000001E-2</v>
      </c>
    </row>
    <row r="28" spans="1:12" s="77" customFormat="1" ht="15" customHeight="1">
      <c r="A28" s="47" t="s">
        <v>848</v>
      </c>
      <c r="B28" s="46" t="s">
        <v>949</v>
      </c>
      <c r="C28" s="165" t="s">
        <v>950</v>
      </c>
      <c r="D28" s="130">
        <v>7.9200000000000007E-2</v>
      </c>
      <c r="E28" s="130">
        <v>6.4699999999999994E-2</v>
      </c>
      <c r="F28" s="130">
        <v>6.5100000000000005E-2</v>
      </c>
      <c r="G28" s="130">
        <v>6.5199999999999994E-2</v>
      </c>
      <c r="H28" s="130">
        <v>6.2899999999999998E-2</v>
      </c>
      <c r="I28" s="130">
        <v>6.4600000000000005E-2</v>
      </c>
      <c r="J28" s="130">
        <v>6.7100000000000007E-2</v>
      </c>
      <c r="K28" s="130">
        <v>6.9099999999999995E-2</v>
      </c>
      <c r="L28" s="130">
        <v>7.0699999999999999E-2</v>
      </c>
    </row>
    <row r="29" spans="1:12" s="77" customFormat="1" ht="15" customHeight="1">
      <c r="A29" s="47" t="s">
        <v>848</v>
      </c>
      <c r="B29" s="46" t="s">
        <v>951</v>
      </c>
      <c r="C29" s="165" t="s">
        <v>952</v>
      </c>
      <c r="D29" s="130">
        <v>0.96640000000000004</v>
      </c>
      <c r="E29" s="130">
        <v>0.96799999999999997</v>
      </c>
      <c r="F29" s="130">
        <v>0.97219999999999995</v>
      </c>
      <c r="G29" s="130">
        <v>0.96560000000000001</v>
      </c>
      <c r="H29" s="130">
        <v>0.96789999999999998</v>
      </c>
      <c r="I29" s="130">
        <v>0.96889999999999998</v>
      </c>
      <c r="J29" s="130">
        <v>0.97589999999999999</v>
      </c>
      <c r="K29" s="130">
        <v>0.97819999999999996</v>
      </c>
      <c r="L29" s="130">
        <v>0.97709999999999997</v>
      </c>
    </row>
    <row r="30" spans="1:12" s="77" customFormat="1" ht="15" customHeight="1">
      <c r="A30" s="47" t="s">
        <v>848</v>
      </c>
      <c r="B30" s="46" t="s">
        <v>953</v>
      </c>
      <c r="C30" s="165" t="s">
        <v>954</v>
      </c>
      <c r="D30" s="130">
        <v>1.49E-2</v>
      </c>
      <c r="E30" s="130">
        <v>1.4200000000000001E-2</v>
      </c>
      <c r="F30" s="130">
        <v>1.46E-2</v>
      </c>
      <c r="G30" s="130">
        <v>1.43E-2</v>
      </c>
      <c r="H30" s="130">
        <v>9.4999999999999998E-3</v>
      </c>
      <c r="I30" s="130">
        <v>9.7999999999999997E-3</v>
      </c>
      <c r="J30" s="130">
        <v>2.9999999999999997E-4</v>
      </c>
      <c r="K30" s="130">
        <v>0</v>
      </c>
      <c r="L30" s="130">
        <v>2.3E-3</v>
      </c>
    </row>
    <row r="31" spans="1:12" s="77" customFormat="1" ht="15" customHeight="1">
      <c r="A31" s="47" t="s">
        <v>848</v>
      </c>
      <c r="B31" s="46" t="s">
        <v>955</v>
      </c>
      <c r="C31" s="165" t="s">
        <v>956</v>
      </c>
      <c r="D31" s="130">
        <v>2.7000000000000001E-3</v>
      </c>
      <c r="E31" s="130">
        <v>1.8E-3</v>
      </c>
      <c r="F31" s="130">
        <v>2.8999999999999998E-3</v>
      </c>
      <c r="G31" s="130">
        <v>4.8999999999999998E-3</v>
      </c>
      <c r="H31" s="130">
        <v>4.0000000000000001E-3</v>
      </c>
      <c r="I31" s="130">
        <v>2.8999999999999998E-3</v>
      </c>
      <c r="J31" s="130">
        <v>5.0000000000000001E-4</v>
      </c>
      <c r="K31" s="130">
        <v>0</v>
      </c>
      <c r="L31" s="130">
        <v>5.0000000000000001E-4</v>
      </c>
    </row>
    <row r="32" spans="1:12" s="77" customFormat="1" ht="15" customHeight="1">
      <c r="A32" s="47" t="s">
        <v>848</v>
      </c>
      <c r="B32" s="46" t="s">
        <v>957</v>
      </c>
      <c r="C32" s="165" t="s">
        <v>958</v>
      </c>
      <c r="D32" s="130">
        <v>4.0000000000000002E-4</v>
      </c>
      <c r="E32" s="130">
        <v>5.9999999999999995E-4</v>
      </c>
      <c r="F32" s="130">
        <v>8.9999999999999998E-4</v>
      </c>
      <c r="G32" s="130">
        <v>2E-3</v>
      </c>
      <c r="H32" s="130">
        <v>1.4E-3</v>
      </c>
      <c r="I32" s="130">
        <v>1.1000000000000001E-3</v>
      </c>
      <c r="J32" s="130">
        <v>2.8999999999999998E-3</v>
      </c>
      <c r="K32" s="130">
        <v>1E-4</v>
      </c>
      <c r="L32" s="130">
        <v>0</v>
      </c>
    </row>
    <row r="33" spans="1:12" s="77" customFormat="1" ht="15" customHeight="1">
      <c r="A33" s="47" t="s">
        <v>848</v>
      </c>
      <c r="B33" s="46" t="s">
        <v>959</v>
      </c>
      <c r="C33" s="165" t="s">
        <v>960</v>
      </c>
      <c r="D33" s="130">
        <v>2.0000000000000001E-4</v>
      </c>
      <c r="E33" s="130">
        <v>4.0000000000000002E-4</v>
      </c>
      <c r="F33" s="130">
        <v>8.0000000000000004E-4</v>
      </c>
      <c r="G33" s="130">
        <v>2.0999999999999999E-3</v>
      </c>
      <c r="H33" s="130">
        <v>2.2000000000000001E-3</v>
      </c>
      <c r="I33" s="130">
        <v>6.9999999999999999E-4</v>
      </c>
      <c r="J33" s="130">
        <v>1E-3</v>
      </c>
      <c r="K33" s="130">
        <v>1.9E-3</v>
      </c>
      <c r="L33" s="130">
        <v>8.0000000000000004E-4</v>
      </c>
    </row>
    <row r="34" spans="1:12" s="77" customFormat="1" ht="15" customHeight="1" thickBot="1">
      <c r="A34" s="47" t="s">
        <v>848</v>
      </c>
      <c r="B34" s="165" t="s">
        <v>961</v>
      </c>
      <c r="C34" s="165" t="s">
        <v>962</v>
      </c>
      <c r="D34" s="130">
        <v>1.54E-2</v>
      </c>
      <c r="E34" s="130">
        <v>1.5100000000000001E-2</v>
      </c>
      <c r="F34" s="130">
        <v>8.6E-3</v>
      </c>
      <c r="G34" s="130">
        <v>1.11E-2</v>
      </c>
      <c r="H34" s="130">
        <v>1.5100000000000001E-2</v>
      </c>
      <c r="I34" s="130">
        <v>1.66E-2</v>
      </c>
      <c r="J34" s="130">
        <v>1.9400000000000001E-2</v>
      </c>
      <c r="K34" s="130">
        <v>1.9800000000000002E-2</v>
      </c>
      <c r="L34" s="130">
        <v>1.9300000000000001E-2</v>
      </c>
    </row>
    <row r="35" spans="1:12" s="19" customFormat="1" ht="15" customHeight="1" thickTop="1" thickBot="1">
      <c r="A35" s="47"/>
      <c r="B35" s="164"/>
      <c r="C35" s="403" t="s">
        <v>581</v>
      </c>
      <c r="D35" s="404"/>
      <c r="E35" s="404"/>
      <c r="F35" s="404"/>
      <c r="G35" s="404"/>
      <c r="H35" s="404"/>
      <c r="I35" s="405"/>
      <c r="J35" s="405"/>
      <c r="K35" s="405"/>
      <c r="L35" s="405"/>
    </row>
    <row r="36" spans="1:12" s="78" customFormat="1" ht="15" customHeight="1" thickTop="1">
      <c r="A36" s="47" t="s">
        <v>848</v>
      </c>
      <c r="B36" s="46" t="s">
        <v>963</v>
      </c>
      <c r="C36" s="165" t="s">
        <v>964</v>
      </c>
      <c r="D36" s="130">
        <v>0.1162</v>
      </c>
      <c r="E36" s="130">
        <v>0.13020000000000001</v>
      </c>
      <c r="F36" s="130">
        <v>0.11210000000000001</v>
      </c>
      <c r="G36" s="130">
        <v>0.11169999999999999</v>
      </c>
      <c r="H36" s="130">
        <v>0.1178</v>
      </c>
      <c r="I36" s="130">
        <v>0.1129</v>
      </c>
      <c r="J36" s="130">
        <v>0.13389999999999999</v>
      </c>
      <c r="K36" s="130">
        <v>0.1363</v>
      </c>
      <c r="L36" s="130">
        <v>0.18770000000000001</v>
      </c>
    </row>
    <row r="37" spans="1:12" s="77" customFormat="1" ht="15" customHeight="1">
      <c r="A37" s="47" t="s">
        <v>848</v>
      </c>
      <c r="B37" s="46" t="s">
        <v>965</v>
      </c>
      <c r="C37" s="165" t="s">
        <v>966</v>
      </c>
      <c r="D37" s="130">
        <v>0.38290000000000002</v>
      </c>
      <c r="E37" s="130">
        <v>0.43680000000000002</v>
      </c>
      <c r="F37" s="130">
        <v>0.48959999999999998</v>
      </c>
      <c r="G37" s="130">
        <v>0.45250000000000001</v>
      </c>
      <c r="H37" s="130">
        <v>0.33550000000000002</v>
      </c>
      <c r="I37" s="130">
        <v>0.26819999999999999</v>
      </c>
      <c r="J37" s="130">
        <v>0.34899999999999998</v>
      </c>
      <c r="K37" s="130">
        <v>0.33510000000000001</v>
      </c>
      <c r="L37" s="130">
        <v>0.3901</v>
      </c>
    </row>
    <row r="38" spans="1:12" s="77" customFormat="1" ht="15" customHeight="1">
      <c r="A38" s="47" t="s">
        <v>848</v>
      </c>
      <c r="B38" s="46" t="s">
        <v>967</v>
      </c>
      <c r="C38" s="165" t="s">
        <v>968</v>
      </c>
      <c r="D38" s="130">
        <v>0.2646</v>
      </c>
      <c r="E38" s="130">
        <v>0.30840000000000001</v>
      </c>
      <c r="F38" s="130">
        <v>0.36980000000000002</v>
      </c>
      <c r="G38" s="130">
        <v>0.3357</v>
      </c>
      <c r="H38" s="130">
        <v>0.2414</v>
      </c>
      <c r="I38" s="130">
        <v>0.182</v>
      </c>
      <c r="J38" s="130">
        <v>0.24030000000000001</v>
      </c>
      <c r="K38" s="130">
        <v>0.22420000000000001</v>
      </c>
      <c r="L38" s="130">
        <v>0.2601</v>
      </c>
    </row>
    <row r="39" spans="1:12" s="77" customFormat="1" ht="15" customHeight="1">
      <c r="A39" s="47" t="s">
        <v>848</v>
      </c>
      <c r="B39" s="46" t="s">
        <v>969</v>
      </c>
      <c r="C39" s="165" t="s">
        <v>970</v>
      </c>
      <c r="D39" s="130">
        <v>0.2107</v>
      </c>
      <c r="E39" s="130">
        <v>0.24199999999999999</v>
      </c>
      <c r="F39" s="130">
        <v>0.28320000000000001</v>
      </c>
      <c r="G39" s="130">
        <v>0.25719999999999998</v>
      </c>
      <c r="H39" s="130">
        <v>0.18559999999999999</v>
      </c>
      <c r="I39" s="130">
        <v>0.13850000000000001</v>
      </c>
      <c r="J39" s="130">
        <v>0.18160000000000001</v>
      </c>
      <c r="K39" s="130">
        <v>0.1671</v>
      </c>
      <c r="L39" s="130">
        <v>0.1943</v>
      </c>
    </row>
    <row r="40" spans="1:12" s="77" customFormat="1" ht="15" customHeight="1" thickBot="1">
      <c r="A40" s="47" t="s">
        <v>848</v>
      </c>
      <c r="B40" s="46" t="s">
        <v>971</v>
      </c>
      <c r="C40" s="103" t="s">
        <v>1363</v>
      </c>
      <c r="D40" s="130">
        <v>0.36687191031907584</v>
      </c>
      <c r="E40" s="130">
        <v>0.42078418964418596</v>
      </c>
      <c r="F40" s="130">
        <v>0.48605268668551832</v>
      </c>
      <c r="G40" s="130">
        <v>0.42849205789683359</v>
      </c>
      <c r="H40" s="130">
        <v>0.2331</v>
      </c>
      <c r="I40" s="130">
        <v>0.23749999999999999</v>
      </c>
      <c r="J40" s="130">
        <v>0.31609999999999999</v>
      </c>
      <c r="K40" s="130">
        <v>0.311</v>
      </c>
      <c r="L40" s="130">
        <v>0.37590000000000001</v>
      </c>
    </row>
    <row r="41" spans="1:12" s="19" customFormat="1" ht="15" customHeight="1" thickTop="1" thickBot="1">
      <c r="A41" s="47"/>
      <c r="B41" s="164"/>
      <c r="C41" s="403" t="s">
        <v>586</v>
      </c>
      <c r="D41" s="404"/>
      <c r="E41" s="404"/>
      <c r="F41" s="404"/>
      <c r="G41" s="404"/>
      <c r="H41" s="404"/>
      <c r="I41" s="405"/>
      <c r="J41" s="405"/>
      <c r="K41" s="405"/>
      <c r="L41" s="405"/>
    </row>
    <row r="42" spans="1:12" s="78" customFormat="1" ht="15" customHeight="1" thickTop="1">
      <c r="A42" s="47" t="s">
        <v>848</v>
      </c>
      <c r="B42" s="46" t="s">
        <v>972</v>
      </c>
      <c r="C42" s="165" t="s">
        <v>973</v>
      </c>
      <c r="D42" s="130">
        <v>0.2036</v>
      </c>
      <c r="E42" s="130">
        <v>0.21510000000000001</v>
      </c>
      <c r="F42" s="130">
        <v>0.2341</v>
      </c>
      <c r="G42" s="130">
        <v>0.23369999999999999</v>
      </c>
      <c r="H42" s="130">
        <v>0.23089999999999999</v>
      </c>
      <c r="I42" s="130">
        <v>0.2389</v>
      </c>
      <c r="J42" s="130">
        <v>0.24429999999999999</v>
      </c>
      <c r="K42" s="130">
        <v>0.25459999999999999</v>
      </c>
      <c r="L42" s="130">
        <v>0.25319999999999998</v>
      </c>
    </row>
    <row r="43" spans="1:12" s="77" customFormat="1" ht="15" customHeight="1">
      <c r="A43" s="47" t="s">
        <v>848</v>
      </c>
      <c r="B43" s="46" t="s">
        <v>974</v>
      </c>
      <c r="C43" s="165" t="s">
        <v>975</v>
      </c>
      <c r="D43" s="130">
        <v>0.2029</v>
      </c>
      <c r="E43" s="130">
        <v>0.2147</v>
      </c>
      <c r="F43" s="130">
        <v>0.2339</v>
      </c>
      <c r="G43" s="130">
        <v>0.2334</v>
      </c>
      <c r="H43" s="130">
        <v>0.23069999999999999</v>
      </c>
      <c r="I43" s="130">
        <v>0.23880000000000001</v>
      </c>
      <c r="J43" s="130">
        <v>0.24410000000000001</v>
      </c>
      <c r="K43" s="130">
        <v>0.2545</v>
      </c>
      <c r="L43" s="130">
        <v>0.253</v>
      </c>
    </row>
    <row r="44" spans="1:12" s="77" customFormat="1" ht="15" customHeight="1">
      <c r="A44" s="47" t="s">
        <v>848</v>
      </c>
      <c r="B44" s="46" t="s">
        <v>976</v>
      </c>
      <c r="C44" s="165" t="s">
        <v>977</v>
      </c>
      <c r="D44" s="130">
        <v>7.1300000000000002E-2</v>
      </c>
      <c r="E44" s="130">
        <v>6.3799999999999996E-2</v>
      </c>
      <c r="F44" s="130">
        <v>4.2500000000000003E-2</v>
      </c>
      <c r="G44" s="130">
        <v>7.0199999999999999E-2</v>
      </c>
      <c r="H44" s="130">
        <v>7.1499999999999994E-2</v>
      </c>
      <c r="I44" s="130">
        <v>7.1599999999999997E-2</v>
      </c>
      <c r="J44" s="130">
        <v>6.4799999999999996E-2</v>
      </c>
      <c r="K44" s="130">
        <v>5.7799999999999997E-2</v>
      </c>
      <c r="L44" s="130">
        <v>5.1900000000000002E-2</v>
      </c>
    </row>
    <row r="45" spans="1:12" s="77" customFormat="1" ht="15" customHeight="1">
      <c r="A45" s="47" t="s">
        <v>848</v>
      </c>
      <c r="B45" s="46" t="s">
        <v>978</v>
      </c>
      <c r="C45" s="165" t="s">
        <v>979</v>
      </c>
      <c r="D45" s="130">
        <v>6.8999999999999999E-3</v>
      </c>
      <c r="E45" s="130">
        <v>5.7999999999999996E-3</v>
      </c>
      <c r="F45" s="130">
        <v>5.9999999999999995E-4</v>
      </c>
      <c r="G45" s="130">
        <v>1.5E-3</v>
      </c>
      <c r="H45" s="130">
        <v>1.5E-3</v>
      </c>
      <c r="I45" s="130">
        <v>1.4E-3</v>
      </c>
      <c r="J45" s="130">
        <v>2.3999999999999998E-3</v>
      </c>
      <c r="K45" s="130">
        <v>2.3E-3</v>
      </c>
      <c r="L45" s="130">
        <v>2.7000000000000001E-3</v>
      </c>
    </row>
    <row r="46" spans="1:12" s="77" customFormat="1" ht="15" customHeight="1">
      <c r="A46" s="47" t="s">
        <v>848</v>
      </c>
      <c r="B46" s="46" t="s">
        <v>980</v>
      </c>
      <c r="C46" s="165" t="s">
        <v>981</v>
      </c>
      <c r="D46" s="130">
        <v>3.4700000000000002E-2</v>
      </c>
      <c r="E46" s="130">
        <v>2.9700000000000001E-2</v>
      </c>
      <c r="F46" s="130">
        <v>2.63E-2</v>
      </c>
      <c r="G46" s="130">
        <v>4.2999999999999997E-2</v>
      </c>
      <c r="H46" s="130">
        <v>4.2700000000000002E-2</v>
      </c>
      <c r="I46" s="130">
        <v>4.1700000000000001E-2</v>
      </c>
      <c r="J46" s="130">
        <v>3.2399999999999998E-2</v>
      </c>
      <c r="K46" s="130">
        <v>2.6800000000000001E-2</v>
      </c>
      <c r="L46" s="130">
        <v>2.4400000000000002E-2</v>
      </c>
    </row>
    <row r="47" spans="1:12" s="77" customFormat="1" ht="15" customHeight="1" thickBot="1">
      <c r="A47" s="47" t="s">
        <v>848</v>
      </c>
      <c r="B47" s="46" t="s">
        <v>982</v>
      </c>
      <c r="C47" s="165" t="s">
        <v>983</v>
      </c>
      <c r="D47" s="130">
        <v>0.38469999999999999</v>
      </c>
      <c r="E47" s="130">
        <v>0.41470000000000001</v>
      </c>
      <c r="F47" s="130">
        <v>0.45929999999999999</v>
      </c>
      <c r="G47" s="130">
        <v>0.4667</v>
      </c>
      <c r="H47" s="130">
        <v>0.48549999999999999</v>
      </c>
      <c r="I47" s="130">
        <v>0.51470000000000005</v>
      </c>
      <c r="J47" s="130">
        <v>0.52129999999999999</v>
      </c>
      <c r="K47" s="130">
        <v>0.53010000000000002</v>
      </c>
      <c r="L47" s="130">
        <v>0.53139999999999998</v>
      </c>
    </row>
    <row r="48" spans="1:12" s="45" customFormat="1" ht="15" customHeight="1" thickTop="1" thickBot="1">
      <c r="A48" s="47"/>
      <c r="B48" s="164"/>
      <c r="C48" s="403" t="s">
        <v>984</v>
      </c>
      <c r="D48" s="404"/>
      <c r="E48" s="404"/>
      <c r="F48" s="404"/>
      <c r="G48" s="404"/>
      <c r="H48" s="404"/>
      <c r="I48" s="405"/>
      <c r="J48" s="405"/>
      <c r="K48" s="405"/>
      <c r="L48" s="405"/>
    </row>
    <row r="49" spans="1:12" s="78" customFormat="1" ht="15" customHeight="1" thickTop="1">
      <c r="A49" s="47" t="s">
        <v>848</v>
      </c>
      <c r="B49" s="46" t="s">
        <v>985</v>
      </c>
      <c r="C49" s="165" t="s">
        <v>986</v>
      </c>
      <c r="D49" s="130">
        <v>0.93179999999999996</v>
      </c>
      <c r="E49" s="130">
        <v>0.92559999999999998</v>
      </c>
      <c r="F49" s="130">
        <v>0.93410000000000004</v>
      </c>
      <c r="G49" s="130">
        <v>0.93159999999999998</v>
      </c>
      <c r="H49" s="130">
        <v>0.92700000000000005</v>
      </c>
      <c r="I49" s="130">
        <v>0.93579999999999997</v>
      </c>
      <c r="J49" s="130">
        <v>0.91579999999999995</v>
      </c>
      <c r="K49" s="130">
        <v>0.90480000000000005</v>
      </c>
      <c r="L49" s="130">
        <v>0.87109999999999999</v>
      </c>
    </row>
    <row r="50" spans="1:12" s="77" customFormat="1" ht="15" customHeight="1">
      <c r="A50" s="47" t="s">
        <v>848</v>
      </c>
      <c r="B50" s="46" t="s">
        <v>987</v>
      </c>
      <c r="C50" s="165" t="s">
        <v>988</v>
      </c>
      <c r="D50" s="130">
        <v>0.9375</v>
      </c>
      <c r="E50" s="130">
        <v>0.9496</v>
      </c>
      <c r="F50" s="130">
        <v>0.95040000000000002</v>
      </c>
      <c r="G50" s="130">
        <v>0.95299999999999996</v>
      </c>
      <c r="H50" s="130">
        <v>0.95030000000000003</v>
      </c>
      <c r="I50" s="130">
        <v>0.94410000000000005</v>
      </c>
      <c r="J50" s="130">
        <v>0.94240000000000002</v>
      </c>
      <c r="K50" s="130">
        <v>0.93920000000000003</v>
      </c>
      <c r="L50" s="130">
        <v>0.93740000000000001</v>
      </c>
    </row>
    <row r="51" spans="1:12" s="77" customFormat="1" ht="15" customHeight="1">
      <c r="A51" s="47" t="s">
        <v>848</v>
      </c>
      <c r="B51" s="46" t="s">
        <v>989</v>
      </c>
      <c r="C51" s="165" t="s">
        <v>990</v>
      </c>
      <c r="D51" s="130">
        <v>0.24690000000000001</v>
      </c>
      <c r="E51" s="130">
        <v>0.24129999999999999</v>
      </c>
      <c r="F51" s="130">
        <v>0.2828</v>
      </c>
      <c r="G51" s="130">
        <v>0.27529999999999999</v>
      </c>
      <c r="H51" s="130">
        <v>0.2681</v>
      </c>
      <c r="I51" s="130">
        <v>0.30199999999999999</v>
      </c>
      <c r="J51" s="130">
        <v>0.28570000000000001</v>
      </c>
      <c r="K51" s="130">
        <v>0.29210000000000003</v>
      </c>
      <c r="L51" s="130">
        <v>0.24399999999999999</v>
      </c>
    </row>
    <row r="52" spans="1:12" s="77" customFormat="1" ht="15" customHeight="1">
      <c r="A52" s="47" t="s">
        <v>848</v>
      </c>
      <c r="B52" s="46" t="s">
        <v>991</v>
      </c>
      <c r="C52" s="165" t="s">
        <v>992</v>
      </c>
      <c r="D52" s="130">
        <v>0.33610000000000001</v>
      </c>
      <c r="E52" s="130">
        <v>0.34649999999999997</v>
      </c>
      <c r="F52" s="130">
        <v>0.28199999999999997</v>
      </c>
      <c r="G52" s="130">
        <v>0.29299999999999998</v>
      </c>
      <c r="H52" s="130">
        <v>0.3165</v>
      </c>
      <c r="I52" s="130">
        <v>0.26910000000000001</v>
      </c>
      <c r="J52" s="130">
        <v>0.3448</v>
      </c>
      <c r="K52" s="130">
        <v>0.37419999999999998</v>
      </c>
      <c r="L52" s="130">
        <v>0.50939999999999996</v>
      </c>
    </row>
    <row r="53" spans="1:12" ht="3.75" customHeight="1" thickBot="1">
      <c r="A53" s="47"/>
      <c r="B53" s="47"/>
      <c r="C53" s="118"/>
      <c r="D53" s="118"/>
      <c r="E53" s="118"/>
      <c r="F53" s="118"/>
      <c r="G53" s="118"/>
      <c r="H53" s="118"/>
      <c r="I53" s="118"/>
      <c r="J53" s="118"/>
      <c r="K53" s="118"/>
      <c r="L53" s="118"/>
    </row>
    <row r="54" spans="1:12" ht="15" customHeight="1" thickTop="1">
      <c r="A54" s="169" t="s">
        <v>917</v>
      </c>
      <c r="B54" s="165" t="s">
        <v>917</v>
      </c>
      <c r="C54" s="747" t="s">
        <v>598</v>
      </c>
      <c r="D54" s="747"/>
      <c r="E54" s="747"/>
      <c r="F54" s="747"/>
      <c r="G54" s="747"/>
      <c r="H54" s="747"/>
      <c r="I54" s="747"/>
      <c r="J54" s="747"/>
      <c r="K54" s="747"/>
      <c r="L54" s="747"/>
    </row>
    <row r="55" spans="1:12" ht="48" customHeight="1">
      <c r="A55" s="47"/>
      <c r="B55" s="47"/>
      <c r="C55" s="742" t="s">
        <v>993</v>
      </c>
      <c r="D55" s="742"/>
      <c r="E55" s="742"/>
      <c r="F55" s="742"/>
      <c r="G55" s="742"/>
      <c r="H55" s="742"/>
      <c r="I55" s="742"/>
      <c r="J55" s="742"/>
      <c r="K55" s="742"/>
      <c r="L55" s="742"/>
    </row>
    <row r="56" spans="1:12" ht="47.25" customHeight="1">
      <c r="A56" s="47"/>
      <c r="B56" s="47"/>
      <c r="C56" s="742" t="s">
        <v>994</v>
      </c>
      <c r="D56" s="742"/>
      <c r="E56" s="742"/>
      <c r="F56" s="742"/>
      <c r="G56" s="742"/>
      <c r="H56" s="742"/>
      <c r="I56" s="742"/>
      <c r="J56" s="742"/>
      <c r="K56" s="742"/>
      <c r="L56" s="742"/>
    </row>
    <row r="57" spans="1:12" ht="15" customHeight="1">
      <c r="A57" s="47"/>
      <c r="B57" s="47"/>
      <c r="C57" s="743" t="s">
        <v>995</v>
      </c>
      <c r="D57" s="743"/>
      <c r="E57" s="743"/>
      <c r="F57" s="743"/>
      <c r="G57" s="743"/>
      <c r="H57" s="743"/>
      <c r="I57" s="743"/>
      <c r="J57" s="743"/>
      <c r="K57" s="743"/>
      <c r="L57" s="743"/>
    </row>
    <row r="58" spans="1:12" ht="15" customHeight="1">
      <c r="A58" s="47"/>
      <c r="B58" s="47"/>
      <c r="C58" s="743" t="s">
        <v>602</v>
      </c>
      <c r="D58" s="743"/>
      <c r="E58" s="743"/>
      <c r="F58" s="743"/>
      <c r="G58" s="743"/>
      <c r="H58" s="743"/>
      <c r="I58" s="743"/>
      <c r="J58" s="743"/>
      <c r="K58" s="743"/>
      <c r="L58" s="743"/>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10">
    <mergeCell ref="C55:L55"/>
    <mergeCell ref="C56:L56"/>
    <mergeCell ref="C57:L57"/>
    <mergeCell ref="C58:L58"/>
    <mergeCell ref="C1:L1"/>
    <mergeCell ref="A2:L2"/>
    <mergeCell ref="C3:L3"/>
    <mergeCell ref="A4:L4"/>
    <mergeCell ref="E6:L6"/>
    <mergeCell ref="C54:L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3.140625" style="34" customWidth="1"/>
    <col min="13" max="16384" width="9.140625" style="34"/>
  </cols>
  <sheetData>
    <row r="1" spans="1:12" ht="15" customHeight="1">
      <c r="A1" s="639"/>
      <c r="B1" s="639"/>
      <c r="C1" s="748"/>
      <c r="D1" s="748"/>
      <c r="E1" s="748"/>
      <c r="F1" s="748"/>
      <c r="G1" s="748"/>
      <c r="H1" s="748"/>
      <c r="I1" s="748"/>
      <c r="J1" s="748"/>
      <c r="K1" s="748"/>
      <c r="L1" s="748"/>
    </row>
    <row r="2" spans="1:12" ht="15" customHeight="1">
      <c r="A2" s="745" t="s">
        <v>477</v>
      </c>
      <c r="B2" s="745"/>
      <c r="C2" s="745"/>
      <c r="D2" s="745"/>
      <c r="E2" s="745"/>
      <c r="F2" s="745"/>
      <c r="G2" s="745"/>
      <c r="H2" s="745"/>
      <c r="I2" s="745"/>
      <c r="J2" s="745"/>
      <c r="K2" s="745"/>
      <c r="L2" s="745"/>
    </row>
    <row r="3" spans="1:12" ht="15" customHeight="1">
      <c r="A3" s="639"/>
      <c r="B3" s="639"/>
      <c r="C3" s="745" t="s">
        <v>918</v>
      </c>
      <c r="D3" s="745"/>
      <c r="E3" s="745"/>
      <c r="F3" s="745"/>
      <c r="G3" s="745"/>
      <c r="H3" s="745"/>
      <c r="I3" s="745"/>
      <c r="J3" s="745"/>
      <c r="K3" s="745"/>
      <c r="L3" s="745"/>
    </row>
    <row r="4" spans="1:12" s="48" customFormat="1" ht="15" customHeight="1">
      <c r="A4" s="746"/>
      <c r="B4" s="745"/>
      <c r="C4" s="745"/>
      <c r="D4" s="745"/>
      <c r="E4" s="745"/>
      <c r="F4" s="745"/>
      <c r="G4" s="745"/>
      <c r="H4" s="745"/>
      <c r="I4" s="745"/>
      <c r="J4" s="745"/>
      <c r="K4" s="745"/>
      <c r="L4" s="745"/>
    </row>
    <row r="5" spans="1:12" s="56" customFormat="1" ht="3" customHeight="1" thickBot="1">
      <c r="A5" s="171"/>
      <c r="B5" s="171"/>
      <c r="C5" s="172"/>
      <c r="D5" s="172"/>
      <c r="E5" s="172"/>
      <c r="F5" s="172"/>
      <c r="G5" s="172"/>
      <c r="H5" s="172"/>
      <c r="I5" s="172"/>
      <c r="J5" s="172"/>
      <c r="K5" s="172"/>
      <c r="L5" s="172"/>
    </row>
    <row r="6" spans="1:12" s="14" customFormat="1" ht="19.5" thickTop="1" thickBot="1">
      <c r="A6" s="579"/>
      <c r="B6" s="580" t="s">
        <v>1416</v>
      </c>
      <c r="C6" s="581"/>
      <c r="D6" s="591" t="s">
        <v>1416</v>
      </c>
      <c r="E6" s="772" t="s">
        <v>477</v>
      </c>
      <c r="F6" s="772"/>
      <c r="G6" s="772"/>
      <c r="H6" s="772"/>
      <c r="I6" s="772"/>
      <c r="J6" s="772"/>
      <c r="K6" s="772"/>
      <c r="L6" s="772"/>
    </row>
    <row r="7" spans="1:12" ht="30" customHeight="1" thickTop="1" thickBot="1">
      <c r="A7" s="47"/>
      <c r="B7" s="173"/>
      <c r="C7" s="406"/>
      <c r="D7" s="394" t="s">
        <v>670</v>
      </c>
      <c r="E7" s="394" t="s">
        <v>671</v>
      </c>
      <c r="F7" s="394" t="s">
        <v>672</v>
      </c>
      <c r="G7" s="394" t="s">
        <v>673</v>
      </c>
      <c r="H7" s="394" t="s">
        <v>674</v>
      </c>
      <c r="I7" s="402" t="s">
        <v>675</v>
      </c>
      <c r="J7" s="402" t="s">
        <v>1572</v>
      </c>
      <c r="K7" s="402" t="s">
        <v>1433</v>
      </c>
      <c r="L7" s="402" t="s">
        <v>1573</v>
      </c>
    </row>
    <row r="8" spans="1:12" ht="15" customHeight="1" thickTop="1" thickBot="1">
      <c r="A8" s="47"/>
      <c r="B8" s="47"/>
      <c r="C8" s="25"/>
      <c r="D8" s="166"/>
      <c r="E8" s="166"/>
      <c r="F8" s="166"/>
      <c r="G8" s="166"/>
      <c r="H8" s="166"/>
      <c r="I8" s="166"/>
      <c r="J8" s="166"/>
      <c r="K8" s="166"/>
      <c r="L8" s="166"/>
    </row>
    <row r="9" spans="1:12" s="47" customFormat="1" ht="15" customHeight="1" thickTop="1" thickBot="1">
      <c r="B9" s="164"/>
      <c r="C9" s="407" t="s">
        <v>603</v>
      </c>
      <c r="D9" s="404"/>
      <c r="E9" s="404"/>
      <c r="F9" s="404"/>
      <c r="G9" s="404"/>
      <c r="H9" s="404"/>
      <c r="I9" s="405"/>
      <c r="J9" s="405"/>
      <c r="K9" s="405"/>
      <c r="L9" s="405"/>
    </row>
    <row r="10" spans="1:12" s="47" customFormat="1" ht="15" customHeight="1" thickTop="1">
      <c r="A10" s="47" t="s">
        <v>848</v>
      </c>
      <c r="B10" s="46" t="s">
        <v>996</v>
      </c>
      <c r="C10" s="165" t="s">
        <v>997</v>
      </c>
      <c r="D10" s="130">
        <v>4.9500000000000002E-2</v>
      </c>
      <c r="E10" s="130">
        <v>4.5100000000000001E-2</v>
      </c>
      <c r="F10" s="130">
        <v>3.7600000000000001E-2</v>
      </c>
      <c r="G10" s="130">
        <v>4.3400000000000001E-2</v>
      </c>
      <c r="H10" s="130">
        <v>4.07E-2</v>
      </c>
      <c r="I10" s="130">
        <v>4.53E-2</v>
      </c>
      <c r="J10" s="130">
        <v>4.5600000000000002E-2</v>
      </c>
      <c r="K10" s="130">
        <v>4.58E-2</v>
      </c>
      <c r="L10" s="130">
        <v>4.1399999999999999E-2</v>
      </c>
    </row>
    <row r="11" spans="1:12" s="48" customFormat="1" ht="15" customHeight="1">
      <c r="A11" s="47" t="s">
        <v>848</v>
      </c>
      <c r="B11" s="46" t="s">
        <v>998</v>
      </c>
      <c r="C11" s="165" t="s">
        <v>999</v>
      </c>
      <c r="D11" s="130">
        <v>5.5800000000000002E-2</v>
      </c>
      <c r="E11" s="130">
        <v>5.2400000000000002E-2</v>
      </c>
      <c r="F11" s="130">
        <v>3.9699999999999999E-2</v>
      </c>
      <c r="G11" s="130">
        <v>4.5100000000000001E-2</v>
      </c>
      <c r="H11" s="130">
        <v>4.2099999999999999E-2</v>
      </c>
      <c r="I11" s="130">
        <v>4.6199999999999998E-2</v>
      </c>
      <c r="J11" s="130">
        <v>4.5900000000000003E-2</v>
      </c>
      <c r="K11" s="130">
        <v>4.65E-2</v>
      </c>
      <c r="L11" s="130">
        <v>4.1700000000000001E-2</v>
      </c>
    </row>
    <row r="12" spans="1:12" s="48" customFormat="1" ht="15" customHeight="1">
      <c r="A12" s="47" t="s">
        <v>848</v>
      </c>
      <c r="B12" s="46" t="s">
        <v>1000</v>
      </c>
      <c r="C12" s="165" t="s">
        <v>1001</v>
      </c>
      <c r="D12" s="130">
        <v>5.0999999999999997E-2</v>
      </c>
      <c r="E12" s="130">
        <v>5.0500000000000003E-2</v>
      </c>
      <c r="F12" s="130">
        <v>3.7999999999999999E-2</v>
      </c>
      <c r="G12" s="130">
        <v>4.2700000000000002E-2</v>
      </c>
      <c r="H12" s="130">
        <v>3.9100000000000003E-2</v>
      </c>
      <c r="I12" s="130">
        <v>4.24E-2</v>
      </c>
      <c r="J12" s="130">
        <v>4.4299999999999999E-2</v>
      </c>
      <c r="K12" s="130">
        <v>4.4299999999999999E-2</v>
      </c>
      <c r="L12" s="130">
        <v>4.2200000000000001E-2</v>
      </c>
    </row>
    <row r="13" spans="1:12" s="48" customFormat="1" ht="15" customHeight="1">
      <c r="A13" s="47" t="s">
        <v>848</v>
      </c>
      <c r="B13" s="46" t="s">
        <v>1002</v>
      </c>
      <c r="C13" s="165" t="s">
        <v>1003</v>
      </c>
      <c r="D13" s="130">
        <v>9.9000000000000008E-3</v>
      </c>
      <c r="E13" s="130">
        <v>9.4000000000000004E-3</v>
      </c>
      <c r="F13" s="130">
        <v>6.8999999999999999E-3</v>
      </c>
      <c r="G13" s="130">
        <v>7.1999999999999998E-3</v>
      </c>
      <c r="H13" s="130">
        <v>7.7999999999999996E-3</v>
      </c>
      <c r="I13" s="130">
        <v>8.8999999999999999E-3</v>
      </c>
      <c r="J13" s="130">
        <v>1.11E-2</v>
      </c>
      <c r="K13" s="130">
        <v>1.3599999999999999E-2</v>
      </c>
      <c r="L13" s="130">
        <v>8.6999999999999994E-3</v>
      </c>
    </row>
    <row r="14" spans="1:12" s="48" customFormat="1" ht="15" customHeight="1">
      <c r="A14" s="47" t="s">
        <v>848</v>
      </c>
      <c r="B14" s="46" t="s">
        <v>1004</v>
      </c>
      <c r="C14" s="165" t="s">
        <v>1005</v>
      </c>
      <c r="D14" s="130">
        <v>1.0200000000000001E-2</v>
      </c>
      <c r="E14" s="130">
        <v>9.7999999999999997E-3</v>
      </c>
      <c r="F14" s="130">
        <v>7.6E-3</v>
      </c>
      <c r="G14" s="130">
        <v>7.7999999999999996E-3</v>
      </c>
      <c r="H14" s="130">
        <v>7.7000000000000002E-3</v>
      </c>
      <c r="I14" s="130">
        <v>8.8000000000000005E-3</v>
      </c>
      <c r="J14" s="130">
        <v>1.12E-2</v>
      </c>
      <c r="K14" s="130">
        <v>1.3599999999999999E-2</v>
      </c>
      <c r="L14" s="130">
        <v>8.6999999999999994E-3</v>
      </c>
    </row>
    <row r="15" spans="1:12" s="48" customFormat="1" ht="15" customHeight="1">
      <c r="A15" s="47" t="s">
        <v>848</v>
      </c>
      <c r="B15" s="46" t="s">
        <v>1006</v>
      </c>
      <c r="C15" s="165" t="s">
        <v>1007</v>
      </c>
      <c r="D15" s="130">
        <v>9.7999999999999997E-3</v>
      </c>
      <c r="E15" s="130">
        <v>9.4999999999999998E-3</v>
      </c>
      <c r="F15" s="130">
        <v>7.1999999999999998E-3</v>
      </c>
      <c r="G15" s="130">
        <v>7.7999999999999996E-3</v>
      </c>
      <c r="H15" s="130">
        <v>7.4000000000000003E-3</v>
      </c>
      <c r="I15" s="130">
        <v>8.3000000000000001E-3</v>
      </c>
      <c r="J15" s="130">
        <v>1.09E-2</v>
      </c>
      <c r="K15" s="130">
        <v>1.2E-2</v>
      </c>
      <c r="L15" s="130">
        <v>8.6999999999999994E-3</v>
      </c>
    </row>
    <row r="16" spans="1:12" s="48" customFormat="1" ht="15" customHeight="1" thickBot="1">
      <c r="A16" s="47" t="s">
        <v>848</v>
      </c>
      <c r="B16" s="46" t="s">
        <v>1008</v>
      </c>
      <c r="C16" s="165" t="s">
        <v>1009</v>
      </c>
      <c r="D16" s="130">
        <v>4.8899999999999999E-2</v>
      </c>
      <c r="E16" s="130">
        <v>4.5499999999999999E-2</v>
      </c>
      <c r="F16" s="130">
        <v>3.2399999999999998E-2</v>
      </c>
      <c r="G16" s="130">
        <v>3.32E-2</v>
      </c>
      <c r="H16" s="130">
        <v>3.1899999999999998E-2</v>
      </c>
      <c r="I16" s="130">
        <v>3.5499999999999997E-2</v>
      </c>
      <c r="J16" s="130">
        <v>4.53E-2</v>
      </c>
      <c r="K16" s="130">
        <v>4.87E-2</v>
      </c>
      <c r="L16" s="130">
        <v>3.4299999999999997E-2</v>
      </c>
    </row>
    <row r="17" spans="1:12" s="37" customFormat="1" ht="15" customHeight="1" thickTop="1" thickBot="1">
      <c r="A17" s="47"/>
      <c r="B17" s="164"/>
      <c r="C17" s="407" t="s">
        <v>611</v>
      </c>
      <c r="D17" s="404"/>
      <c r="E17" s="404"/>
      <c r="F17" s="404"/>
      <c r="G17" s="404"/>
      <c r="H17" s="404"/>
      <c r="I17" s="405"/>
      <c r="J17" s="405"/>
      <c r="K17" s="405"/>
      <c r="L17" s="405"/>
    </row>
    <row r="18" spans="1:12" s="47" customFormat="1" ht="15" customHeight="1" thickTop="1">
      <c r="A18" s="47" t="s">
        <v>848</v>
      </c>
      <c r="B18" s="46" t="s">
        <v>1010</v>
      </c>
      <c r="C18" s="165" t="s">
        <v>1011</v>
      </c>
      <c r="D18" s="130">
        <v>6.3600000000000004E-2</v>
      </c>
      <c r="E18" s="130">
        <v>6.2199999999999998E-2</v>
      </c>
      <c r="F18" s="130">
        <v>5.3699999999999998E-2</v>
      </c>
      <c r="G18" s="130">
        <v>6.3799999999999996E-2</v>
      </c>
      <c r="H18" s="130">
        <v>5.6300000000000003E-2</v>
      </c>
      <c r="I18" s="130">
        <v>6.2300000000000001E-2</v>
      </c>
      <c r="J18" s="130">
        <v>6.1100000000000002E-2</v>
      </c>
      <c r="K18" s="130">
        <v>6.1499999999999999E-2</v>
      </c>
      <c r="L18" s="130">
        <v>5.7299999999999997E-2</v>
      </c>
    </row>
    <row r="19" spans="1:12" s="48" customFormat="1" ht="15" customHeight="1">
      <c r="A19" s="47" t="s">
        <v>848</v>
      </c>
      <c r="B19" s="46" t="s">
        <v>1012</v>
      </c>
      <c r="C19" s="165" t="s">
        <v>1013</v>
      </c>
      <c r="D19" s="130">
        <v>-1.4200000000000001E-2</v>
      </c>
      <c r="E19" s="130">
        <v>-1.7100000000000001E-2</v>
      </c>
      <c r="F19" s="130">
        <v>-1.61E-2</v>
      </c>
      <c r="G19" s="130">
        <v>-2.0400000000000001E-2</v>
      </c>
      <c r="H19" s="130">
        <v>-1.5599999999999999E-2</v>
      </c>
      <c r="I19" s="130">
        <v>-1.7000000000000001E-2</v>
      </c>
      <c r="J19" s="130">
        <v>-1.55E-2</v>
      </c>
      <c r="K19" s="130">
        <v>-1.5699999999999999E-2</v>
      </c>
      <c r="L19" s="130">
        <v>-1.5800000000000002E-2</v>
      </c>
    </row>
    <row r="20" spans="1:12" s="48" customFormat="1" ht="15" customHeight="1">
      <c r="A20" s="47" t="s">
        <v>848</v>
      </c>
      <c r="B20" s="46" t="s">
        <v>1014</v>
      </c>
      <c r="C20" s="165" t="s">
        <v>1015</v>
      </c>
      <c r="D20" s="130">
        <v>1.8800000000000001E-2</v>
      </c>
      <c r="E20" s="130">
        <v>2.29E-2</v>
      </c>
      <c r="F20" s="130">
        <v>2.18E-2</v>
      </c>
      <c r="G20" s="130">
        <v>2.7900000000000001E-2</v>
      </c>
      <c r="H20" s="130">
        <v>2.1399999999999999E-2</v>
      </c>
      <c r="I20" s="130">
        <v>2.35E-2</v>
      </c>
      <c r="J20" s="130">
        <v>2.1700000000000001E-2</v>
      </c>
      <c r="K20" s="130">
        <v>2.2100000000000002E-2</v>
      </c>
      <c r="L20" s="130">
        <v>2.2599999999999999E-2</v>
      </c>
    </row>
    <row r="21" spans="1:12" s="48" customFormat="1" ht="15" customHeight="1">
      <c r="A21" s="47" t="s">
        <v>848</v>
      </c>
      <c r="B21" s="46" t="s">
        <v>1016</v>
      </c>
      <c r="C21" s="165" t="s">
        <v>1017</v>
      </c>
      <c r="D21" s="130">
        <v>5.0000000000000001E-4</v>
      </c>
      <c r="E21" s="130">
        <v>2.9999999999999997E-4</v>
      </c>
      <c r="F21" s="130">
        <v>2.0000000000000001E-4</v>
      </c>
      <c r="G21" s="130">
        <v>2.0000000000000001E-4</v>
      </c>
      <c r="H21" s="130">
        <v>1E-4</v>
      </c>
      <c r="I21" s="130">
        <v>0</v>
      </c>
      <c r="J21" s="130">
        <v>0</v>
      </c>
      <c r="K21" s="130">
        <v>0</v>
      </c>
      <c r="L21" s="130">
        <v>0</v>
      </c>
    </row>
    <row r="22" spans="1:12" s="48" customFormat="1" ht="15" customHeight="1">
      <c r="A22" s="47" t="s">
        <v>848</v>
      </c>
      <c r="B22" s="46" t="s">
        <v>1018</v>
      </c>
      <c r="C22" s="165" t="s">
        <v>1019</v>
      </c>
      <c r="D22" s="130">
        <v>-4.7000000000000002E-3</v>
      </c>
      <c r="E22" s="130">
        <v>-1.9E-3</v>
      </c>
      <c r="F22" s="130">
        <v>-1.6999999999999999E-3</v>
      </c>
      <c r="G22" s="130">
        <v>-2.3E-3</v>
      </c>
      <c r="H22" s="130">
        <v>-3.0999999999999999E-3</v>
      </c>
      <c r="I22" s="130">
        <v>-3.8E-3</v>
      </c>
      <c r="J22" s="130">
        <v>-1.6000000000000001E-3</v>
      </c>
      <c r="K22" s="130">
        <v>-2.2000000000000001E-3</v>
      </c>
      <c r="L22" s="130">
        <v>5.0000000000000001E-4</v>
      </c>
    </row>
    <row r="23" spans="1:12" s="48" customFormat="1" ht="15" customHeight="1">
      <c r="A23" s="47" t="s">
        <v>848</v>
      </c>
      <c r="B23" s="46" t="s">
        <v>1020</v>
      </c>
      <c r="C23" s="165" t="s">
        <v>1021</v>
      </c>
      <c r="D23" s="130">
        <v>6.3E-3</v>
      </c>
      <c r="E23" s="130">
        <v>7.3000000000000001E-3</v>
      </c>
      <c r="F23" s="130">
        <v>2.0999999999999999E-3</v>
      </c>
      <c r="G23" s="130">
        <v>1.6000000000000001E-3</v>
      </c>
      <c r="H23" s="130">
        <v>1.4E-3</v>
      </c>
      <c r="I23" s="130">
        <v>8.9999999999999998E-4</v>
      </c>
      <c r="J23" s="130">
        <v>2.9999999999999997E-4</v>
      </c>
      <c r="K23" s="130">
        <v>6.9999999999999999E-4</v>
      </c>
      <c r="L23" s="130">
        <v>2.9999999999999997E-4</v>
      </c>
    </row>
    <row r="24" spans="1:12" s="48" customFormat="1" ht="15" customHeight="1">
      <c r="A24" s="47" t="s">
        <v>848</v>
      </c>
      <c r="B24" s="46" t="s">
        <v>1022</v>
      </c>
      <c r="C24" s="165" t="s">
        <v>1023</v>
      </c>
      <c r="D24" s="130">
        <v>-4.1099999999999998E-2</v>
      </c>
      <c r="E24" s="130">
        <v>-4.1000000000000002E-2</v>
      </c>
      <c r="F24" s="130">
        <v>-3.1099999999999999E-2</v>
      </c>
      <c r="G24" s="130">
        <v>-3.5499999999999997E-2</v>
      </c>
      <c r="H24" s="130">
        <v>-3.1300000000000001E-2</v>
      </c>
      <c r="I24" s="130">
        <v>-3.3500000000000002E-2</v>
      </c>
      <c r="J24" s="130">
        <v>-3.32E-2</v>
      </c>
      <c r="K24" s="130">
        <v>-3.0700000000000002E-2</v>
      </c>
      <c r="L24" s="130">
        <v>-3.3500000000000002E-2</v>
      </c>
    </row>
    <row r="25" spans="1:12" s="48" customFormat="1" ht="15" customHeight="1">
      <c r="A25" s="47" t="s">
        <v>848</v>
      </c>
      <c r="B25" s="46" t="s">
        <v>1024</v>
      </c>
      <c r="C25" s="165" t="s">
        <v>1025</v>
      </c>
      <c r="D25" s="130">
        <v>-2.0000000000000001E-4</v>
      </c>
      <c r="E25" s="130">
        <v>1E-4</v>
      </c>
      <c r="F25" s="130">
        <v>4.0000000000000002E-4</v>
      </c>
      <c r="G25" s="130">
        <v>4.0000000000000002E-4</v>
      </c>
      <c r="H25" s="130">
        <v>-1E-4</v>
      </c>
      <c r="I25" s="130">
        <v>-1E-4</v>
      </c>
      <c r="J25" s="130">
        <v>0</v>
      </c>
      <c r="K25" s="130">
        <v>0</v>
      </c>
      <c r="L25" s="130">
        <v>0</v>
      </c>
    </row>
    <row r="26" spans="1:12" s="48" customFormat="1" ht="15" customHeight="1" thickBot="1">
      <c r="A26" s="47" t="s">
        <v>848</v>
      </c>
      <c r="B26" s="46" t="s">
        <v>1026</v>
      </c>
      <c r="C26" s="165" t="s">
        <v>1027</v>
      </c>
      <c r="D26" s="130">
        <v>0.1452</v>
      </c>
      <c r="E26" s="130">
        <v>0.14360000000000001</v>
      </c>
      <c r="F26" s="130">
        <v>9.3899999999999997E-2</v>
      </c>
      <c r="G26" s="130">
        <v>0.1125</v>
      </c>
      <c r="H26" s="130">
        <v>0.10050000000000001</v>
      </c>
      <c r="I26" s="130">
        <v>0.11700000000000001</v>
      </c>
      <c r="J26" s="130">
        <v>0.1157</v>
      </c>
      <c r="K26" s="130">
        <v>0.1142</v>
      </c>
      <c r="L26" s="130">
        <v>0.1149</v>
      </c>
    </row>
    <row r="27" spans="1:12" s="37" customFormat="1" ht="15" customHeight="1" thickTop="1" thickBot="1">
      <c r="A27" s="47"/>
      <c r="B27" s="174"/>
      <c r="C27" s="407" t="s">
        <v>621</v>
      </c>
      <c r="D27" s="404"/>
      <c r="E27" s="404"/>
      <c r="F27" s="404"/>
      <c r="G27" s="404"/>
      <c r="H27" s="404"/>
      <c r="I27" s="405"/>
      <c r="J27" s="405"/>
      <c r="K27" s="405"/>
      <c r="L27" s="405"/>
    </row>
    <row r="28" spans="1:12" s="47" customFormat="1" ht="15" customHeight="1" thickTop="1">
      <c r="A28" s="47" t="s">
        <v>848</v>
      </c>
      <c r="B28" s="46" t="s">
        <v>1028</v>
      </c>
      <c r="C28" s="165" t="s">
        <v>1029</v>
      </c>
      <c r="D28" s="130">
        <v>7.3800000000000004E-2</v>
      </c>
      <c r="E28" s="130">
        <v>7.5499999999999998E-2</v>
      </c>
      <c r="F28" s="130">
        <v>6.4699999999999994E-2</v>
      </c>
      <c r="G28" s="130">
        <v>7.6200000000000004E-2</v>
      </c>
      <c r="H28" s="130">
        <v>6.9800000000000001E-2</v>
      </c>
      <c r="I28" s="130">
        <v>7.5499999999999998E-2</v>
      </c>
      <c r="J28" s="130">
        <v>7.5700000000000003E-2</v>
      </c>
      <c r="K28" s="130">
        <v>7.6799999999999993E-2</v>
      </c>
      <c r="L28" s="130">
        <v>7.1499999999999994E-2</v>
      </c>
    </row>
    <row r="29" spans="1:12" s="48" customFormat="1" ht="15" customHeight="1">
      <c r="A29" s="47" t="s">
        <v>848</v>
      </c>
      <c r="B29" s="46" t="s">
        <v>1030</v>
      </c>
      <c r="C29" s="165" t="s">
        <v>1031</v>
      </c>
      <c r="D29" s="130">
        <v>1.0004</v>
      </c>
      <c r="E29" s="130">
        <v>0.24460000000000001</v>
      </c>
      <c r="F29" s="130">
        <v>0.18559999999999999</v>
      </c>
      <c r="G29" s="130">
        <v>0.214</v>
      </c>
      <c r="H29" s="130">
        <v>6.1199999999999997E-2</v>
      </c>
      <c r="I29" s="130">
        <v>8.8900000000000007E-2</v>
      </c>
      <c r="J29" s="130">
        <v>7.9799999999999996E-2</v>
      </c>
      <c r="K29" s="130">
        <v>4.8899999999999999E-2</v>
      </c>
      <c r="L29" s="130">
        <v>9.3700000000000006E-2</v>
      </c>
    </row>
    <row r="30" spans="1:12" s="48" customFormat="1" ht="15" customHeight="1">
      <c r="A30" s="47" t="s">
        <v>848</v>
      </c>
      <c r="B30" s="46" t="s">
        <v>1032</v>
      </c>
      <c r="C30" s="165" t="s">
        <v>1033</v>
      </c>
      <c r="D30" s="130">
        <v>0.15629999999999999</v>
      </c>
      <c r="E30" s="130">
        <v>0.14369999999999999</v>
      </c>
      <c r="F30" s="130">
        <v>0.1454</v>
      </c>
      <c r="G30" s="130">
        <v>0.15659999999999999</v>
      </c>
      <c r="H30" s="130">
        <v>8.7999999999999995E-2</v>
      </c>
      <c r="I30" s="130">
        <v>9.4700000000000006E-2</v>
      </c>
      <c r="J30" s="130">
        <v>3.3399999999999999E-2</v>
      </c>
      <c r="K30" s="130">
        <v>3.9800000000000002E-2</v>
      </c>
      <c r="L30" s="130">
        <v>3.7900000000000003E-2</v>
      </c>
    </row>
    <row r="31" spans="1:12" s="48" customFormat="1" ht="15" customHeight="1">
      <c r="A31" s="47" t="s">
        <v>848</v>
      </c>
      <c r="B31" s="46" t="s">
        <v>1034</v>
      </c>
      <c r="C31" s="165" t="s">
        <v>1035</v>
      </c>
      <c r="D31" s="130">
        <v>5.6399999999999999E-2</v>
      </c>
      <c r="E31" s="130">
        <v>4.0800000000000003E-2</v>
      </c>
      <c r="F31" s="130">
        <v>7.7700000000000005E-2</v>
      </c>
      <c r="G31" s="130">
        <v>0.58350000000000002</v>
      </c>
      <c r="H31" s="130">
        <v>5.4999999999999997E-3</v>
      </c>
      <c r="I31" s="130">
        <v>0.01</v>
      </c>
      <c r="J31" s="130">
        <v>1.8800000000000001E-2</v>
      </c>
      <c r="K31" s="130">
        <v>1.2699999999999999E-2</v>
      </c>
      <c r="L31" s="130">
        <v>7.1999999999999998E-3</v>
      </c>
    </row>
    <row r="32" spans="1:12" s="48" customFormat="1" ht="15" customHeight="1">
      <c r="A32" s="47" t="s">
        <v>848</v>
      </c>
      <c r="B32" s="46" t="s">
        <v>1036</v>
      </c>
      <c r="C32" s="165" t="s">
        <v>1037</v>
      </c>
      <c r="D32" s="130">
        <v>6.7000000000000002E-3</v>
      </c>
      <c r="E32" s="130">
        <v>2.2000000000000001E-3</v>
      </c>
      <c r="F32" s="130">
        <v>4.4000000000000003E-3</v>
      </c>
      <c r="G32" s="130">
        <v>5.1000000000000004E-3</v>
      </c>
      <c r="H32" s="130">
        <v>2.3800000000000002E-2</v>
      </c>
      <c r="I32" s="130">
        <v>1.1299999999999999E-2</v>
      </c>
      <c r="J32" s="130">
        <v>2.1100000000000001E-2</v>
      </c>
      <c r="K32" s="130">
        <v>2.2800000000000001E-2</v>
      </c>
      <c r="L32" s="130">
        <v>3.1199999999999999E-2</v>
      </c>
    </row>
    <row r="33" spans="1:12" s="48" customFormat="1" ht="15" customHeight="1">
      <c r="A33" s="47" t="s">
        <v>848</v>
      </c>
      <c r="B33" s="46" t="s">
        <v>1038</v>
      </c>
      <c r="C33" s="165" t="s">
        <v>1039</v>
      </c>
      <c r="D33" s="130">
        <v>1.9099999999999999E-2</v>
      </c>
      <c r="E33" s="130">
        <v>1.1299999999999999E-2</v>
      </c>
      <c r="F33" s="130">
        <v>1.3899999999999999E-2</v>
      </c>
      <c r="G33" s="130">
        <v>2.81E-2</v>
      </c>
      <c r="H33" s="130">
        <v>4.4999999999999997E-3</v>
      </c>
      <c r="I33" s="130">
        <v>3.2000000000000002E-3</v>
      </c>
      <c r="J33" s="130">
        <v>4.7000000000000002E-3</v>
      </c>
      <c r="K33" s="130">
        <v>2.8999999999999998E-3</v>
      </c>
      <c r="L33" s="130">
        <v>3.2000000000000002E-3</v>
      </c>
    </row>
    <row r="34" spans="1:12" s="48" customFormat="1" ht="15" customHeight="1">
      <c r="A34" s="47" t="s">
        <v>848</v>
      </c>
      <c r="B34" s="46" t="s">
        <v>1040</v>
      </c>
      <c r="C34" s="165" t="s">
        <v>1041</v>
      </c>
      <c r="D34" s="130">
        <v>8.8999999999999999E-3</v>
      </c>
      <c r="E34" s="130">
        <v>4.7000000000000002E-3</v>
      </c>
      <c r="F34" s="130">
        <v>7.1000000000000004E-3</v>
      </c>
      <c r="G34" s="130">
        <v>0.01</v>
      </c>
      <c r="H34" s="130">
        <v>1.4500000000000001E-2</v>
      </c>
      <c r="I34" s="130">
        <v>6.3E-3</v>
      </c>
      <c r="J34" s="130">
        <v>1.5900000000000001E-2</v>
      </c>
      <c r="K34" s="130">
        <v>1.0699999999999999E-2</v>
      </c>
      <c r="L34" s="130">
        <v>7.4999999999999997E-3</v>
      </c>
    </row>
    <row r="35" spans="1:12" s="48" customFormat="1" ht="15" customHeight="1">
      <c r="A35" s="47" t="s">
        <v>848</v>
      </c>
      <c r="B35" s="46" t="s">
        <v>1042</v>
      </c>
      <c r="C35" s="165" t="s">
        <v>1043</v>
      </c>
      <c r="D35" s="130">
        <v>0</v>
      </c>
      <c r="E35" s="130">
        <v>0</v>
      </c>
      <c r="F35" s="130">
        <v>0</v>
      </c>
      <c r="G35" s="130">
        <v>0</v>
      </c>
      <c r="H35" s="130">
        <v>0</v>
      </c>
      <c r="I35" s="130">
        <v>0</v>
      </c>
      <c r="J35" s="130">
        <v>0</v>
      </c>
      <c r="K35" s="130">
        <v>0</v>
      </c>
      <c r="L35" s="130">
        <v>0</v>
      </c>
    </row>
    <row r="36" spans="1:12" s="48" customFormat="1" ht="15" customHeight="1">
      <c r="A36" s="47" t="s">
        <v>848</v>
      </c>
      <c r="B36" s="46" t="s">
        <v>1044</v>
      </c>
      <c r="C36" s="165" t="s">
        <v>1045</v>
      </c>
      <c r="D36" s="130">
        <v>1.2999999999999999E-2</v>
      </c>
      <c r="E36" s="130">
        <v>1.6400000000000001E-2</v>
      </c>
      <c r="F36" s="130">
        <v>1.61E-2</v>
      </c>
      <c r="G36" s="130">
        <v>1.8200000000000001E-2</v>
      </c>
      <c r="H36" s="130">
        <v>1.89E-2</v>
      </c>
      <c r="I36" s="130">
        <v>2.0500000000000001E-2</v>
      </c>
      <c r="J36" s="130">
        <v>1.9400000000000001E-2</v>
      </c>
      <c r="K36" s="130">
        <v>1.9599999999999999E-2</v>
      </c>
      <c r="L36" s="130">
        <v>1.95E-2</v>
      </c>
    </row>
    <row r="37" spans="1:12" s="48" customFormat="1" ht="15" customHeight="1">
      <c r="A37" s="47" t="s">
        <v>848</v>
      </c>
      <c r="B37" s="46" t="s">
        <v>1046</v>
      </c>
      <c r="C37" s="165" t="s">
        <v>1047</v>
      </c>
      <c r="D37" s="130">
        <v>2.5999999999999999E-2</v>
      </c>
      <c r="E37" s="130">
        <v>2.98E-2</v>
      </c>
      <c r="F37" s="130">
        <v>2.2800000000000001E-2</v>
      </c>
      <c r="G37" s="130">
        <v>3.2899999999999999E-2</v>
      </c>
      <c r="H37" s="130">
        <v>2.7400000000000001E-2</v>
      </c>
      <c r="I37" s="130">
        <v>3.3599999999999998E-2</v>
      </c>
      <c r="J37" s="130">
        <v>3.15E-2</v>
      </c>
      <c r="K37" s="130">
        <v>3.2300000000000002E-2</v>
      </c>
      <c r="L37" s="130">
        <v>3.5000000000000003E-2</v>
      </c>
    </row>
    <row r="38" spans="1:12" s="48" customFormat="1" ht="15" customHeight="1">
      <c r="A38" s="47"/>
      <c r="B38" s="46"/>
      <c r="C38" s="165" t="s">
        <v>1048</v>
      </c>
      <c r="D38" s="130">
        <v>0</v>
      </c>
      <c r="E38" s="130">
        <v>0</v>
      </c>
      <c r="F38" s="130">
        <v>0</v>
      </c>
      <c r="G38" s="130">
        <v>0</v>
      </c>
      <c r="H38" s="130">
        <v>0</v>
      </c>
      <c r="I38" s="130">
        <v>3.5999999999999999E-3</v>
      </c>
      <c r="J38" s="130">
        <v>5.7999999999999996E-3</v>
      </c>
      <c r="K38" s="130">
        <v>7.0000000000000001E-3</v>
      </c>
      <c r="L38" s="130">
        <v>3.8E-3</v>
      </c>
    </row>
    <row r="39" spans="1:12" s="48" customFormat="1" ht="15" customHeight="1" thickBot="1">
      <c r="A39" s="47" t="s">
        <v>848</v>
      </c>
      <c r="B39" s="46" t="s">
        <v>1049</v>
      </c>
      <c r="C39" s="165" t="s">
        <v>1050</v>
      </c>
      <c r="D39" s="130">
        <v>0</v>
      </c>
      <c r="E39" s="130">
        <v>0</v>
      </c>
      <c r="F39" s="130">
        <v>0</v>
      </c>
      <c r="G39" s="130">
        <v>1.2999999999999999E-3</v>
      </c>
      <c r="H39" s="130">
        <v>1E-4</v>
      </c>
      <c r="I39" s="130">
        <v>1.1000000000000001E-3</v>
      </c>
      <c r="J39" s="130">
        <v>2.5999999999999999E-3</v>
      </c>
      <c r="K39" s="130">
        <v>4.8999999999999998E-3</v>
      </c>
      <c r="L39" s="130">
        <v>5.4000000000000003E-3</v>
      </c>
    </row>
    <row r="40" spans="1:12" s="37" customFormat="1" ht="15" customHeight="1" thickTop="1" thickBot="1">
      <c r="A40" s="47"/>
      <c r="B40" s="51"/>
      <c r="C40" s="407" t="s">
        <v>634</v>
      </c>
      <c r="D40" s="404"/>
      <c r="E40" s="404"/>
      <c r="F40" s="404"/>
      <c r="G40" s="404"/>
      <c r="H40" s="404"/>
      <c r="I40" s="405"/>
      <c r="J40" s="405"/>
      <c r="K40" s="405"/>
      <c r="L40" s="405"/>
    </row>
    <row r="41" spans="1:12" s="37" customFormat="1" ht="15" customHeight="1" thickTop="1" thickBot="1">
      <c r="A41" s="47"/>
      <c r="B41" s="174"/>
      <c r="C41" s="407" t="s">
        <v>635</v>
      </c>
      <c r="D41" s="404"/>
      <c r="E41" s="404"/>
      <c r="F41" s="404"/>
      <c r="G41" s="404"/>
      <c r="H41" s="404"/>
      <c r="I41" s="405"/>
      <c r="J41" s="405"/>
      <c r="K41" s="405"/>
      <c r="L41" s="405"/>
    </row>
    <row r="42" spans="1:12" s="47" customFormat="1" ht="15" customHeight="1" thickTop="1">
      <c r="A42" s="47" t="s">
        <v>848</v>
      </c>
      <c r="B42" s="46" t="s">
        <v>1051</v>
      </c>
      <c r="C42" s="165" t="s">
        <v>1052</v>
      </c>
      <c r="D42" s="130">
        <v>4.1099999999999998E-2</v>
      </c>
      <c r="E42" s="130">
        <v>4.1000000000000002E-2</v>
      </c>
      <c r="F42" s="130">
        <v>3.1099999999999999E-2</v>
      </c>
      <c r="G42" s="130">
        <v>3.5499999999999997E-2</v>
      </c>
      <c r="H42" s="130">
        <v>3.1300000000000001E-2</v>
      </c>
      <c r="I42" s="130">
        <v>3.3500000000000002E-2</v>
      </c>
      <c r="J42" s="130">
        <v>3.32E-2</v>
      </c>
      <c r="K42" s="130">
        <v>3.0700000000000002E-2</v>
      </c>
      <c r="L42" s="130">
        <v>3.3500000000000002E-2</v>
      </c>
    </row>
    <row r="43" spans="1:12" s="48" customFormat="1" ht="15" customHeight="1">
      <c r="A43" s="47" t="s">
        <v>848</v>
      </c>
      <c r="B43" s="46" t="s">
        <v>1053</v>
      </c>
      <c r="C43" s="165" t="s">
        <v>1054</v>
      </c>
      <c r="D43" s="130">
        <v>4.4499999999999998E-2</v>
      </c>
      <c r="E43" s="130">
        <v>4.4299999999999999E-2</v>
      </c>
      <c r="F43" s="130">
        <v>3.3500000000000002E-2</v>
      </c>
      <c r="G43" s="130">
        <v>3.8100000000000002E-2</v>
      </c>
      <c r="H43" s="130">
        <v>3.3700000000000001E-2</v>
      </c>
      <c r="I43" s="130">
        <v>3.5999999999999997E-2</v>
      </c>
      <c r="J43" s="130">
        <v>3.5900000000000001E-2</v>
      </c>
      <c r="K43" s="130">
        <v>3.3399999999999999E-2</v>
      </c>
      <c r="L43" s="130">
        <v>3.78E-2</v>
      </c>
    </row>
    <row r="44" spans="1:12" s="48" customFormat="1" ht="15" customHeight="1">
      <c r="A44" s="47" t="s">
        <v>848</v>
      </c>
      <c r="B44" s="46" t="s">
        <v>1055</v>
      </c>
      <c r="C44" s="165" t="s">
        <v>1056</v>
      </c>
      <c r="D44" s="130">
        <v>5.6599999999999998E-2</v>
      </c>
      <c r="E44" s="130">
        <v>5.5500000000000001E-2</v>
      </c>
      <c r="F44" s="130">
        <v>4.2799999999999998E-2</v>
      </c>
      <c r="G44" s="130">
        <v>5.0099999999999999E-2</v>
      </c>
      <c r="H44" s="130">
        <v>4.3400000000000001E-2</v>
      </c>
      <c r="I44" s="130">
        <v>4.4999999999999998E-2</v>
      </c>
      <c r="J44" s="130">
        <v>4.4400000000000002E-2</v>
      </c>
      <c r="K44" s="130">
        <v>4.1000000000000002E-2</v>
      </c>
      <c r="L44" s="130">
        <v>4.65E-2</v>
      </c>
    </row>
    <row r="45" spans="1:12" s="48" customFormat="1" ht="15" customHeight="1" thickBot="1">
      <c r="A45" s="47" t="s">
        <v>848</v>
      </c>
      <c r="B45" s="46" t="s">
        <v>1057</v>
      </c>
      <c r="C45" s="165" t="s">
        <v>1058</v>
      </c>
      <c r="D45" s="130">
        <v>5.6899999999999999E-2</v>
      </c>
      <c r="E45" s="130">
        <v>5.7299999999999997E-2</v>
      </c>
      <c r="F45" s="130">
        <v>4.36E-2</v>
      </c>
      <c r="G45" s="130">
        <v>5.0500000000000003E-2</v>
      </c>
      <c r="H45" s="130">
        <v>4.53E-2</v>
      </c>
      <c r="I45" s="130">
        <v>5.0599999999999999E-2</v>
      </c>
      <c r="J45" s="130">
        <v>5.2200000000000003E-2</v>
      </c>
      <c r="K45" s="130">
        <v>4.8800000000000003E-2</v>
      </c>
      <c r="L45" s="130">
        <v>5.4199999999999998E-2</v>
      </c>
    </row>
    <row r="46" spans="1:12" s="37" customFormat="1" ht="15" customHeight="1" thickTop="1" thickBot="1">
      <c r="A46" s="47"/>
      <c r="B46" s="174"/>
      <c r="C46" s="407" t="s">
        <v>640</v>
      </c>
      <c r="D46" s="404"/>
      <c r="E46" s="404"/>
      <c r="F46" s="404"/>
      <c r="G46" s="404"/>
      <c r="H46" s="404"/>
      <c r="I46" s="405"/>
      <c r="J46" s="405"/>
      <c r="K46" s="405"/>
      <c r="L46" s="405"/>
    </row>
    <row r="47" spans="1:12" s="50" customFormat="1" ht="15" customHeight="1" thickTop="1">
      <c r="A47" s="50" t="s">
        <v>848</v>
      </c>
      <c r="B47" s="46" t="s">
        <v>1059</v>
      </c>
      <c r="C47" s="165" t="s">
        <v>1060</v>
      </c>
      <c r="D47" s="130">
        <v>0.56340000000000001</v>
      </c>
      <c r="E47" s="130">
        <v>0.56759999999999999</v>
      </c>
      <c r="F47" s="130">
        <v>0.55789999999999995</v>
      </c>
      <c r="G47" s="130">
        <v>0.55630000000000002</v>
      </c>
      <c r="H47" s="130">
        <v>0.53449999999999998</v>
      </c>
      <c r="I47" s="130">
        <v>0.53200000000000003</v>
      </c>
      <c r="J47" s="130">
        <v>0.50670000000000004</v>
      </c>
      <c r="K47" s="130">
        <v>0.53839999999999999</v>
      </c>
      <c r="L47" s="130">
        <v>0.48899999999999999</v>
      </c>
    </row>
    <row r="48" spans="1:12" ht="15" customHeight="1">
      <c r="A48" s="47" t="s">
        <v>848</v>
      </c>
      <c r="B48" s="46" t="s">
        <v>1061</v>
      </c>
      <c r="C48" s="165" t="s">
        <v>1062</v>
      </c>
      <c r="D48" s="130">
        <v>4.5499999999999999E-2</v>
      </c>
      <c r="E48" s="130">
        <v>4.1799999999999997E-2</v>
      </c>
      <c r="F48" s="130">
        <v>3.6400000000000002E-2</v>
      </c>
      <c r="G48" s="130">
        <v>3.9800000000000002E-2</v>
      </c>
      <c r="H48" s="130">
        <v>3.9399999999999998E-2</v>
      </c>
      <c r="I48" s="130">
        <v>4.4699999999999997E-2</v>
      </c>
      <c r="J48" s="130">
        <v>4.4600000000000001E-2</v>
      </c>
      <c r="K48" s="130">
        <v>4.8500000000000001E-2</v>
      </c>
      <c r="L48" s="130">
        <v>4.3499999999999997E-2</v>
      </c>
    </row>
    <row r="49" spans="1:12" ht="15" customHeight="1">
      <c r="A49" s="47" t="s">
        <v>848</v>
      </c>
      <c r="B49" s="46" t="s">
        <v>1063</v>
      </c>
      <c r="C49" s="165" t="s">
        <v>1064</v>
      </c>
      <c r="D49" s="130">
        <v>0.3911</v>
      </c>
      <c r="E49" s="130">
        <v>0.3906</v>
      </c>
      <c r="F49" s="130">
        <v>0.40570000000000001</v>
      </c>
      <c r="G49" s="130">
        <v>0.40400000000000003</v>
      </c>
      <c r="H49" s="130">
        <v>0.42609999999999998</v>
      </c>
      <c r="I49" s="130">
        <v>0.42330000000000001</v>
      </c>
      <c r="J49" s="130">
        <v>0.4486</v>
      </c>
      <c r="K49" s="130">
        <v>0.41299999999999998</v>
      </c>
      <c r="L49" s="130">
        <v>0.46750000000000003</v>
      </c>
    </row>
    <row r="50" spans="1:12" ht="15" customHeight="1" thickBot="1">
      <c r="A50" s="47" t="s">
        <v>848</v>
      </c>
      <c r="B50" s="46" t="s">
        <v>1065</v>
      </c>
      <c r="C50" s="165" t="s">
        <v>1066</v>
      </c>
      <c r="D50" s="130">
        <v>0.58919999999999995</v>
      </c>
      <c r="E50" s="130">
        <v>0.5847</v>
      </c>
      <c r="F50" s="130">
        <v>0.54610000000000003</v>
      </c>
      <c r="G50" s="130">
        <v>0.52239999999999998</v>
      </c>
      <c r="H50" s="130">
        <v>0.52710000000000001</v>
      </c>
      <c r="I50" s="130">
        <v>0.53339999999999999</v>
      </c>
      <c r="J50" s="130">
        <v>0.59519999999999995</v>
      </c>
      <c r="K50" s="130">
        <v>0.55600000000000005</v>
      </c>
      <c r="L50" s="130">
        <v>0.61629999999999996</v>
      </c>
    </row>
    <row r="51" spans="1:12" s="47" customFormat="1" ht="15" customHeight="1" thickTop="1" thickBot="1">
      <c r="B51" s="51"/>
      <c r="C51" s="407" t="s">
        <v>645</v>
      </c>
      <c r="D51" s="404"/>
      <c r="E51" s="404"/>
      <c r="F51" s="404"/>
      <c r="G51" s="404"/>
      <c r="H51" s="404"/>
      <c r="I51" s="405"/>
      <c r="J51" s="405"/>
      <c r="K51" s="405"/>
      <c r="L51" s="405"/>
    </row>
    <row r="52" spans="1:12" s="47" customFormat="1" ht="15" customHeight="1" thickTop="1">
      <c r="A52" s="47" t="s">
        <v>848</v>
      </c>
      <c r="B52" s="46" t="s">
        <v>1067</v>
      </c>
      <c r="C52" s="165" t="s">
        <v>1068</v>
      </c>
      <c r="D52" s="130">
        <v>5.5100000000000003E-2</v>
      </c>
      <c r="E52" s="130">
        <v>5.0900000000000001E-2</v>
      </c>
      <c r="F52" s="130">
        <v>3.6900000000000002E-2</v>
      </c>
      <c r="G52" s="130">
        <v>4.0599999999999997E-2</v>
      </c>
      <c r="H52" s="130">
        <v>4.1799999999999997E-2</v>
      </c>
      <c r="I52" s="130">
        <v>4.5699999999999998E-2</v>
      </c>
      <c r="J52" s="130">
        <v>4.58E-2</v>
      </c>
      <c r="K52" s="130">
        <v>4.6199999999999998E-2</v>
      </c>
      <c r="L52" s="130">
        <v>4.1500000000000002E-2</v>
      </c>
    </row>
    <row r="53" spans="1:12" s="47" customFormat="1" ht="15" customHeight="1">
      <c r="A53" s="47" t="s">
        <v>848</v>
      </c>
      <c r="B53" s="46" t="s">
        <v>1069</v>
      </c>
      <c r="C53" s="165" t="s">
        <v>1070</v>
      </c>
      <c r="D53" s="130">
        <v>4.8500000000000001E-2</v>
      </c>
      <c r="E53" s="130">
        <v>4.3400000000000001E-2</v>
      </c>
      <c r="F53" s="130">
        <v>3.49E-2</v>
      </c>
      <c r="G53" s="130">
        <v>3.9E-2</v>
      </c>
      <c r="H53" s="130">
        <v>4.0500000000000001E-2</v>
      </c>
      <c r="I53" s="130">
        <v>4.4900000000000002E-2</v>
      </c>
      <c r="J53" s="130">
        <v>4.5499999999999999E-2</v>
      </c>
      <c r="K53" s="130">
        <v>4.5600000000000002E-2</v>
      </c>
      <c r="L53" s="130">
        <v>4.1399999999999999E-2</v>
      </c>
    </row>
    <row r="54" spans="1:12" s="47" customFormat="1" ht="15" customHeight="1">
      <c r="A54" s="47" t="s">
        <v>848</v>
      </c>
      <c r="B54" s="46" t="s">
        <v>1071</v>
      </c>
      <c r="C54" s="165" t="s">
        <v>1072</v>
      </c>
      <c r="D54" s="130">
        <v>5.0999999999999997E-2</v>
      </c>
      <c r="E54" s="130">
        <v>4.5999999999999999E-2</v>
      </c>
      <c r="F54" s="130">
        <v>3.6900000000000002E-2</v>
      </c>
      <c r="G54" s="130">
        <v>4.0899999999999999E-2</v>
      </c>
      <c r="H54" s="130">
        <v>4.3299999999999998E-2</v>
      </c>
      <c r="I54" s="130">
        <v>4.7699999999999999E-2</v>
      </c>
      <c r="J54" s="130">
        <v>4.9799999999999997E-2</v>
      </c>
      <c r="K54" s="130">
        <v>5.0200000000000002E-2</v>
      </c>
      <c r="L54" s="130">
        <v>4.8000000000000001E-2</v>
      </c>
    </row>
    <row r="55" spans="1:12" s="47" customFormat="1" ht="15" customHeight="1">
      <c r="A55" s="47" t="s">
        <v>848</v>
      </c>
      <c r="B55" s="46" t="s">
        <v>1073</v>
      </c>
      <c r="C55" s="165" t="s">
        <v>1074</v>
      </c>
      <c r="D55" s="130">
        <v>6.5100000000000005E-2</v>
      </c>
      <c r="E55" s="130">
        <v>6.3100000000000003E-2</v>
      </c>
      <c r="F55" s="130">
        <v>5.2900000000000003E-2</v>
      </c>
      <c r="G55" s="130">
        <v>6.1199999999999997E-2</v>
      </c>
      <c r="H55" s="130">
        <v>5.8700000000000002E-2</v>
      </c>
      <c r="I55" s="130">
        <v>6.4600000000000005E-2</v>
      </c>
      <c r="J55" s="130">
        <v>6.5199999999999994E-2</v>
      </c>
      <c r="K55" s="130">
        <v>6.5799999999999997E-2</v>
      </c>
      <c r="L55" s="130">
        <v>6.3700000000000007E-2</v>
      </c>
    </row>
    <row r="56" spans="1:12" s="47" customFormat="1" ht="15" customHeight="1">
      <c r="A56" s="47" t="s">
        <v>848</v>
      </c>
      <c r="B56" s="46" t="s">
        <v>1075</v>
      </c>
      <c r="C56" s="165" t="s">
        <v>1076</v>
      </c>
      <c r="D56" s="130">
        <v>-1.4E-2</v>
      </c>
      <c r="E56" s="130">
        <v>-1.7100000000000001E-2</v>
      </c>
      <c r="F56" s="130">
        <v>-1.6E-2</v>
      </c>
      <c r="G56" s="130">
        <v>-2.0299999999999999E-2</v>
      </c>
      <c r="H56" s="130">
        <v>-1.55E-2</v>
      </c>
      <c r="I56" s="130">
        <v>-1.7000000000000001E-2</v>
      </c>
      <c r="J56" s="130">
        <v>-1.55E-2</v>
      </c>
      <c r="K56" s="130">
        <v>-1.5599999999999999E-2</v>
      </c>
      <c r="L56" s="130">
        <v>-1.5699999999999999E-2</v>
      </c>
    </row>
    <row r="57" spans="1:12" s="47" customFormat="1" ht="15" customHeight="1">
      <c r="A57" s="47" t="s">
        <v>848</v>
      </c>
      <c r="B57" s="46" t="s">
        <v>1077</v>
      </c>
      <c r="C57" s="165" t="s">
        <v>1078</v>
      </c>
      <c r="D57" s="130">
        <v>-2.5000000000000001E-3</v>
      </c>
      <c r="E57" s="130">
        <v>-2.5999999999999999E-3</v>
      </c>
      <c r="F57" s="130">
        <v>-2E-3</v>
      </c>
      <c r="G57" s="130">
        <v>-1.9E-3</v>
      </c>
      <c r="H57" s="130">
        <v>-2.7000000000000001E-3</v>
      </c>
      <c r="I57" s="130">
        <v>-2.8E-3</v>
      </c>
      <c r="J57" s="130">
        <v>-4.3E-3</v>
      </c>
      <c r="K57" s="130">
        <v>-4.5999999999999999E-3</v>
      </c>
      <c r="L57" s="130">
        <v>-6.6E-3</v>
      </c>
    </row>
    <row r="58" spans="1:12" s="47" customFormat="1" ht="15" customHeight="1" thickBot="1">
      <c r="A58" s="47" t="s">
        <v>848</v>
      </c>
      <c r="B58" s="46" t="s">
        <v>1079</v>
      </c>
      <c r="C58" s="165" t="s">
        <v>1080</v>
      </c>
      <c r="D58" s="130">
        <v>6.1999999999999998E-3</v>
      </c>
      <c r="E58" s="130">
        <v>7.1999999999999998E-3</v>
      </c>
      <c r="F58" s="130">
        <v>2E-3</v>
      </c>
      <c r="G58" s="130">
        <v>1.6000000000000001E-3</v>
      </c>
      <c r="H58" s="130">
        <v>1.2999999999999999E-3</v>
      </c>
      <c r="I58" s="130">
        <v>8.9999999999999998E-4</v>
      </c>
      <c r="J58" s="130">
        <v>2.9999999999999997E-4</v>
      </c>
      <c r="K58" s="130">
        <v>5.9999999999999995E-4</v>
      </c>
      <c r="L58" s="130">
        <v>1E-4</v>
      </c>
    </row>
    <row r="59" spans="1:12" s="37" customFormat="1" ht="15" customHeight="1" thickTop="1" thickBot="1">
      <c r="A59" s="47"/>
      <c r="B59" s="47"/>
      <c r="C59" s="407" t="s">
        <v>1081</v>
      </c>
      <c r="D59" s="408"/>
      <c r="E59" s="408"/>
      <c r="F59" s="408"/>
      <c r="G59" s="408"/>
      <c r="H59" s="408"/>
      <c r="I59" s="408"/>
      <c r="J59" s="408"/>
      <c r="K59" s="408"/>
      <c r="L59" s="408"/>
    </row>
    <row r="60" spans="1:12" s="47" customFormat="1" ht="15" customHeight="1" thickTop="1">
      <c r="A60" s="47" t="s">
        <v>848</v>
      </c>
      <c r="B60" s="46" t="s">
        <v>1067</v>
      </c>
      <c r="C60" s="165" t="s">
        <v>1068</v>
      </c>
      <c r="D60" s="130">
        <v>5.5100000000000003E-2</v>
      </c>
      <c r="E60" s="130">
        <v>5.0900000000000001E-2</v>
      </c>
      <c r="F60" s="130">
        <v>3.6900000000000002E-2</v>
      </c>
      <c r="G60" s="130">
        <v>4.0599999999999997E-2</v>
      </c>
      <c r="H60" s="130">
        <v>4.1799999999999997E-2</v>
      </c>
      <c r="I60" s="130">
        <v>4.5699999999999998E-2</v>
      </c>
      <c r="J60" s="130">
        <v>4.58E-2</v>
      </c>
      <c r="K60" s="130">
        <v>4.6199999999999998E-2</v>
      </c>
      <c r="L60" s="130">
        <v>4.1500000000000002E-2</v>
      </c>
    </row>
    <row r="61" spans="1:12" s="47" customFormat="1" ht="15" customHeight="1">
      <c r="A61" s="47" t="s">
        <v>848</v>
      </c>
      <c r="B61" s="46" t="s">
        <v>1082</v>
      </c>
      <c r="C61" s="165" t="s">
        <v>1083</v>
      </c>
      <c r="D61" s="130">
        <v>-4.7000000000000002E-3</v>
      </c>
      <c r="E61" s="130">
        <v>-1.9E-3</v>
      </c>
      <c r="F61" s="130">
        <v>-1.6000000000000001E-3</v>
      </c>
      <c r="G61" s="130">
        <v>-2.2000000000000001E-3</v>
      </c>
      <c r="H61" s="130">
        <v>-2.7000000000000001E-3</v>
      </c>
      <c r="I61" s="130">
        <v>-3.3E-3</v>
      </c>
      <c r="J61" s="130">
        <v>-1.4E-3</v>
      </c>
      <c r="K61" s="130">
        <v>-1.8E-3</v>
      </c>
      <c r="L61" s="130">
        <v>6.9999999999999999E-4</v>
      </c>
    </row>
    <row r="62" spans="1:12" s="48" customFormat="1" ht="15" customHeight="1">
      <c r="A62" s="47" t="s">
        <v>848</v>
      </c>
      <c r="B62" s="46" t="s">
        <v>1084</v>
      </c>
      <c r="C62" s="165" t="s">
        <v>1085</v>
      </c>
      <c r="D62" s="130">
        <v>-4.1300000000000003E-2</v>
      </c>
      <c r="E62" s="130">
        <v>-4.1200000000000001E-2</v>
      </c>
      <c r="F62" s="130">
        <v>-3.1099999999999999E-2</v>
      </c>
      <c r="G62" s="130">
        <v>-3.56E-2</v>
      </c>
      <c r="H62" s="130">
        <v>-3.1300000000000001E-2</v>
      </c>
      <c r="I62" s="130">
        <v>-3.3500000000000002E-2</v>
      </c>
      <c r="J62" s="130">
        <v>-3.32E-2</v>
      </c>
      <c r="K62" s="130">
        <v>-3.0700000000000002E-2</v>
      </c>
      <c r="L62" s="130">
        <v>-3.3500000000000002E-2</v>
      </c>
    </row>
    <row r="63" spans="1:12" s="48" customFormat="1" ht="15" customHeight="1">
      <c r="A63" s="47" t="s">
        <v>848</v>
      </c>
      <c r="B63" s="46" t="s">
        <v>1086</v>
      </c>
      <c r="C63" s="165" t="s">
        <v>1087</v>
      </c>
      <c r="D63" s="130">
        <v>0</v>
      </c>
      <c r="E63" s="130">
        <v>1E-4</v>
      </c>
      <c r="F63" s="130">
        <v>0</v>
      </c>
      <c r="G63" s="130">
        <v>2.0000000000000001E-4</v>
      </c>
      <c r="H63" s="130">
        <v>0</v>
      </c>
      <c r="I63" s="130">
        <v>1E-4</v>
      </c>
      <c r="J63" s="130">
        <v>0</v>
      </c>
      <c r="K63" s="130">
        <v>0</v>
      </c>
      <c r="L63" s="130">
        <v>0</v>
      </c>
    </row>
    <row r="64" spans="1:12" s="48" customFormat="1" ht="15" customHeight="1">
      <c r="A64" s="47" t="s">
        <v>848</v>
      </c>
      <c r="B64" s="46" t="s">
        <v>1088</v>
      </c>
      <c r="C64" s="165" t="s">
        <v>1089</v>
      </c>
      <c r="D64" s="130">
        <v>-2.0000000000000001E-4</v>
      </c>
      <c r="E64" s="130">
        <v>1E-4</v>
      </c>
      <c r="F64" s="130">
        <v>4.0000000000000002E-4</v>
      </c>
      <c r="G64" s="130">
        <v>2.0000000000000001E-4</v>
      </c>
      <c r="H64" s="130">
        <v>-2.0000000000000001E-4</v>
      </c>
      <c r="I64" s="130">
        <v>-2.0000000000000001E-4</v>
      </c>
      <c r="J64" s="130">
        <v>0</v>
      </c>
      <c r="K64" s="130">
        <v>0</v>
      </c>
      <c r="L64" s="130">
        <v>0</v>
      </c>
    </row>
    <row r="65" spans="1:12" s="48" customFormat="1" ht="15" customHeight="1" thickBot="1">
      <c r="A65" s="47"/>
      <c r="B65" s="46"/>
      <c r="C65" s="165" t="s">
        <v>1090</v>
      </c>
      <c r="D65" s="130">
        <v>5.0000000000000001E-4</v>
      </c>
      <c r="E65" s="130">
        <v>2.9999999999999997E-4</v>
      </c>
      <c r="F65" s="130">
        <v>2.0000000000000001E-4</v>
      </c>
      <c r="G65" s="130">
        <v>2.0000000000000001E-4</v>
      </c>
      <c r="H65" s="130">
        <v>1E-4</v>
      </c>
      <c r="I65" s="130">
        <v>0</v>
      </c>
      <c r="J65" s="130">
        <v>0</v>
      </c>
      <c r="K65" s="130">
        <v>0</v>
      </c>
      <c r="L65" s="130">
        <v>0</v>
      </c>
    </row>
    <row r="66" spans="1:12" s="47" customFormat="1" ht="15" customHeight="1" thickTop="1" thickBot="1">
      <c r="A66" s="47" t="s">
        <v>848</v>
      </c>
      <c r="B66" s="46" t="s">
        <v>1091</v>
      </c>
      <c r="C66" s="407" t="s">
        <v>1092</v>
      </c>
      <c r="D66" s="404">
        <v>8.9999999999999993E-3</v>
      </c>
      <c r="E66" s="404">
        <v>8.0000000000000002E-3</v>
      </c>
      <c r="F66" s="404">
        <v>4.8999999999999998E-3</v>
      </c>
      <c r="G66" s="404">
        <v>3.5000000000000001E-3</v>
      </c>
      <c r="H66" s="404">
        <v>7.7000000000000002E-3</v>
      </c>
      <c r="I66" s="409">
        <v>8.8000000000000005E-3</v>
      </c>
      <c r="J66" s="409">
        <v>1.12E-2</v>
      </c>
      <c r="K66" s="409">
        <v>1.3599999999999999E-2</v>
      </c>
      <c r="L66" s="409">
        <v>8.6999999999999994E-3</v>
      </c>
    </row>
    <row r="67" spans="1:12" ht="3.75" customHeight="1" thickTop="1" thickBot="1">
      <c r="A67" s="175"/>
      <c r="B67" s="175"/>
      <c r="C67" s="118"/>
      <c r="D67" s="118"/>
      <c r="E67" s="118"/>
      <c r="F67" s="118"/>
      <c r="G67" s="118"/>
      <c r="H67" s="118"/>
      <c r="I67" s="118"/>
      <c r="J67" s="118"/>
      <c r="K67" s="118"/>
      <c r="L67" s="118"/>
    </row>
    <row r="68" spans="1:12" ht="15" customHeight="1">
      <c r="A68" s="47"/>
      <c r="B68" s="47"/>
      <c r="C68" s="170" t="s">
        <v>660</v>
      </c>
      <c r="D68" s="47"/>
      <c r="E68" s="47"/>
      <c r="F68" s="47"/>
      <c r="G68" s="47"/>
      <c r="H68" s="47"/>
      <c r="I68" s="47"/>
      <c r="J68" s="47"/>
      <c r="K68" s="47"/>
      <c r="L68" s="47"/>
    </row>
    <row r="69" spans="1:12" ht="15" customHeight="1">
      <c r="A69" s="47"/>
      <c r="B69" s="47"/>
      <c r="C69" s="170" t="s">
        <v>1093</v>
      </c>
      <c r="D69" s="47"/>
      <c r="E69" s="47"/>
      <c r="F69" s="47"/>
      <c r="G69" s="47"/>
      <c r="H69" s="47"/>
      <c r="I69" s="47"/>
      <c r="J69" s="47"/>
      <c r="K69" s="47"/>
      <c r="L69" s="47"/>
    </row>
    <row r="70" spans="1:12" ht="15" customHeight="1">
      <c r="A70" s="47"/>
      <c r="B70" s="47"/>
      <c r="C70" s="170" t="s">
        <v>1094</v>
      </c>
      <c r="D70" s="47"/>
      <c r="E70" s="47"/>
      <c r="F70" s="47"/>
      <c r="G70" s="47"/>
      <c r="H70" s="47"/>
      <c r="I70" s="47"/>
      <c r="J70" s="47"/>
      <c r="K70" s="47"/>
      <c r="L70" s="47"/>
    </row>
    <row r="71" spans="1:12" ht="15" customHeight="1">
      <c r="A71" s="47"/>
      <c r="B71" s="47"/>
      <c r="C71" s="170" t="s">
        <v>663</v>
      </c>
      <c r="D71" s="47"/>
      <c r="E71" s="47"/>
      <c r="F71" s="47"/>
      <c r="G71" s="47"/>
      <c r="H71" s="47"/>
      <c r="I71" s="47"/>
      <c r="J71" s="47"/>
      <c r="K71" s="47"/>
      <c r="L71" s="47"/>
    </row>
    <row r="72" spans="1:12" ht="15" customHeight="1">
      <c r="A72" s="47"/>
      <c r="B72" s="47"/>
      <c r="C72" s="170" t="s">
        <v>664</v>
      </c>
      <c r="D72" s="47"/>
      <c r="E72" s="47"/>
      <c r="F72" s="47"/>
      <c r="G72" s="47"/>
      <c r="H72" s="47"/>
      <c r="I72" s="47"/>
      <c r="J72" s="47"/>
      <c r="K72" s="47"/>
      <c r="L72" s="47"/>
    </row>
    <row r="73" spans="1:12" ht="15" customHeight="1">
      <c r="A73" s="47"/>
      <c r="B73" s="47"/>
      <c r="C73" s="170" t="s">
        <v>665</v>
      </c>
      <c r="D73" s="47"/>
      <c r="E73" s="47"/>
      <c r="F73" s="47"/>
      <c r="G73" s="47"/>
      <c r="H73" s="47"/>
      <c r="I73" s="47"/>
      <c r="J73" s="47"/>
      <c r="K73" s="47"/>
      <c r="L73" s="47"/>
    </row>
    <row r="74" spans="1:12" ht="15" customHeight="1">
      <c r="A74" s="47"/>
      <c r="B74" s="47"/>
      <c r="C74" s="170" t="s">
        <v>666</v>
      </c>
      <c r="D74" s="47"/>
      <c r="E74" s="47"/>
      <c r="F74" s="47"/>
      <c r="G74" s="47"/>
      <c r="H74" s="47"/>
      <c r="I74" s="47"/>
      <c r="J74" s="47"/>
      <c r="K74" s="47"/>
      <c r="L74" s="47"/>
    </row>
    <row r="75" spans="1:12" ht="15" customHeight="1">
      <c r="A75" s="47"/>
      <c r="B75" s="47"/>
      <c r="C75" s="170" t="s">
        <v>667</v>
      </c>
      <c r="D75" s="47"/>
      <c r="E75" s="47"/>
      <c r="F75" s="47"/>
      <c r="G75" s="47"/>
      <c r="H75" s="47"/>
      <c r="I75" s="47"/>
      <c r="J75" s="47"/>
      <c r="K75" s="47"/>
      <c r="L75" s="47"/>
    </row>
    <row r="76" spans="1:12" ht="15" customHeight="1">
      <c r="A76" s="47"/>
      <c r="B76" s="47"/>
      <c r="C76" s="47"/>
      <c r="D76" s="47"/>
      <c r="E76" s="47"/>
      <c r="F76" s="47"/>
      <c r="G76" s="47"/>
      <c r="H76" s="47"/>
      <c r="I76" s="47"/>
      <c r="J76" s="47"/>
      <c r="K76" s="47"/>
      <c r="L76" s="47"/>
    </row>
  </sheetData>
  <mergeCells count="5">
    <mergeCell ref="C1:L1"/>
    <mergeCell ref="A2:L2"/>
    <mergeCell ref="C3:L3"/>
    <mergeCell ref="A4:L4"/>
    <mergeCell ref="E6:L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4" width="15.7109375" style="642" customWidth="1"/>
    <col min="5" max="5" width="15" style="642" customWidth="1"/>
    <col min="6" max="256" width="9.140625" style="642"/>
    <col min="257" max="257" width="95.140625" style="642" customWidth="1"/>
    <col min="258" max="260" width="15.7109375" style="642" customWidth="1"/>
    <col min="261" max="261" width="15" style="642" customWidth="1"/>
    <col min="262" max="512" width="9.140625" style="642"/>
    <col min="513" max="513" width="95.140625" style="642" customWidth="1"/>
    <col min="514" max="516" width="15.7109375" style="642" customWidth="1"/>
    <col min="517" max="517" width="15" style="642" customWidth="1"/>
    <col min="518" max="768" width="9.140625" style="642"/>
    <col min="769" max="769" width="95.140625" style="642" customWidth="1"/>
    <col min="770" max="772" width="15.7109375" style="642" customWidth="1"/>
    <col min="773" max="773" width="15" style="642" customWidth="1"/>
    <col min="774" max="1024" width="9.140625" style="642"/>
    <col min="1025" max="1025" width="95.140625" style="642" customWidth="1"/>
    <col min="1026" max="1028" width="15.7109375" style="642" customWidth="1"/>
    <col min="1029" max="1029" width="15" style="642" customWidth="1"/>
    <col min="1030" max="1280" width="9.140625" style="642"/>
    <col min="1281" max="1281" width="95.140625" style="642" customWidth="1"/>
    <col min="1282" max="1284" width="15.7109375" style="642" customWidth="1"/>
    <col min="1285" max="1285" width="15" style="642" customWidth="1"/>
    <col min="1286" max="1536" width="9.140625" style="642"/>
    <col min="1537" max="1537" width="95.140625" style="642" customWidth="1"/>
    <col min="1538" max="1540" width="15.7109375" style="642" customWidth="1"/>
    <col min="1541" max="1541" width="15" style="642" customWidth="1"/>
    <col min="1542" max="1792" width="9.140625" style="642"/>
    <col min="1793" max="1793" width="95.140625" style="642" customWidth="1"/>
    <col min="1794" max="1796" width="15.7109375" style="642" customWidth="1"/>
    <col min="1797" max="1797" width="15" style="642" customWidth="1"/>
    <col min="1798" max="2048" width="9.140625" style="642"/>
    <col min="2049" max="2049" width="95.140625" style="642" customWidth="1"/>
    <col min="2050" max="2052" width="15.7109375" style="642" customWidth="1"/>
    <col min="2053" max="2053" width="15" style="642" customWidth="1"/>
    <col min="2054" max="2304" width="9.140625" style="642"/>
    <col min="2305" max="2305" width="95.140625" style="642" customWidth="1"/>
    <col min="2306" max="2308" width="15.7109375" style="642" customWidth="1"/>
    <col min="2309" max="2309" width="15" style="642" customWidth="1"/>
    <col min="2310" max="2560" width="9.140625" style="642"/>
    <col min="2561" max="2561" width="95.140625" style="642" customWidth="1"/>
    <col min="2562" max="2564" width="15.7109375" style="642" customWidth="1"/>
    <col min="2565" max="2565" width="15" style="642" customWidth="1"/>
    <col min="2566" max="2816" width="9.140625" style="642"/>
    <col min="2817" max="2817" width="95.140625" style="642" customWidth="1"/>
    <col min="2818" max="2820" width="15.7109375" style="642" customWidth="1"/>
    <col min="2821" max="2821" width="15" style="642" customWidth="1"/>
    <col min="2822" max="3072" width="9.140625" style="642"/>
    <col min="3073" max="3073" width="95.140625" style="642" customWidth="1"/>
    <col min="3074" max="3076" width="15.7109375" style="642" customWidth="1"/>
    <col min="3077" max="3077" width="15" style="642" customWidth="1"/>
    <col min="3078" max="3328" width="9.140625" style="642"/>
    <col min="3329" max="3329" width="95.140625" style="642" customWidth="1"/>
    <col min="3330" max="3332" width="15.7109375" style="642" customWidth="1"/>
    <col min="3333" max="3333" width="15" style="642" customWidth="1"/>
    <col min="3334" max="3584" width="9.140625" style="642"/>
    <col min="3585" max="3585" width="95.140625" style="642" customWidth="1"/>
    <col min="3586" max="3588" width="15.7109375" style="642" customWidth="1"/>
    <col min="3589" max="3589" width="15" style="642" customWidth="1"/>
    <col min="3590" max="3840" width="9.140625" style="642"/>
    <col min="3841" max="3841" width="95.140625" style="642" customWidth="1"/>
    <col min="3842" max="3844" width="15.7109375" style="642" customWidth="1"/>
    <col min="3845" max="3845" width="15" style="642" customWidth="1"/>
    <col min="3846" max="4096" width="9.140625" style="642"/>
    <col min="4097" max="4097" width="95.140625" style="642" customWidth="1"/>
    <col min="4098" max="4100" width="15.7109375" style="642" customWidth="1"/>
    <col min="4101" max="4101" width="15" style="642" customWidth="1"/>
    <col min="4102" max="4352" width="9.140625" style="642"/>
    <col min="4353" max="4353" width="95.140625" style="642" customWidth="1"/>
    <col min="4354" max="4356" width="15.7109375" style="642" customWidth="1"/>
    <col min="4357" max="4357" width="15" style="642" customWidth="1"/>
    <col min="4358" max="4608" width="9.140625" style="642"/>
    <col min="4609" max="4609" width="95.140625" style="642" customWidth="1"/>
    <col min="4610" max="4612" width="15.7109375" style="642" customWidth="1"/>
    <col min="4613" max="4613" width="15" style="642" customWidth="1"/>
    <col min="4614" max="4864" width="9.140625" style="642"/>
    <col min="4865" max="4865" width="95.140625" style="642" customWidth="1"/>
    <col min="4866" max="4868" width="15.7109375" style="642" customWidth="1"/>
    <col min="4869" max="4869" width="15" style="642" customWidth="1"/>
    <col min="4870" max="5120" width="9.140625" style="642"/>
    <col min="5121" max="5121" width="95.140625" style="642" customWidth="1"/>
    <col min="5122" max="5124" width="15.7109375" style="642" customWidth="1"/>
    <col min="5125" max="5125" width="15" style="642" customWidth="1"/>
    <col min="5126" max="5376" width="9.140625" style="642"/>
    <col min="5377" max="5377" width="95.140625" style="642" customWidth="1"/>
    <col min="5378" max="5380" width="15.7109375" style="642" customWidth="1"/>
    <col min="5381" max="5381" width="15" style="642" customWidth="1"/>
    <col min="5382" max="5632" width="9.140625" style="642"/>
    <col min="5633" max="5633" width="95.140625" style="642" customWidth="1"/>
    <col min="5634" max="5636" width="15.7109375" style="642" customWidth="1"/>
    <col min="5637" max="5637" width="15" style="642" customWidth="1"/>
    <col min="5638" max="5888" width="9.140625" style="642"/>
    <col min="5889" max="5889" width="95.140625" style="642" customWidth="1"/>
    <col min="5890" max="5892" width="15.7109375" style="642" customWidth="1"/>
    <col min="5893" max="5893" width="15" style="642" customWidth="1"/>
    <col min="5894" max="6144" width="9.140625" style="642"/>
    <col min="6145" max="6145" width="95.140625" style="642" customWidth="1"/>
    <col min="6146" max="6148" width="15.7109375" style="642" customWidth="1"/>
    <col min="6149" max="6149" width="15" style="642" customWidth="1"/>
    <col min="6150" max="6400" width="9.140625" style="642"/>
    <col min="6401" max="6401" width="95.140625" style="642" customWidth="1"/>
    <col min="6402" max="6404" width="15.7109375" style="642" customWidth="1"/>
    <col min="6405" max="6405" width="15" style="642" customWidth="1"/>
    <col min="6406" max="6656" width="9.140625" style="642"/>
    <col min="6657" max="6657" width="95.140625" style="642" customWidth="1"/>
    <col min="6658" max="6660" width="15.7109375" style="642" customWidth="1"/>
    <col min="6661" max="6661" width="15" style="642" customWidth="1"/>
    <col min="6662" max="6912" width="9.140625" style="642"/>
    <col min="6913" max="6913" width="95.140625" style="642" customWidth="1"/>
    <col min="6914" max="6916" width="15.7109375" style="642" customWidth="1"/>
    <col min="6917" max="6917" width="15" style="642" customWidth="1"/>
    <col min="6918" max="7168" width="9.140625" style="642"/>
    <col min="7169" max="7169" width="95.140625" style="642" customWidth="1"/>
    <col min="7170" max="7172" width="15.7109375" style="642" customWidth="1"/>
    <col min="7173" max="7173" width="15" style="642" customWidth="1"/>
    <col min="7174" max="7424" width="9.140625" style="642"/>
    <col min="7425" max="7425" width="95.140625" style="642" customWidth="1"/>
    <col min="7426" max="7428" width="15.7109375" style="642" customWidth="1"/>
    <col min="7429" max="7429" width="15" style="642" customWidth="1"/>
    <col min="7430" max="7680" width="9.140625" style="642"/>
    <col min="7681" max="7681" width="95.140625" style="642" customWidth="1"/>
    <col min="7682" max="7684" width="15.7109375" style="642" customWidth="1"/>
    <col min="7685" max="7685" width="15" style="642" customWidth="1"/>
    <col min="7686" max="7936" width="9.140625" style="642"/>
    <col min="7937" max="7937" width="95.140625" style="642" customWidth="1"/>
    <col min="7938" max="7940" width="15.7109375" style="642" customWidth="1"/>
    <col min="7941" max="7941" width="15" style="642" customWidth="1"/>
    <col min="7942" max="8192" width="9.140625" style="642"/>
    <col min="8193" max="8193" width="95.140625" style="642" customWidth="1"/>
    <col min="8194" max="8196" width="15.7109375" style="642" customWidth="1"/>
    <col min="8197" max="8197" width="15" style="642" customWidth="1"/>
    <col min="8198" max="8448" width="9.140625" style="642"/>
    <col min="8449" max="8449" width="95.140625" style="642" customWidth="1"/>
    <col min="8450" max="8452" width="15.7109375" style="642" customWidth="1"/>
    <col min="8453" max="8453" width="15" style="642" customWidth="1"/>
    <col min="8454" max="8704" width="9.140625" style="642"/>
    <col min="8705" max="8705" width="95.140625" style="642" customWidth="1"/>
    <col min="8706" max="8708" width="15.7109375" style="642" customWidth="1"/>
    <col min="8709" max="8709" width="15" style="642" customWidth="1"/>
    <col min="8710" max="8960" width="9.140625" style="642"/>
    <col min="8961" max="8961" width="95.140625" style="642" customWidth="1"/>
    <col min="8962" max="8964" width="15.7109375" style="642" customWidth="1"/>
    <col min="8965" max="8965" width="15" style="642" customWidth="1"/>
    <col min="8966" max="9216" width="9.140625" style="642"/>
    <col min="9217" max="9217" width="95.140625" style="642" customWidth="1"/>
    <col min="9218" max="9220" width="15.7109375" style="642" customWidth="1"/>
    <col min="9221" max="9221" width="15" style="642" customWidth="1"/>
    <col min="9222" max="9472" width="9.140625" style="642"/>
    <col min="9473" max="9473" width="95.140625" style="642" customWidth="1"/>
    <col min="9474" max="9476" width="15.7109375" style="642" customWidth="1"/>
    <col min="9477" max="9477" width="15" style="642" customWidth="1"/>
    <col min="9478" max="9728" width="9.140625" style="642"/>
    <col min="9729" max="9729" width="95.140625" style="642" customWidth="1"/>
    <col min="9730" max="9732" width="15.7109375" style="642" customWidth="1"/>
    <col min="9733" max="9733" width="15" style="642" customWidth="1"/>
    <col min="9734" max="9984" width="9.140625" style="642"/>
    <col min="9985" max="9985" width="95.140625" style="642" customWidth="1"/>
    <col min="9986" max="9988" width="15.7109375" style="642" customWidth="1"/>
    <col min="9989" max="9989" width="15" style="642" customWidth="1"/>
    <col min="9990" max="10240" width="9.140625" style="642"/>
    <col min="10241" max="10241" width="95.140625" style="642" customWidth="1"/>
    <col min="10242" max="10244" width="15.7109375" style="642" customWidth="1"/>
    <col min="10245" max="10245" width="15" style="642" customWidth="1"/>
    <col min="10246" max="10496" width="9.140625" style="642"/>
    <col min="10497" max="10497" width="95.140625" style="642" customWidth="1"/>
    <col min="10498" max="10500" width="15.7109375" style="642" customWidth="1"/>
    <col min="10501" max="10501" width="15" style="642" customWidth="1"/>
    <col min="10502" max="10752" width="9.140625" style="642"/>
    <col min="10753" max="10753" width="95.140625" style="642" customWidth="1"/>
    <col min="10754" max="10756" width="15.7109375" style="642" customWidth="1"/>
    <col min="10757" max="10757" width="15" style="642" customWidth="1"/>
    <col min="10758" max="11008" width="9.140625" style="642"/>
    <col min="11009" max="11009" width="95.140625" style="642" customWidth="1"/>
    <col min="11010" max="11012" width="15.7109375" style="642" customWidth="1"/>
    <col min="11013" max="11013" width="15" style="642" customWidth="1"/>
    <col min="11014" max="11264" width="9.140625" style="642"/>
    <col min="11265" max="11265" width="95.140625" style="642" customWidth="1"/>
    <col min="11266" max="11268" width="15.7109375" style="642" customWidth="1"/>
    <col min="11269" max="11269" width="15" style="642" customWidth="1"/>
    <col min="11270" max="11520" width="9.140625" style="642"/>
    <col min="11521" max="11521" width="95.140625" style="642" customWidth="1"/>
    <col min="11522" max="11524" width="15.7109375" style="642" customWidth="1"/>
    <col min="11525" max="11525" width="15" style="642" customWidth="1"/>
    <col min="11526" max="11776" width="9.140625" style="642"/>
    <col min="11777" max="11777" width="95.140625" style="642" customWidth="1"/>
    <col min="11778" max="11780" width="15.7109375" style="642" customWidth="1"/>
    <col min="11781" max="11781" width="15" style="642" customWidth="1"/>
    <col min="11782" max="12032" width="9.140625" style="642"/>
    <col min="12033" max="12033" width="95.140625" style="642" customWidth="1"/>
    <col min="12034" max="12036" width="15.7109375" style="642" customWidth="1"/>
    <col min="12037" max="12037" width="15" style="642" customWidth="1"/>
    <col min="12038" max="12288" width="9.140625" style="642"/>
    <col min="12289" max="12289" width="95.140625" style="642" customWidth="1"/>
    <col min="12290" max="12292" width="15.7109375" style="642" customWidth="1"/>
    <col min="12293" max="12293" width="15" style="642" customWidth="1"/>
    <col min="12294" max="12544" width="9.140625" style="642"/>
    <col min="12545" max="12545" width="95.140625" style="642" customWidth="1"/>
    <col min="12546" max="12548" width="15.7109375" style="642" customWidth="1"/>
    <col min="12549" max="12549" width="15" style="642" customWidth="1"/>
    <col min="12550" max="12800" width="9.140625" style="642"/>
    <col min="12801" max="12801" width="95.140625" style="642" customWidth="1"/>
    <col min="12802" max="12804" width="15.7109375" style="642" customWidth="1"/>
    <col min="12805" max="12805" width="15" style="642" customWidth="1"/>
    <col min="12806" max="13056" width="9.140625" style="642"/>
    <col min="13057" max="13057" width="95.140625" style="642" customWidth="1"/>
    <col min="13058" max="13060" width="15.7109375" style="642" customWidth="1"/>
    <col min="13061" max="13061" width="15" style="642" customWidth="1"/>
    <col min="13062" max="13312" width="9.140625" style="642"/>
    <col min="13313" max="13313" width="95.140625" style="642" customWidth="1"/>
    <col min="13314" max="13316" width="15.7109375" style="642" customWidth="1"/>
    <col min="13317" max="13317" width="15" style="642" customWidth="1"/>
    <col min="13318" max="13568" width="9.140625" style="642"/>
    <col min="13569" max="13569" width="95.140625" style="642" customWidth="1"/>
    <col min="13570" max="13572" width="15.7109375" style="642" customWidth="1"/>
    <col min="13573" max="13573" width="15" style="642" customWidth="1"/>
    <col min="13574" max="13824" width="9.140625" style="642"/>
    <col min="13825" max="13825" width="95.140625" style="642" customWidth="1"/>
    <col min="13826" max="13828" width="15.7109375" style="642" customWidth="1"/>
    <col min="13829" max="13829" width="15" style="642" customWidth="1"/>
    <col min="13830" max="14080" width="9.140625" style="642"/>
    <col min="14081" max="14081" width="95.140625" style="642" customWidth="1"/>
    <col min="14082" max="14084" width="15.7109375" style="642" customWidth="1"/>
    <col min="14085" max="14085" width="15" style="642" customWidth="1"/>
    <col min="14086" max="14336" width="9.140625" style="642"/>
    <col min="14337" max="14337" width="95.140625" style="642" customWidth="1"/>
    <col min="14338" max="14340" width="15.7109375" style="642" customWidth="1"/>
    <col min="14341" max="14341" width="15" style="642" customWidth="1"/>
    <col min="14342" max="14592" width="9.140625" style="642"/>
    <col min="14593" max="14593" width="95.140625" style="642" customWidth="1"/>
    <col min="14594" max="14596" width="15.7109375" style="642" customWidth="1"/>
    <col min="14597" max="14597" width="15" style="642" customWidth="1"/>
    <col min="14598" max="14848" width="9.140625" style="642"/>
    <col min="14849" max="14849" width="95.140625" style="642" customWidth="1"/>
    <col min="14850" max="14852" width="15.7109375" style="642" customWidth="1"/>
    <col min="14853" max="14853" width="15" style="642" customWidth="1"/>
    <col min="14854" max="15104" width="9.140625" style="642"/>
    <col min="15105" max="15105" width="95.140625" style="642" customWidth="1"/>
    <col min="15106" max="15108" width="15.7109375" style="642" customWidth="1"/>
    <col min="15109" max="15109" width="15" style="642" customWidth="1"/>
    <col min="15110" max="15360" width="9.140625" style="642"/>
    <col min="15361" max="15361" width="95.140625" style="642" customWidth="1"/>
    <col min="15362" max="15364" width="15.7109375" style="642" customWidth="1"/>
    <col min="15365" max="15365" width="15" style="642" customWidth="1"/>
    <col min="15366" max="15616" width="9.140625" style="642"/>
    <col min="15617" max="15617" width="95.140625" style="642" customWidth="1"/>
    <col min="15618" max="15620" width="15.7109375" style="642" customWidth="1"/>
    <col min="15621" max="15621" width="15" style="642" customWidth="1"/>
    <col min="15622" max="15872" width="9.140625" style="642"/>
    <col min="15873" max="15873" width="95.140625" style="642" customWidth="1"/>
    <col min="15874" max="15876" width="15.7109375" style="642" customWidth="1"/>
    <col min="15877" max="15877" width="15" style="642" customWidth="1"/>
    <col min="15878" max="16128" width="9.140625" style="642"/>
    <col min="16129" max="16129" width="95.140625" style="642" customWidth="1"/>
    <col min="16130" max="16132" width="15.7109375" style="642" customWidth="1"/>
    <col min="16133" max="16133" width="15" style="642" customWidth="1"/>
    <col min="16134" max="16384" width="9.140625" style="642"/>
  </cols>
  <sheetData>
    <row r="1" spans="1:5" ht="30" customHeight="1">
      <c r="A1" s="739" t="s">
        <v>477</v>
      </c>
      <c r="B1" s="739"/>
      <c r="C1" s="739"/>
      <c r="D1" s="739"/>
      <c r="E1" s="739"/>
    </row>
    <row r="2" spans="1:5" ht="15" customHeight="1">
      <c r="A2" s="740" t="s">
        <v>746</v>
      </c>
      <c r="B2" s="740"/>
      <c r="C2" s="740"/>
      <c r="D2" s="740"/>
      <c r="E2" s="740"/>
    </row>
    <row r="3" spans="1:5" ht="15" customHeight="1">
      <c r="A3" s="751" t="s">
        <v>1569</v>
      </c>
      <c r="B3" s="751"/>
      <c r="C3" s="751"/>
      <c r="D3" s="751"/>
      <c r="E3" s="751"/>
    </row>
    <row r="4" spans="1:5" s="78" customFormat="1" ht="30" customHeight="1">
      <c r="A4" s="741" t="s">
        <v>747</v>
      </c>
      <c r="B4" s="741"/>
      <c r="C4" s="741"/>
      <c r="D4" s="741"/>
      <c r="E4" s="741"/>
    </row>
    <row r="5" spans="1:5" ht="3.75" customHeight="1">
      <c r="A5" s="47"/>
      <c r="B5" s="47"/>
      <c r="C5" s="47"/>
      <c r="D5" s="47"/>
      <c r="E5" s="47"/>
    </row>
    <row r="6" spans="1:5" s="14" customFormat="1" ht="30" customHeight="1">
      <c r="A6" s="239"/>
      <c r="B6" s="240" t="s">
        <v>64</v>
      </c>
      <c r="C6" s="240" t="s">
        <v>66</v>
      </c>
      <c r="D6" s="240" t="s">
        <v>68</v>
      </c>
      <c r="E6" s="371" t="s">
        <v>554</v>
      </c>
    </row>
    <row r="7" spans="1:5" s="276" customFormat="1" ht="15" customHeight="1">
      <c r="A7" s="526" t="s">
        <v>748</v>
      </c>
      <c r="B7" s="242">
        <v>0.63280000000000003</v>
      </c>
      <c r="C7" s="242">
        <v>0.2044</v>
      </c>
      <c r="D7" s="242">
        <v>0.93259999999999998</v>
      </c>
      <c r="E7" s="242">
        <v>0.53139999999999998</v>
      </c>
    </row>
    <row r="8" spans="1:5" s="277" customFormat="1" ht="15" customHeight="1">
      <c r="A8" s="120" t="s">
        <v>749</v>
      </c>
      <c r="B8" s="121">
        <v>395466446.31999999</v>
      </c>
      <c r="C8" s="121">
        <v>187014352.31999999</v>
      </c>
      <c r="D8" s="121">
        <v>47872861.170000002</v>
      </c>
      <c r="E8" s="121">
        <v>630353659.80999994</v>
      </c>
    </row>
    <row r="9" spans="1:5" s="277" customFormat="1" ht="15" customHeight="1">
      <c r="A9" s="120" t="s">
        <v>750</v>
      </c>
      <c r="B9" s="121">
        <v>0</v>
      </c>
      <c r="C9" s="121">
        <v>0</v>
      </c>
      <c r="D9" s="121">
        <v>0</v>
      </c>
      <c r="E9" s="121">
        <v>0</v>
      </c>
    </row>
    <row r="10" spans="1:5" s="277" customFormat="1" ht="15" customHeight="1">
      <c r="A10" s="120" t="s">
        <v>751</v>
      </c>
      <c r="B10" s="121">
        <v>294634552.05000001</v>
      </c>
      <c r="C10" s="121">
        <v>82822176.859999999</v>
      </c>
      <c r="D10" s="121">
        <v>67281950.459999993</v>
      </c>
      <c r="E10" s="121">
        <v>444738679.37</v>
      </c>
    </row>
    <row r="11" spans="1:5" s="277" customFormat="1" ht="15" customHeight="1">
      <c r="A11" s="120" t="s">
        <v>752</v>
      </c>
      <c r="B11" s="121">
        <v>1492554693.03</v>
      </c>
      <c r="C11" s="121">
        <v>594659443.12</v>
      </c>
      <c r="D11" s="121">
        <v>157452376.27000001</v>
      </c>
      <c r="E11" s="121">
        <v>2244666512.4200001</v>
      </c>
    </row>
    <row r="12" spans="1:5" s="277" customFormat="1" ht="15" customHeight="1">
      <c r="A12" s="120" t="s">
        <v>753</v>
      </c>
      <c r="B12" s="121">
        <v>44867328.229999997</v>
      </c>
      <c r="C12" s="121">
        <v>0</v>
      </c>
      <c r="D12" s="121">
        <v>0</v>
      </c>
      <c r="E12" s="121">
        <v>44867328.229999997</v>
      </c>
    </row>
    <row r="13" spans="1:5" s="277" customFormat="1" ht="15" customHeight="1">
      <c r="A13" s="120" t="s">
        <v>754</v>
      </c>
      <c r="B13" s="121">
        <v>267344447.30000001</v>
      </c>
      <c r="C13" s="121">
        <v>227917606.59999999</v>
      </c>
      <c r="D13" s="121">
        <v>69988412.790000007</v>
      </c>
      <c r="E13" s="121">
        <v>565250466.69000006</v>
      </c>
    </row>
    <row r="14" spans="1:5" s="277" customFormat="1" ht="15" customHeight="1">
      <c r="A14" s="243" t="s">
        <v>755</v>
      </c>
      <c r="B14" s="278">
        <v>2494867466.9299998</v>
      </c>
      <c r="C14" s="278">
        <v>1092413578.9000001</v>
      </c>
      <c r="D14" s="278">
        <v>342595600.69</v>
      </c>
      <c r="E14" s="278">
        <v>3929876646.52</v>
      </c>
    </row>
    <row r="15" spans="1:5" s="277" customFormat="1" ht="15" customHeight="1">
      <c r="A15" s="120" t="s">
        <v>756</v>
      </c>
      <c r="B15" s="121">
        <v>1106199200.3975</v>
      </c>
      <c r="C15" s="121">
        <v>541811763.53199995</v>
      </c>
      <c r="D15" s="121">
        <v>162170991.01699999</v>
      </c>
      <c r="E15" s="121">
        <v>1810181954.9465001</v>
      </c>
    </row>
    <row r="16" spans="1:5" s="277" customFormat="1" ht="15" customHeight="1">
      <c r="A16" s="120" t="s">
        <v>757</v>
      </c>
      <c r="B16" s="123">
        <v>0.44340000000000002</v>
      </c>
      <c r="C16" s="123">
        <v>0.496</v>
      </c>
      <c r="D16" s="123">
        <v>0.47339999999999999</v>
      </c>
      <c r="E16" s="123">
        <v>0.46060000000000001</v>
      </c>
    </row>
    <row r="17" spans="1:5" s="277" customFormat="1" ht="15" customHeight="1">
      <c r="A17" s="243" t="s">
        <v>758</v>
      </c>
      <c r="B17" s="278">
        <v>110619920.0398</v>
      </c>
      <c r="C17" s="278">
        <v>54181176.353200004</v>
      </c>
      <c r="D17" s="278">
        <v>16217099.1017</v>
      </c>
      <c r="E17" s="278">
        <v>181018195.49470001</v>
      </c>
    </row>
    <row r="18" spans="1:5" s="277" customFormat="1" ht="15" customHeight="1">
      <c r="A18" s="120" t="s">
        <v>759</v>
      </c>
      <c r="B18" s="121">
        <v>649153868</v>
      </c>
      <c r="C18" s="121">
        <v>111753574</v>
      </c>
      <c r="D18" s="121">
        <v>148989000</v>
      </c>
      <c r="E18" s="121">
        <v>909896442</v>
      </c>
    </row>
    <row r="19" spans="1:5" s="277" customFormat="1" ht="15" customHeight="1">
      <c r="A19" s="120" t="s">
        <v>760</v>
      </c>
      <c r="B19" s="121">
        <v>0</v>
      </c>
      <c r="C19" s="121">
        <v>0</v>
      </c>
      <c r="D19" s="121">
        <v>3069</v>
      </c>
      <c r="E19" s="121">
        <v>3069</v>
      </c>
    </row>
    <row r="20" spans="1:5" s="277" customFormat="1" ht="15" customHeight="1">
      <c r="A20" s="244" t="s">
        <v>761</v>
      </c>
      <c r="B20" s="121">
        <v>0</v>
      </c>
      <c r="C20" s="121">
        <v>0</v>
      </c>
      <c r="D20" s="121">
        <v>0</v>
      </c>
      <c r="E20" s="121">
        <v>0</v>
      </c>
    </row>
    <row r="21" spans="1:5" s="277" customFormat="1" ht="15" customHeight="1">
      <c r="A21" s="120" t="s">
        <v>762</v>
      </c>
      <c r="B21" s="121">
        <v>0</v>
      </c>
      <c r="C21" s="121">
        <v>1424799</v>
      </c>
      <c r="D21" s="121">
        <v>22126</v>
      </c>
      <c r="E21" s="121">
        <v>1446925</v>
      </c>
    </row>
    <row r="22" spans="1:5" s="277" customFormat="1" ht="15" customHeight="1">
      <c r="A22" s="243" t="s">
        <v>763</v>
      </c>
      <c r="B22" s="279">
        <v>649153868</v>
      </c>
      <c r="C22" s="279">
        <v>110328775</v>
      </c>
      <c r="D22" s="279">
        <v>148963805</v>
      </c>
      <c r="E22" s="278">
        <v>908446448</v>
      </c>
    </row>
    <row r="23" spans="1:5" s="277" customFormat="1" ht="15" customHeight="1">
      <c r="A23" s="120" t="s">
        <v>764</v>
      </c>
      <c r="B23" s="121">
        <v>0</v>
      </c>
      <c r="C23" s="280">
        <v>0</v>
      </c>
      <c r="D23" s="280">
        <v>0</v>
      </c>
      <c r="E23" s="121">
        <v>0</v>
      </c>
    </row>
    <row r="24" spans="1:5" s="277" customFormat="1" ht="15" customHeight="1">
      <c r="A24" s="120" t="s">
        <v>765</v>
      </c>
      <c r="B24" s="121">
        <v>0</v>
      </c>
      <c r="C24" s="121">
        <v>0</v>
      </c>
      <c r="D24" s="121">
        <v>0</v>
      </c>
      <c r="E24" s="121">
        <v>0</v>
      </c>
    </row>
    <row r="25" spans="1:5" s="281" customFormat="1" ht="15" customHeight="1">
      <c r="A25" s="120" t="s">
        <v>766</v>
      </c>
      <c r="B25" s="121">
        <v>0</v>
      </c>
      <c r="C25" s="121">
        <v>0</v>
      </c>
      <c r="D25" s="121">
        <v>0</v>
      </c>
      <c r="E25" s="121">
        <v>0</v>
      </c>
    </row>
    <row r="26" spans="1:5" s="277" customFormat="1" ht="15" customHeight="1">
      <c r="A26" s="120" t="s">
        <v>767</v>
      </c>
      <c r="B26" s="121">
        <v>0</v>
      </c>
      <c r="C26" s="121">
        <v>0</v>
      </c>
      <c r="D26" s="121">
        <v>0</v>
      </c>
      <c r="E26" s="121">
        <v>0</v>
      </c>
    </row>
    <row r="27" spans="1:5" s="36" customFormat="1" ht="15" customHeight="1">
      <c r="A27" s="120" t="s">
        <v>768</v>
      </c>
      <c r="B27" s="121">
        <v>50864035</v>
      </c>
      <c r="C27" s="121">
        <v>428953</v>
      </c>
      <c r="D27" s="121">
        <v>2280773</v>
      </c>
      <c r="E27" s="121">
        <v>53573761</v>
      </c>
    </row>
    <row r="28" spans="1:5" s="282" customFormat="1" ht="15" customHeight="1">
      <c r="A28" s="244" t="s">
        <v>769</v>
      </c>
      <c r="B28" s="121">
        <v>0</v>
      </c>
      <c r="C28" s="121">
        <v>0</v>
      </c>
      <c r="D28" s="121">
        <v>0</v>
      </c>
      <c r="E28" s="121">
        <v>0</v>
      </c>
    </row>
    <row r="29" spans="1:5" s="277" customFormat="1" ht="15" customHeight="1">
      <c r="A29" s="243" t="s">
        <v>770</v>
      </c>
      <c r="B29" s="278">
        <v>50864035</v>
      </c>
      <c r="C29" s="278">
        <v>428953</v>
      </c>
      <c r="D29" s="278">
        <v>2280773</v>
      </c>
      <c r="E29" s="278">
        <v>53573761</v>
      </c>
    </row>
    <row r="30" spans="1:5" s="277" customFormat="1" ht="15" customHeight="1">
      <c r="A30" s="120" t="s">
        <v>771</v>
      </c>
      <c r="B30" s="121">
        <v>0</v>
      </c>
      <c r="C30" s="121">
        <v>0</v>
      </c>
      <c r="D30" s="121">
        <v>0</v>
      </c>
      <c r="E30" s="121">
        <v>0</v>
      </c>
    </row>
    <row r="31" spans="1:5" s="277" customFormat="1" ht="15" customHeight="1">
      <c r="A31" s="120" t="s">
        <v>772</v>
      </c>
      <c r="B31" s="121">
        <v>0</v>
      </c>
      <c r="C31" s="121">
        <v>0</v>
      </c>
      <c r="D31" s="121">
        <v>0</v>
      </c>
      <c r="E31" s="121">
        <v>0</v>
      </c>
    </row>
    <row r="32" spans="1:5" s="277" customFormat="1" ht="15" customHeight="1">
      <c r="A32" s="243" t="s">
        <v>773</v>
      </c>
      <c r="B32" s="278">
        <v>700017903</v>
      </c>
      <c r="C32" s="278">
        <v>110757728</v>
      </c>
      <c r="D32" s="278">
        <v>151244578</v>
      </c>
      <c r="E32" s="278">
        <v>962020209</v>
      </c>
    </row>
    <row r="33" spans="1:5" ht="15" customHeight="1">
      <c r="A33" s="120" t="s">
        <v>774</v>
      </c>
      <c r="B33" s="121">
        <v>589397982.96029997</v>
      </c>
      <c r="C33" s="121">
        <v>56576551.646799996</v>
      </c>
      <c r="D33" s="121">
        <v>135027478.89829999</v>
      </c>
      <c r="E33" s="121">
        <v>781002013.50539994</v>
      </c>
    </row>
    <row r="34" spans="1:5" ht="15" customHeight="1">
      <c r="A34" s="120" t="s">
        <v>775</v>
      </c>
      <c r="B34" s="123">
        <v>4.1799999999999997E-2</v>
      </c>
      <c r="C34" s="123">
        <v>0.1492</v>
      </c>
      <c r="D34" s="123">
        <v>9.4999999999999998E-3</v>
      </c>
      <c r="E34" s="123">
        <v>4.9099999999999998E-2</v>
      </c>
    </row>
    <row r="35" spans="1:5" ht="3.75" customHeight="1" thickBot="1">
      <c r="A35" s="527"/>
      <c r="B35" s="527"/>
      <c r="C35" s="527"/>
      <c r="D35" s="527"/>
      <c r="E35" s="527"/>
    </row>
    <row r="36" spans="1:5" ht="15" customHeight="1">
      <c r="A36" s="124" t="s">
        <v>776</v>
      </c>
      <c r="B36" s="47"/>
      <c r="C36" s="47"/>
      <c r="D36" s="47"/>
      <c r="E36" s="47"/>
    </row>
    <row r="37" spans="1:5" ht="15" customHeight="1">
      <c r="A37" s="120"/>
      <c r="B37" s="47"/>
      <c r="C37" s="47"/>
      <c r="D37" s="47"/>
      <c r="E37" s="4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defaultColWidth="9.140625" defaultRowHeight="12.75"/>
  <cols>
    <col min="1" max="1" width="44.5703125" style="33" customWidth="1"/>
    <col min="2" max="4" width="16.42578125" style="642" customWidth="1"/>
    <col min="5" max="6" width="15.5703125" style="642" customWidth="1"/>
    <col min="7" max="256" width="9.140625" style="642"/>
    <col min="257" max="257" width="44.5703125" style="642" customWidth="1"/>
    <col min="258" max="260" width="16.42578125" style="642" customWidth="1"/>
    <col min="261" max="262" width="15.5703125" style="642" customWidth="1"/>
    <col min="263" max="512" width="9.140625" style="642"/>
    <col min="513" max="513" width="44.5703125" style="642" customWidth="1"/>
    <col min="514" max="516" width="16.42578125" style="642" customWidth="1"/>
    <col min="517" max="518" width="15.5703125" style="642" customWidth="1"/>
    <col min="519" max="768" width="9.140625" style="642"/>
    <col min="769" max="769" width="44.5703125" style="642" customWidth="1"/>
    <col min="770" max="772" width="16.42578125" style="642" customWidth="1"/>
    <col min="773" max="774" width="15.5703125" style="642" customWidth="1"/>
    <col min="775" max="1024" width="9.140625" style="642"/>
    <col min="1025" max="1025" width="44.5703125" style="642" customWidth="1"/>
    <col min="1026" max="1028" width="16.42578125" style="642" customWidth="1"/>
    <col min="1029" max="1030" width="15.5703125" style="642" customWidth="1"/>
    <col min="1031" max="1280" width="9.140625" style="642"/>
    <col min="1281" max="1281" width="44.5703125" style="642" customWidth="1"/>
    <col min="1282" max="1284" width="16.42578125" style="642" customWidth="1"/>
    <col min="1285" max="1286" width="15.5703125" style="642" customWidth="1"/>
    <col min="1287" max="1536" width="9.140625" style="642"/>
    <col min="1537" max="1537" width="44.5703125" style="642" customWidth="1"/>
    <col min="1538" max="1540" width="16.42578125" style="642" customWidth="1"/>
    <col min="1541" max="1542" width="15.5703125" style="642" customWidth="1"/>
    <col min="1543" max="1792" width="9.140625" style="642"/>
    <col min="1793" max="1793" width="44.5703125" style="642" customWidth="1"/>
    <col min="1794" max="1796" width="16.42578125" style="642" customWidth="1"/>
    <col min="1797" max="1798" width="15.5703125" style="642" customWidth="1"/>
    <col min="1799" max="2048" width="9.140625" style="642"/>
    <col min="2049" max="2049" width="44.5703125" style="642" customWidth="1"/>
    <col min="2050" max="2052" width="16.42578125" style="642" customWidth="1"/>
    <col min="2053" max="2054" width="15.5703125" style="642" customWidth="1"/>
    <col min="2055" max="2304" width="9.140625" style="642"/>
    <col min="2305" max="2305" width="44.5703125" style="642" customWidth="1"/>
    <col min="2306" max="2308" width="16.42578125" style="642" customWidth="1"/>
    <col min="2309" max="2310" width="15.5703125" style="642" customWidth="1"/>
    <col min="2311" max="2560" width="9.140625" style="642"/>
    <col min="2561" max="2561" width="44.5703125" style="642" customWidth="1"/>
    <col min="2562" max="2564" width="16.42578125" style="642" customWidth="1"/>
    <col min="2565" max="2566" width="15.5703125" style="642" customWidth="1"/>
    <col min="2567" max="2816" width="9.140625" style="642"/>
    <col min="2817" max="2817" width="44.5703125" style="642" customWidth="1"/>
    <col min="2818" max="2820" width="16.42578125" style="642" customWidth="1"/>
    <col min="2821" max="2822" width="15.5703125" style="642" customWidth="1"/>
    <col min="2823" max="3072" width="9.140625" style="642"/>
    <col min="3073" max="3073" width="44.5703125" style="642" customWidth="1"/>
    <col min="3074" max="3076" width="16.42578125" style="642" customWidth="1"/>
    <col min="3077" max="3078" width="15.5703125" style="642" customWidth="1"/>
    <col min="3079" max="3328" width="9.140625" style="642"/>
    <col min="3329" max="3329" width="44.5703125" style="642" customWidth="1"/>
    <col min="3330" max="3332" width="16.42578125" style="642" customWidth="1"/>
    <col min="3333" max="3334" width="15.5703125" style="642" customWidth="1"/>
    <col min="3335" max="3584" width="9.140625" style="642"/>
    <col min="3585" max="3585" width="44.5703125" style="642" customWidth="1"/>
    <col min="3586" max="3588" width="16.42578125" style="642" customWidth="1"/>
    <col min="3589" max="3590" width="15.5703125" style="642" customWidth="1"/>
    <col min="3591" max="3840" width="9.140625" style="642"/>
    <col min="3841" max="3841" width="44.5703125" style="642" customWidth="1"/>
    <col min="3842" max="3844" width="16.42578125" style="642" customWidth="1"/>
    <col min="3845" max="3846" width="15.5703125" style="642" customWidth="1"/>
    <col min="3847" max="4096" width="9.140625" style="642"/>
    <col min="4097" max="4097" width="44.5703125" style="642" customWidth="1"/>
    <col min="4098" max="4100" width="16.42578125" style="642" customWidth="1"/>
    <col min="4101" max="4102" width="15.5703125" style="642" customWidth="1"/>
    <col min="4103" max="4352" width="9.140625" style="642"/>
    <col min="4353" max="4353" width="44.5703125" style="642" customWidth="1"/>
    <col min="4354" max="4356" width="16.42578125" style="642" customWidth="1"/>
    <col min="4357" max="4358" width="15.5703125" style="642" customWidth="1"/>
    <col min="4359" max="4608" width="9.140625" style="642"/>
    <col min="4609" max="4609" width="44.5703125" style="642" customWidth="1"/>
    <col min="4610" max="4612" width="16.42578125" style="642" customWidth="1"/>
    <col min="4613" max="4614" width="15.5703125" style="642" customWidth="1"/>
    <col min="4615" max="4864" width="9.140625" style="642"/>
    <col min="4865" max="4865" width="44.5703125" style="642" customWidth="1"/>
    <col min="4866" max="4868" width="16.42578125" style="642" customWidth="1"/>
    <col min="4869" max="4870" width="15.5703125" style="642" customWidth="1"/>
    <col min="4871" max="5120" width="9.140625" style="642"/>
    <col min="5121" max="5121" width="44.5703125" style="642" customWidth="1"/>
    <col min="5122" max="5124" width="16.42578125" style="642" customWidth="1"/>
    <col min="5125" max="5126" width="15.5703125" style="642" customWidth="1"/>
    <col min="5127" max="5376" width="9.140625" style="642"/>
    <col min="5377" max="5377" width="44.5703125" style="642" customWidth="1"/>
    <col min="5378" max="5380" width="16.42578125" style="642" customWidth="1"/>
    <col min="5381" max="5382" width="15.5703125" style="642" customWidth="1"/>
    <col min="5383" max="5632" width="9.140625" style="642"/>
    <col min="5633" max="5633" width="44.5703125" style="642" customWidth="1"/>
    <col min="5634" max="5636" width="16.42578125" style="642" customWidth="1"/>
    <col min="5637" max="5638" width="15.5703125" style="642" customWidth="1"/>
    <col min="5639" max="5888" width="9.140625" style="642"/>
    <col min="5889" max="5889" width="44.5703125" style="642" customWidth="1"/>
    <col min="5890" max="5892" width="16.42578125" style="642" customWidth="1"/>
    <col min="5893" max="5894" width="15.5703125" style="642" customWidth="1"/>
    <col min="5895" max="6144" width="9.140625" style="642"/>
    <col min="6145" max="6145" width="44.5703125" style="642" customWidth="1"/>
    <col min="6146" max="6148" width="16.42578125" style="642" customWidth="1"/>
    <col min="6149" max="6150" width="15.5703125" style="642" customWidth="1"/>
    <col min="6151" max="6400" width="9.140625" style="642"/>
    <col min="6401" max="6401" width="44.5703125" style="642" customWidth="1"/>
    <col min="6402" max="6404" width="16.42578125" style="642" customWidth="1"/>
    <col min="6405" max="6406" width="15.5703125" style="642" customWidth="1"/>
    <col min="6407" max="6656" width="9.140625" style="642"/>
    <col min="6657" max="6657" width="44.5703125" style="642" customWidth="1"/>
    <col min="6658" max="6660" width="16.42578125" style="642" customWidth="1"/>
    <col min="6661" max="6662" width="15.5703125" style="642" customWidth="1"/>
    <col min="6663" max="6912" width="9.140625" style="642"/>
    <col min="6913" max="6913" width="44.5703125" style="642" customWidth="1"/>
    <col min="6914" max="6916" width="16.42578125" style="642" customWidth="1"/>
    <col min="6917" max="6918" width="15.5703125" style="642" customWidth="1"/>
    <col min="6919" max="7168" width="9.140625" style="642"/>
    <col min="7169" max="7169" width="44.5703125" style="642" customWidth="1"/>
    <col min="7170" max="7172" width="16.42578125" style="642" customWidth="1"/>
    <col min="7173" max="7174" width="15.5703125" style="642" customWidth="1"/>
    <col min="7175" max="7424" width="9.140625" style="642"/>
    <col min="7425" max="7425" width="44.5703125" style="642" customWidth="1"/>
    <col min="7426" max="7428" width="16.42578125" style="642" customWidth="1"/>
    <col min="7429" max="7430" width="15.5703125" style="642" customWidth="1"/>
    <col min="7431" max="7680" width="9.140625" style="642"/>
    <col min="7681" max="7681" width="44.5703125" style="642" customWidth="1"/>
    <col min="7682" max="7684" width="16.42578125" style="642" customWidth="1"/>
    <col min="7685" max="7686" width="15.5703125" style="642" customWidth="1"/>
    <col min="7687" max="7936" width="9.140625" style="642"/>
    <col min="7937" max="7937" width="44.5703125" style="642" customWidth="1"/>
    <col min="7938" max="7940" width="16.42578125" style="642" customWidth="1"/>
    <col min="7941" max="7942" width="15.5703125" style="642" customWidth="1"/>
    <col min="7943" max="8192" width="9.140625" style="642"/>
    <col min="8193" max="8193" width="44.5703125" style="642" customWidth="1"/>
    <col min="8194" max="8196" width="16.42578125" style="642" customWidth="1"/>
    <col min="8197" max="8198" width="15.5703125" style="642" customWidth="1"/>
    <col min="8199" max="8448" width="9.140625" style="642"/>
    <col min="8449" max="8449" width="44.5703125" style="642" customWidth="1"/>
    <col min="8450" max="8452" width="16.42578125" style="642" customWidth="1"/>
    <col min="8453" max="8454" width="15.5703125" style="642" customWidth="1"/>
    <col min="8455" max="8704" width="9.140625" style="642"/>
    <col min="8705" max="8705" width="44.5703125" style="642" customWidth="1"/>
    <col min="8706" max="8708" width="16.42578125" style="642" customWidth="1"/>
    <col min="8709" max="8710" width="15.5703125" style="642" customWidth="1"/>
    <col min="8711" max="8960" width="9.140625" style="642"/>
    <col min="8961" max="8961" width="44.5703125" style="642" customWidth="1"/>
    <col min="8962" max="8964" width="16.42578125" style="642" customWidth="1"/>
    <col min="8965" max="8966" width="15.5703125" style="642" customWidth="1"/>
    <col min="8967" max="9216" width="9.140625" style="642"/>
    <col min="9217" max="9217" width="44.5703125" style="642" customWidth="1"/>
    <col min="9218" max="9220" width="16.42578125" style="642" customWidth="1"/>
    <col min="9221" max="9222" width="15.5703125" style="642" customWidth="1"/>
    <col min="9223" max="9472" width="9.140625" style="642"/>
    <col min="9473" max="9473" width="44.5703125" style="642" customWidth="1"/>
    <col min="9474" max="9476" width="16.42578125" style="642" customWidth="1"/>
    <col min="9477" max="9478" width="15.5703125" style="642" customWidth="1"/>
    <col min="9479" max="9728" width="9.140625" style="642"/>
    <col min="9729" max="9729" width="44.5703125" style="642" customWidth="1"/>
    <col min="9730" max="9732" width="16.42578125" style="642" customWidth="1"/>
    <col min="9733" max="9734" width="15.5703125" style="642" customWidth="1"/>
    <col min="9735" max="9984" width="9.140625" style="642"/>
    <col min="9985" max="9985" width="44.5703125" style="642" customWidth="1"/>
    <col min="9986" max="9988" width="16.42578125" style="642" customWidth="1"/>
    <col min="9989" max="9990" width="15.5703125" style="642" customWidth="1"/>
    <col min="9991" max="10240" width="9.140625" style="642"/>
    <col min="10241" max="10241" width="44.5703125" style="642" customWidth="1"/>
    <col min="10242" max="10244" width="16.42578125" style="642" customWidth="1"/>
    <col min="10245" max="10246" width="15.5703125" style="642" customWidth="1"/>
    <col min="10247" max="10496" width="9.140625" style="642"/>
    <col min="10497" max="10497" width="44.5703125" style="642" customWidth="1"/>
    <col min="10498" max="10500" width="16.42578125" style="642" customWidth="1"/>
    <col min="10501" max="10502" width="15.5703125" style="642" customWidth="1"/>
    <col min="10503" max="10752" width="9.140625" style="642"/>
    <col min="10753" max="10753" width="44.5703125" style="642" customWidth="1"/>
    <col min="10754" max="10756" width="16.42578125" style="642" customWidth="1"/>
    <col min="10757" max="10758" width="15.5703125" style="642" customWidth="1"/>
    <col min="10759" max="11008" width="9.140625" style="642"/>
    <col min="11009" max="11009" width="44.5703125" style="642" customWidth="1"/>
    <col min="11010" max="11012" width="16.42578125" style="642" customWidth="1"/>
    <col min="11013" max="11014" width="15.5703125" style="642" customWidth="1"/>
    <col min="11015" max="11264" width="9.140625" style="642"/>
    <col min="11265" max="11265" width="44.5703125" style="642" customWidth="1"/>
    <col min="11266" max="11268" width="16.42578125" style="642" customWidth="1"/>
    <col min="11269" max="11270" width="15.5703125" style="642" customWidth="1"/>
    <col min="11271" max="11520" width="9.140625" style="642"/>
    <col min="11521" max="11521" width="44.5703125" style="642" customWidth="1"/>
    <col min="11522" max="11524" width="16.42578125" style="642" customWidth="1"/>
    <col min="11525" max="11526" width="15.5703125" style="642" customWidth="1"/>
    <col min="11527" max="11776" width="9.140625" style="642"/>
    <col min="11777" max="11777" width="44.5703125" style="642" customWidth="1"/>
    <col min="11778" max="11780" width="16.42578125" style="642" customWidth="1"/>
    <col min="11781" max="11782" width="15.5703125" style="642" customWidth="1"/>
    <col min="11783" max="12032" width="9.140625" style="642"/>
    <col min="12033" max="12033" width="44.5703125" style="642" customWidth="1"/>
    <col min="12034" max="12036" width="16.42578125" style="642" customWidth="1"/>
    <col min="12037" max="12038" width="15.5703125" style="642" customWidth="1"/>
    <col min="12039" max="12288" width="9.140625" style="642"/>
    <col min="12289" max="12289" width="44.5703125" style="642" customWidth="1"/>
    <col min="12290" max="12292" width="16.42578125" style="642" customWidth="1"/>
    <col min="12293" max="12294" width="15.5703125" style="642" customWidth="1"/>
    <col min="12295" max="12544" width="9.140625" style="642"/>
    <col min="12545" max="12545" width="44.5703125" style="642" customWidth="1"/>
    <col min="12546" max="12548" width="16.42578125" style="642" customWidth="1"/>
    <col min="12549" max="12550" width="15.5703125" style="642" customWidth="1"/>
    <col min="12551" max="12800" width="9.140625" style="642"/>
    <col min="12801" max="12801" width="44.5703125" style="642" customWidth="1"/>
    <col min="12802" max="12804" width="16.42578125" style="642" customWidth="1"/>
    <col min="12805" max="12806" width="15.5703125" style="642" customWidth="1"/>
    <col min="12807" max="13056" width="9.140625" style="642"/>
    <col min="13057" max="13057" width="44.5703125" style="642" customWidth="1"/>
    <col min="13058" max="13060" width="16.42578125" style="642" customWidth="1"/>
    <col min="13061" max="13062" width="15.5703125" style="642" customWidth="1"/>
    <col min="13063" max="13312" width="9.140625" style="642"/>
    <col min="13313" max="13313" width="44.5703125" style="642" customWidth="1"/>
    <col min="13314" max="13316" width="16.42578125" style="642" customWidth="1"/>
    <col min="13317" max="13318" width="15.5703125" style="642" customWidth="1"/>
    <col min="13319" max="13568" width="9.140625" style="642"/>
    <col min="13569" max="13569" width="44.5703125" style="642" customWidth="1"/>
    <col min="13570" max="13572" width="16.42578125" style="642" customWidth="1"/>
    <col min="13573" max="13574" width="15.5703125" style="642" customWidth="1"/>
    <col min="13575" max="13824" width="9.140625" style="642"/>
    <col min="13825" max="13825" width="44.5703125" style="642" customWidth="1"/>
    <col min="13826" max="13828" width="16.42578125" style="642" customWidth="1"/>
    <col min="13829" max="13830" width="15.5703125" style="642" customWidth="1"/>
    <col min="13831" max="14080" width="9.140625" style="642"/>
    <col min="14081" max="14081" width="44.5703125" style="642" customWidth="1"/>
    <col min="14082" max="14084" width="16.42578125" style="642" customWidth="1"/>
    <col min="14085" max="14086" width="15.5703125" style="642" customWidth="1"/>
    <col min="14087" max="14336" width="9.140625" style="642"/>
    <col min="14337" max="14337" width="44.5703125" style="642" customWidth="1"/>
    <col min="14338" max="14340" width="16.42578125" style="642" customWidth="1"/>
    <col min="14341" max="14342" width="15.5703125" style="642" customWidth="1"/>
    <col min="14343" max="14592" width="9.140625" style="642"/>
    <col min="14593" max="14593" width="44.5703125" style="642" customWidth="1"/>
    <col min="14594" max="14596" width="16.42578125" style="642" customWidth="1"/>
    <col min="14597" max="14598" width="15.5703125" style="642" customWidth="1"/>
    <col min="14599" max="14848" width="9.140625" style="642"/>
    <col min="14849" max="14849" width="44.5703125" style="642" customWidth="1"/>
    <col min="14850" max="14852" width="16.42578125" style="642" customWidth="1"/>
    <col min="14853" max="14854" width="15.5703125" style="642" customWidth="1"/>
    <col min="14855" max="15104" width="9.140625" style="642"/>
    <col min="15105" max="15105" width="44.5703125" style="642" customWidth="1"/>
    <col min="15106" max="15108" width="16.42578125" style="642" customWidth="1"/>
    <col min="15109" max="15110" width="15.5703125" style="642" customWidth="1"/>
    <col min="15111" max="15360" width="9.140625" style="642"/>
    <col min="15361" max="15361" width="44.5703125" style="642" customWidth="1"/>
    <col min="15362" max="15364" width="16.42578125" style="642" customWidth="1"/>
    <col min="15365" max="15366" width="15.5703125" style="642" customWidth="1"/>
    <col min="15367" max="15616" width="9.140625" style="642"/>
    <col min="15617" max="15617" width="44.5703125" style="642" customWidth="1"/>
    <col min="15618" max="15620" width="16.42578125" style="642" customWidth="1"/>
    <col min="15621" max="15622" width="15.5703125" style="642" customWidth="1"/>
    <col min="15623" max="15872" width="9.140625" style="642"/>
    <col min="15873" max="15873" width="44.5703125" style="642" customWidth="1"/>
    <col min="15874" max="15876" width="16.42578125" style="642" customWidth="1"/>
    <col min="15877" max="15878" width="15.5703125" style="642" customWidth="1"/>
    <col min="15879" max="16128" width="9.140625" style="642"/>
    <col min="16129" max="16129" width="44.5703125" style="642" customWidth="1"/>
    <col min="16130" max="16132" width="16.42578125" style="642" customWidth="1"/>
    <col min="16133" max="16134" width="15.5703125" style="642" customWidth="1"/>
    <col min="16135" max="16384" width="9.140625" style="642"/>
  </cols>
  <sheetData>
    <row r="1" spans="1:21" s="28" customFormat="1" ht="30" customHeight="1">
      <c r="A1" s="739" t="s">
        <v>477</v>
      </c>
      <c r="B1" s="739"/>
      <c r="C1" s="739"/>
      <c r="D1" s="739"/>
      <c r="E1" s="739"/>
      <c r="F1" s="739"/>
      <c r="G1" s="47"/>
      <c r="H1" s="47"/>
      <c r="I1" s="47"/>
      <c r="J1" s="47"/>
      <c r="K1" s="47"/>
      <c r="L1" s="47"/>
      <c r="M1" s="47"/>
      <c r="N1" s="47"/>
      <c r="O1" s="47"/>
      <c r="P1" s="47"/>
      <c r="Q1" s="47"/>
      <c r="R1" s="47"/>
      <c r="S1" s="47"/>
      <c r="T1" s="47"/>
      <c r="U1" s="47"/>
    </row>
    <row r="2" spans="1:21" s="28" customFormat="1" ht="15" customHeight="1">
      <c r="A2" s="740" t="s">
        <v>777</v>
      </c>
      <c r="B2" s="740"/>
      <c r="C2" s="740"/>
      <c r="D2" s="740"/>
      <c r="E2" s="740"/>
      <c r="F2" s="740"/>
      <c r="G2" s="47"/>
      <c r="H2" s="47"/>
      <c r="I2" s="47"/>
      <c r="J2" s="47"/>
      <c r="K2" s="47"/>
      <c r="L2" s="47"/>
      <c r="M2" s="47"/>
      <c r="N2" s="47"/>
      <c r="O2" s="47"/>
      <c r="P2" s="47"/>
      <c r="Q2" s="47"/>
      <c r="R2" s="47"/>
      <c r="S2" s="47"/>
      <c r="T2" s="47"/>
      <c r="U2" s="47"/>
    </row>
    <row r="3" spans="1:21" s="28" customFormat="1" ht="15" customHeight="1">
      <c r="A3" s="751" t="s">
        <v>1569</v>
      </c>
      <c r="B3" s="751"/>
      <c r="C3" s="751"/>
      <c r="D3" s="751"/>
      <c r="E3" s="751"/>
      <c r="F3" s="751"/>
      <c r="G3" s="47"/>
      <c r="H3" s="47"/>
      <c r="I3" s="47"/>
      <c r="J3" s="47"/>
      <c r="K3" s="47"/>
      <c r="L3" s="47"/>
      <c r="M3" s="47"/>
      <c r="N3" s="47"/>
      <c r="O3" s="47"/>
      <c r="P3" s="47"/>
      <c r="Q3" s="47"/>
      <c r="R3" s="47"/>
      <c r="S3" s="47"/>
      <c r="T3" s="47"/>
      <c r="U3" s="47"/>
    </row>
    <row r="4" spans="1:21" s="29" customFormat="1" ht="30" customHeight="1">
      <c r="A4" s="741" t="s">
        <v>547</v>
      </c>
      <c r="B4" s="741"/>
      <c r="C4" s="741"/>
      <c r="D4" s="741"/>
      <c r="E4" s="741"/>
      <c r="F4" s="741"/>
      <c r="G4" s="47"/>
      <c r="H4" s="47"/>
      <c r="I4" s="47"/>
      <c r="J4" s="47"/>
      <c r="K4" s="47"/>
      <c r="L4" s="47"/>
      <c r="M4" s="47"/>
      <c r="N4" s="47"/>
      <c r="O4" s="47"/>
      <c r="P4" s="47"/>
      <c r="Q4" s="47"/>
      <c r="R4" s="47"/>
      <c r="S4" s="47"/>
      <c r="T4" s="47"/>
      <c r="U4" s="47"/>
    </row>
    <row r="5" spans="1:21" ht="3.75" customHeight="1">
      <c r="A5" s="125"/>
      <c r="B5" s="47"/>
      <c r="C5" s="126"/>
      <c r="D5" s="126"/>
      <c r="E5" s="47"/>
      <c r="F5" s="283"/>
      <c r="G5" s="47"/>
      <c r="H5" s="47"/>
      <c r="I5" s="47"/>
      <c r="J5" s="47"/>
      <c r="K5" s="47"/>
      <c r="L5" s="47"/>
      <c r="M5" s="47"/>
      <c r="N5" s="47"/>
      <c r="O5" s="47"/>
      <c r="P5" s="47"/>
      <c r="Q5" s="47"/>
      <c r="R5" s="47"/>
      <c r="S5" s="47"/>
      <c r="T5" s="47"/>
      <c r="U5" s="47"/>
    </row>
    <row r="6" spans="1:21" ht="30" customHeight="1">
      <c r="A6" s="300"/>
      <c r="B6" s="301" t="s">
        <v>64</v>
      </c>
      <c r="C6" s="301" t="s">
        <v>66</v>
      </c>
      <c r="D6" s="301" t="s">
        <v>68</v>
      </c>
      <c r="E6" s="309" t="s">
        <v>554</v>
      </c>
      <c r="F6" s="309" t="s">
        <v>778</v>
      </c>
      <c r="G6" s="47"/>
      <c r="H6" s="47"/>
      <c r="I6" s="47"/>
      <c r="J6" s="47"/>
      <c r="K6" s="47"/>
      <c r="L6" s="47"/>
      <c r="M6" s="47"/>
      <c r="N6" s="47"/>
      <c r="O6" s="47"/>
      <c r="P6" s="47"/>
      <c r="Q6" s="47"/>
      <c r="R6" s="47"/>
      <c r="S6" s="47"/>
      <c r="T6" s="47"/>
      <c r="U6" s="47"/>
    </row>
    <row r="7" spans="1:21" ht="15" customHeight="1">
      <c r="A7" s="71" t="s">
        <v>779</v>
      </c>
      <c r="B7" s="126">
        <v>1711655.1635999999</v>
      </c>
      <c r="C7" s="126">
        <v>733501.8422999999</v>
      </c>
      <c r="D7" s="126">
        <v>225464.46381000002</v>
      </c>
      <c r="E7" s="126">
        <v>2670621.4697099999</v>
      </c>
      <c r="F7" s="248">
        <v>0.97708304104690524</v>
      </c>
      <c r="G7" s="47"/>
      <c r="H7" s="47"/>
      <c r="I7" s="47"/>
      <c r="J7" s="47"/>
      <c r="K7" s="47"/>
      <c r="L7" s="47"/>
      <c r="M7" s="47"/>
      <c r="N7" s="47"/>
      <c r="O7" s="47"/>
      <c r="P7" s="47"/>
      <c r="Q7" s="47"/>
      <c r="R7" s="47"/>
      <c r="S7" s="47"/>
      <c r="T7" s="47"/>
      <c r="U7" s="47"/>
    </row>
    <row r="8" spans="1:21" ht="15" customHeight="1">
      <c r="A8" s="71" t="s">
        <v>780</v>
      </c>
      <c r="B8" s="126">
        <v>3474.1932700000002</v>
      </c>
      <c r="C8" s="126">
        <v>3140.2006900000001</v>
      </c>
      <c r="D8" s="126">
        <v>3951.7815099999998</v>
      </c>
      <c r="E8" s="126">
        <v>10566.17547</v>
      </c>
      <c r="F8" s="248">
        <v>3.8657784255676998E-3</v>
      </c>
      <c r="G8" s="47"/>
      <c r="H8" s="47"/>
      <c r="I8" s="47"/>
      <c r="J8" s="47"/>
      <c r="K8" s="47"/>
      <c r="L8" s="47"/>
      <c r="M8" s="47"/>
      <c r="N8" s="47"/>
      <c r="O8" s="47"/>
      <c r="P8" s="47"/>
      <c r="Q8" s="47"/>
      <c r="R8" s="47"/>
      <c r="S8" s="47"/>
      <c r="T8" s="47"/>
      <c r="U8" s="47"/>
    </row>
    <row r="9" spans="1:21" ht="15" customHeight="1">
      <c r="A9" s="71" t="s">
        <v>781</v>
      </c>
      <c r="B9" s="126">
        <v>151.60507999999999</v>
      </c>
      <c r="C9" s="126">
        <v>560.01217000000008</v>
      </c>
      <c r="D9" s="126">
        <v>5532.72847</v>
      </c>
      <c r="E9" s="126">
        <v>6244.3457199999993</v>
      </c>
      <c r="F9" s="248">
        <v>2.2845784678381825E-3</v>
      </c>
      <c r="G9" s="47"/>
      <c r="H9" s="47"/>
      <c r="I9" s="47"/>
      <c r="J9" s="47"/>
      <c r="K9" s="47"/>
      <c r="L9" s="47"/>
      <c r="M9" s="47"/>
      <c r="N9" s="47"/>
      <c r="O9" s="47"/>
      <c r="P9" s="47"/>
      <c r="Q9" s="47"/>
      <c r="R9" s="47"/>
      <c r="S9" s="47"/>
      <c r="T9" s="47"/>
      <c r="U9" s="47"/>
    </row>
    <row r="10" spans="1:21" ht="15" customHeight="1">
      <c r="A10" s="71" t="s">
        <v>782</v>
      </c>
      <c r="B10" s="126">
        <v>3.7901600000000002</v>
      </c>
      <c r="C10" s="126">
        <v>14.000299999999999</v>
      </c>
      <c r="D10" s="126">
        <v>141.79971</v>
      </c>
      <c r="E10" s="126">
        <v>159.59017</v>
      </c>
      <c r="F10" s="248">
        <v>5.8388225509819298E-5</v>
      </c>
      <c r="G10" s="47"/>
      <c r="H10" s="47"/>
      <c r="I10" s="47"/>
      <c r="J10" s="47"/>
      <c r="K10" s="47"/>
      <c r="L10" s="47"/>
      <c r="M10" s="47"/>
      <c r="N10" s="47"/>
      <c r="O10" s="47"/>
      <c r="P10" s="47"/>
      <c r="Q10" s="47"/>
      <c r="R10" s="47"/>
      <c r="S10" s="47"/>
      <c r="T10" s="47"/>
      <c r="U10" s="47"/>
    </row>
    <row r="11" spans="1:21" ht="15" customHeight="1">
      <c r="A11" s="71" t="s">
        <v>783</v>
      </c>
      <c r="B11" s="126">
        <v>1423.0414900000001</v>
      </c>
      <c r="C11" s="126">
        <v>0</v>
      </c>
      <c r="D11" s="126">
        <v>0</v>
      </c>
      <c r="E11" s="126">
        <v>1423.0414900000001</v>
      </c>
      <c r="F11" s="248">
        <v>5.2063900569784024E-4</v>
      </c>
      <c r="G11" s="47"/>
      <c r="H11" s="47"/>
      <c r="I11" s="47"/>
      <c r="J11" s="47"/>
      <c r="K11" s="47"/>
      <c r="L11" s="47"/>
      <c r="M11" s="47"/>
      <c r="N11" s="47"/>
      <c r="O11" s="47"/>
      <c r="P11" s="47"/>
      <c r="Q11" s="47"/>
      <c r="R11" s="47"/>
      <c r="S11" s="47"/>
      <c r="T11" s="47"/>
      <c r="U11" s="47"/>
    </row>
    <row r="12" spans="1:21" ht="15" customHeight="1">
      <c r="A12" s="71" t="s">
        <v>784</v>
      </c>
      <c r="B12" s="126">
        <v>142.30412999999999</v>
      </c>
      <c r="C12" s="126">
        <v>0</v>
      </c>
      <c r="D12" s="126">
        <v>0</v>
      </c>
      <c r="E12" s="126">
        <v>142.30412999999999</v>
      </c>
      <c r="F12" s="248">
        <v>5.2063893618376697E-5</v>
      </c>
      <c r="G12" s="47"/>
      <c r="H12" s="47"/>
      <c r="I12" s="47"/>
      <c r="J12" s="47"/>
      <c r="K12" s="47"/>
      <c r="L12" s="47"/>
      <c r="M12" s="47"/>
      <c r="N12" s="47"/>
      <c r="O12" s="47"/>
      <c r="P12" s="47"/>
      <c r="Q12" s="47"/>
      <c r="R12" s="47"/>
      <c r="S12" s="47"/>
      <c r="T12" s="47"/>
      <c r="U12" s="47"/>
    </row>
    <row r="13" spans="1:21" ht="15" customHeight="1">
      <c r="A13" s="71" t="s">
        <v>785</v>
      </c>
      <c r="B13" s="126">
        <v>37.053350000000002</v>
      </c>
      <c r="C13" s="126">
        <v>0</v>
      </c>
      <c r="D13" s="126">
        <v>9.1397999999999993</v>
      </c>
      <c r="E13" s="126">
        <v>46.193150000000003</v>
      </c>
      <c r="F13" s="248">
        <v>1.6900389661900295E-5</v>
      </c>
      <c r="G13" s="47"/>
      <c r="H13" s="47"/>
      <c r="I13" s="47"/>
      <c r="J13" s="47"/>
      <c r="K13" s="47"/>
      <c r="L13" s="47"/>
      <c r="M13" s="47"/>
      <c r="N13" s="47"/>
      <c r="O13" s="47"/>
      <c r="P13" s="47"/>
      <c r="Q13" s="47"/>
      <c r="R13" s="47"/>
      <c r="S13" s="47"/>
      <c r="T13" s="47"/>
      <c r="U13" s="47"/>
    </row>
    <row r="14" spans="1:21" ht="15" customHeight="1">
      <c r="A14" s="71" t="s">
        <v>786</v>
      </c>
      <c r="B14" s="126">
        <v>9.2633600000000005</v>
      </c>
      <c r="C14" s="126">
        <v>0</v>
      </c>
      <c r="D14" s="126">
        <v>4.5698999999999996</v>
      </c>
      <c r="E14" s="126">
        <v>13.833259999999999</v>
      </c>
      <c r="F14" s="248">
        <v>5.0610855569360098E-6</v>
      </c>
      <c r="G14" s="47"/>
      <c r="H14" s="47"/>
      <c r="I14" s="47"/>
      <c r="J14" s="47"/>
      <c r="K14" s="47"/>
      <c r="L14" s="47"/>
      <c r="M14" s="47"/>
      <c r="N14" s="47"/>
      <c r="O14" s="47"/>
      <c r="P14" s="47"/>
      <c r="Q14" s="47"/>
      <c r="R14" s="47"/>
      <c r="S14" s="47"/>
      <c r="T14" s="47"/>
      <c r="U14" s="47"/>
    </row>
    <row r="15" spans="1:21" ht="15" customHeight="1">
      <c r="A15" s="71" t="s">
        <v>787</v>
      </c>
      <c r="B15" s="126">
        <v>2090.84285</v>
      </c>
      <c r="C15" s="126">
        <v>0</v>
      </c>
      <c r="D15" s="126">
        <v>90.829149999999998</v>
      </c>
      <c r="E15" s="126">
        <v>2181.672</v>
      </c>
      <c r="F15" s="248">
        <v>7.9819425422291692E-4</v>
      </c>
      <c r="G15" s="47"/>
      <c r="H15" s="47"/>
      <c r="I15" s="47"/>
      <c r="J15" s="47"/>
      <c r="K15" s="47"/>
      <c r="L15" s="47"/>
      <c r="M15" s="47"/>
      <c r="N15" s="47"/>
      <c r="O15" s="47"/>
      <c r="P15" s="47"/>
      <c r="Q15" s="47"/>
      <c r="R15" s="47"/>
      <c r="S15" s="47"/>
      <c r="T15" s="47"/>
      <c r="U15" s="47"/>
    </row>
    <row r="16" spans="1:21" ht="15" customHeight="1">
      <c r="A16" s="71" t="s">
        <v>788</v>
      </c>
      <c r="B16" s="126">
        <v>843.44281999999998</v>
      </c>
      <c r="C16" s="126">
        <v>0</v>
      </c>
      <c r="D16" s="126">
        <v>36.331659999999999</v>
      </c>
      <c r="E16" s="126">
        <v>879.77448000000004</v>
      </c>
      <c r="F16" s="248">
        <v>3.2187741097101398E-4</v>
      </c>
      <c r="G16" s="47"/>
      <c r="H16" s="47"/>
      <c r="I16" s="47"/>
      <c r="J16" s="47"/>
      <c r="K16" s="47"/>
      <c r="L16" s="47"/>
      <c r="M16" s="47"/>
      <c r="N16" s="47"/>
      <c r="O16" s="47"/>
      <c r="P16" s="47"/>
      <c r="Q16" s="47"/>
      <c r="R16" s="47"/>
      <c r="S16" s="47"/>
      <c r="T16" s="47"/>
      <c r="U16" s="47"/>
    </row>
    <row r="17" spans="1:21" ht="15" customHeight="1">
      <c r="A17" s="71" t="s">
        <v>789</v>
      </c>
      <c r="B17" s="126">
        <v>22919.947550000001</v>
      </c>
      <c r="C17" s="126">
        <v>17891.588489999998</v>
      </c>
      <c r="D17" s="126">
        <v>11931.206560000001</v>
      </c>
      <c r="E17" s="126">
        <v>52742.742600000005</v>
      </c>
      <c r="F17" s="248">
        <v>1.9296646835673868E-2</v>
      </c>
      <c r="G17" s="47"/>
      <c r="H17" s="47"/>
      <c r="I17" s="47"/>
      <c r="J17" s="47"/>
      <c r="K17" s="47"/>
      <c r="L17" s="47"/>
      <c r="M17" s="47"/>
      <c r="N17" s="47"/>
      <c r="O17" s="47"/>
      <c r="P17" s="47"/>
      <c r="Q17" s="47"/>
      <c r="R17" s="47"/>
      <c r="S17" s="47"/>
      <c r="T17" s="47"/>
      <c r="U17" s="47"/>
    </row>
    <row r="18" spans="1:21" ht="15" customHeight="1">
      <c r="A18" s="71" t="s">
        <v>790</v>
      </c>
      <c r="B18" s="126">
        <v>11848.17995</v>
      </c>
      <c r="C18" s="126">
        <v>8969.1184300000004</v>
      </c>
      <c r="D18" s="126">
        <v>7854.9325799999997</v>
      </c>
      <c r="E18" s="126">
        <v>28672.230960000001</v>
      </c>
      <c r="F18" s="248">
        <v>1.0490124091992001E-2</v>
      </c>
      <c r="G18" s="47"/>
      <c r="H18" s="47"/>
      <c r="I18" s="47"/>
      <c r="J18" s="47"/>
      <c r="K18" s="47"/>
      <c r="L18" s="47"/>
      <c r="M18" s="47"/>
      <c r="N18" s="47"/>
      <c r="O18" s="47"/>
      <c r="P18" s="47"/>
      <c r="Q18" s="47"/>
      <c r="R18" s="47"/>
      <c r="S18" s="47"/>
      <c r="T18" s="47"/>
      <c r="U18" s="47"/>
    </row>
    <row r="19" spans="1:21" ht="15" customHeight="1">
      <c r="A19" s="303" t="s">
        <v>791</v>
      </c>
      <c r="B19" s="304">
        <v>1738277.6539199995</v>
      </c>
      <c r="C19" s="304">
        <v>751953.4429599999</v>
      </c>
      <c r="D19" s="304">
        <v>243028.36779000002</v>
      </c>
      <c r="E19" s="304">
        <v>2733259.4646700001</v>
      </c>
      <c r="F19" s="338">
        <v>1</v>
      </c>
      <c r="G19" s="47"/>
      <c r="H19" s="47"/>
      <c r="I19" s="47"/>
      <c r="J19" s="47"/>
      <c r="K19" s="47"/>
      <c r="L19" s="47"/>
      <c r="M19" s="47"/>
      <c r="N19" s="47"/>
      <c r="O19" s="47"/>
      <c r="P19" s="47"/>
      <c r="Q19" s="47"/>
      <c r="R19" s="47"/>
      <c r="S19" s="47"/>
      <c r="T19" s="47"/>
      <c r="U19" s="47"/>
    </row>
    <row r="20" spans="1:21" ht="15" customHeight="1">
      <c r="A20" s="71" t="s">
        <v>1158</v>
      </c>
      <c r="B20" s="126">
        <v>16321.17369</v>
      </c>
      <c r="C20" s="126">
        <v>12123.31942</v>
      </c>
      <c r="D20" s="126">
        <v>11989.415360000001</v>
      </c>
      <c r="E20" s="126">
        <v>40433.908470000002</v>
      </c>
      <c r="F20" s="126"/>
      <c r="G20" s="47"/>
      <c r="H20" s="47"/>
      <c r="I20" s="47"/>
      <c r="J20" s="47"/>
      <c r="K20" s="47"/>
      <c r="L20" s="47"/>
      <c r="M20" s="47"/>
      <c r="N20" s="47"/>
      <c r="O20" s="47"/>
      <c r="P20" s="47"/>
      <c r="Q20" s="47"/>
      <c r="R20" s="47"/>
      <c r="S20" s="47"/>
      <c r="T20" s="47"/>
      <c r="U20" s="47"/>
    </row>
    <row r="21" spans="1:21" s="30" customFormat="1" ht="15" customHeight="1" thickBot="1">
      <c r="A21" s="528" t="s">
        <v>1159</v>
      </c>
      <c r="B21" s="529">
        <v>0.63597242647063157</v>
      </c>
      <c r="C21" s="529">
        <v>0.27511235310065485</v>
      </c>
      <c r="D21" s="529">
        <v>8.8915220428713318E-2</v>
      </c>
      <c r="E21" s="529">
        <v>1</v>
      </c>
      <c r="F21" s="529"/>
      <c r="G21" s="308"/>
      <c r="H21" s="308"/>
      <c r="I21" s="308"/>
      <c r="J21" s="308"/>
      <c r="K21" s="308"/>
      <c r="L21" s="308"/>
      <c r="M21" s="308"/>
      <c r="N21" s="308"/>
      <c r="O21" s="308"/>
      <c r="P21" s="308"/>
      <c r="Q21" s="308"/>
      <c r="R21" s="308"/>
      <c r="S21" s="308"/>
      <c r="T21" s="308"/>
      <c r="U21" s="308"/>
    </row>
    <row r="22" spans="1:21" ht="15" customHeight="1">
      <c r="A22" s="640" t="s">
        <v>794</v>
      </c>
      <c r="B22" s="284"/>
      <c r="C22" s="285"/>
      <c r="D22" s="285"/>
      <c r="E22" s="284"/>
      <c r="F22" s="284"/>
      <c r="G22" s="47"/>
      <c r="H22" s="47"/>
      <c r="I22" s="47"/>
      <c r="J22" s="47"/>
      <c r="K22" s="47"/>
      <c r="L22" s="47"/>
      <c r="M22" s="47"/>
      <c r="N22" s="47"/>
      <c r="O22" s="47"/>
      <c r="P22" s="47"/>
      <c r="Q22" s="47"/>
      <c r="R22" s="47"/>
      <c r="S22" s="47"/>
      <c r="T22" s="47"/>
      <c r="U22" s="47"/>
    </row>
    <row r="23" spans="1:21" ht="84" customHeight="1">
      <c r="A23" s="754" t="s">
        <v>599</v>
      </c>
      <c r="B23" s="773"/>
      <c r="C23" s="773"/>
      <c r="D23" s="773"/>
      <c r="E23" s="773"/>
      <c r="F23" s="773"/>
      <c r="G23" s="47"/>
      <c r="H23" s="47"/>
      <c r="I23" s="47"/>
      <c r="J23" s="47"/>
      <c r="K23" s="47"/>
      <c r="L23" s="47"/>
      <c r="M23" s="47"/>
      <c r="N23" s="47"/>
      <c r="O23" s="47"/>
      <c r="P23" s="47"/>
      <c r="Q23" s="47"/>
      <c r="R23" s="47"/>
      <c r="S23" s="47"/>
      <c r="T23" s="47"/>
      <c r="U23" s="47"/>
    </row>
    <row r="24" spans="1:21" ht="73.5" customHeight="1">
      <c r="A24" s="754" t="s">
        <v>600</v>
      </c>
      <c r="B24" s="773"/>
      <c r="C24" s="773"/>
      <c r="D24" s="773"/>
      <c r="E24" s="773"/>
      <c r="F24" s="773"/>
      <c r="G24" s="47"/>
      <c r="H24" s="47"/>
      <c r="I24" s="47"/>
      <c r="J24" s="47"/>
      <c r="K24" s="47"/>
      <c r="L24" s="47"/>
      <c r="M24" s="47"/>
      <c r="N24" s="47"/>
      <c r="O24" s="47"/>
      <c r="P24" s="47"/>
      <c r="Q24" s="47"/>
      <c r="R24" s="47"/>
      <c r="S24" s="47"/>
      <c r="T24" s="47"/>
      <c r="U24" s="47"/>
    </row>
    <row r="25" spans="1:21" ht="15" customHeight="1">
      <c r="A25" s="640" t="s">
        <v>795</v>
      </c>
      <c r="B25" s="640"/>
      <c r="C25" s="286"/>
      <c r="D25" s="286"/>
      <c r="E25" s="640"/>
      <c r="F25" s="640"/>
      <c r="G25" s="47"/>
      <c r="H25" s="47"/>
      <c r="I25" s="47"/>
      <c r="J25" s="47"/>
      <c r="K25" s="47"/>
      <c r="L25" s="47"/>
      <c r="M25" s="47"/>
      <c r="N25" s="47"/>
      <c r="O25" s="47"/>
      <c r="P25" s="47"/>
      <c r="Q25" s="47"/>
      <c r="R25" s="47"/>
      <c r="S25" s="47"/>
      <c r="T25" s="47"/>
      <c r="U25" s="47"/>
    </row>
    <row r="26" spans="1:21" ht="15" customHeight="1">
      <c r="A26" s="530"/>
      <c r="B26" s="640"/>
      <c r="C26" s="286"/>
      <c r="D26" s="286"/>
      <c r="E26" s="640"/>
      <c r="F26" s="640"/>
      <c r="G26" s="47"/>
      <c r="H26" s="47"/>
      <c r="I26" s="47"/>
      <c r="J26" s="47"/>
      <c r="K26" s="47"/>
      <c r="L26" s="47"/>
      <c r="M26" s="47"/>
      <c r="N26" s="47"/>
      <c r="O26" s="47"/>
      <c r="P26" s="47"/>
      <c r="Q26" s="47"/>
      <c r="R26" s="47"/>
      <c r="S26" s="47"/>
      <c r="T26" s="47"/>
      <c r="U26" s="4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activeCell="A3" sqref="A3:F3"/>
    </sheetView>
  </sheetViews>
  <sheetFormatPr defaultRowHeight="15"/>
  <cols>
    <col min="1" max="1" width="71.28515625" style="5" customWidth="1"/>
    <col min="2" max="6" width="10.7109375" style="5" customWidth="1"/>
    <col min="7" max="16384" width="9.140625" style="5"/>
  </cols>
  <sheetData>
    <row r="1" spans="1:7" ht="30" customHeight="1">
      <c r="A1" s="724" t="s">
        <v>477</v>
      </c>
      <c r="B1" s="724"/>
      <c r="C1" s="724"/>
      <c r="D1" s="724"/>
      <c r="E1" s="724"/>
      <c r="F1" s="724"/>
      <c r="G1" s="11"/>
    </row>
    <row r="2" spans="1:7" ht="18">
      <c r="A2" s="725" t="s">
        <v>1160</v>
      </c>
      <c r="B2" s="725"/>
      <c r="C2" s="725"/>
      <c r="D2" s="725"/>
      <c r="E2" s="725"/>
      <c r="F2" s="725"/>
      <c r="G2" s="11"/>
    </row>
    <row r="3" spans="1:7" ht="18">
      <c r="A3" s="725" t="s">
        <v>1569</v>
      </c>
      <c r="B3" s="725"/>
      <c r="C3" s="725"/>
      <c r="D3" s="725"/>
      <c r="E3" s="725"/>
      <c r="F3" s="725"/>
      <c r="G3" s="11"/>
    </row>
    <row r="4" spans="1:7" ht="30" customHeight="1">
      <c r="A4" s="729" t="s">
        <v>547</v>
      </c>
      <c r="B4" s="729"/>
      <c r="C4" s="729"/>
      <c r="D4" s="729"/>
      <c r="E4" s="729"/>
      <c r="F4" s="729"/>
      <c r="G4" s="11"/>
    </row>
    <row r="5" spans="1:7">
      <c r="A5" s="99"/>
      <c r="B5" s="205"/>
      <c r="C5" s="205"/>
      <c r="D5" s="101"/>
      <c r="E5" s="184"/>
      <c r="F5" s="205"/>
      <c r="G5" s="11"/>
    </row>
    <row r="6" spans="1:7" ht="30" customHeight="1">
      <c r="A6" s="72" t="s">
        <v>824</v>
      </c>
      <c r="B6" s="73" t="s">
        <v>64</v>
      </c>
      <c r="C6" s="73" t="s">
        <v>66</v>
      </c>
      <c r="D6" s="73" t="s">
        <v>68</v>
      </c>
      <c r="E6" s="176" t="s">
        <v>554</v>
      </c>
      <c r="F6" s="73" t="s">
        <v>778</v>
      </c>
      <c r="G6" s="444"/>
    </row>
    <row r="7" spans="1:7">
      <c r="A7" s="100" t="s">
        <v>826</v>
      </c>
      <c r="B7" s="97">
        <v>0</v>
      </c>
      <c r="C7" s="97">
        <v>0</v>
      </c>
      <c r="D7" s="97">
        <v>0</v>
      </c>
      <c r="E7" s="97">
        <v>0</v>
      </c>
      <c r="F7" s="160">
        <v>0</v>
      </c>
      <c r="G7" s="11"/>
    </row>
    <row r="8" spans="1:7">
      <c r="A8" s="100" t="s">
        <v>827</v>
      </c>
      <c r="B8" s="97">
        <v>7206.6856200000002</v>
      </c>
      <c r="C8" s="97">
        <v>17296.717940000002</v>
      </c>
      <c r="D8" s="97">
        <v>0</v>
      </c>
      <c r="E8" s="97">
        <v>24503.403560000002</v>
      </c>
      <c r="F8" s="160">
        <v>9.8171382714471438E-3</v>
      </c>
      <c r="G8" s="11"/>
    </row>
    <row r="9" spans="1:7">
      <c r="A9" s="100" t="s">
        <v>828</v>
      </c>
      <c r="B9" s="97">
        <v>18939.970160000001</v>
      </c>
      <c r="C9" s="97">
        <v>64448.804040000003</v>
      </c>
      <c r="D9" s="97">
        <v>0</v>
      </c>
      <c r="E9" s="97">
        <v>83388.7742</v>
      </c>
      <c r="F9" s="160">
        <v>3.3409200668932867E-2</v>
      </c>
      <c r="G9" s="11"/>
    </row>
    <row r="10" spans="1:7">
      <c r="A10" s="100" t="s">
        <v>829</v>
      </c>
      <c r="B10" s="97">
        <v>30799.864819999999</v>
      </c>
      <c r="C10" s="97">
        <v>92380.329310000001</v>
      </c>
      <c r="D10" s="97">
        <v>0</v>
      </c>
      <c r="E10" s="97">
        <v>123180.19413</v>
      </c>
      <c r="F10" s="160">
        <v>4.9351388884275947E-2</v>
      </c>
      <c r="G10" s="11"/>
    </row>
    <row r="11" spans="1:7">
      <c r="A11" s="100" t="s">
        <v>830</v>
      </c>
      <c r="B11" s="97">
        <v>85686.168959999995</v>
      </c>
      <c r="C11" s="97">
        <v>90250.02132</v>
      </c>
      <c r="D11" s="97">
        <v>700</v>
      </c>
      <c r="E11" s="97">
        <v>176636.19027999998</v>
      </c>
      <c r="F11" s="160">
        <v>7.0768205709640097E-2</v>
      </c>
      <c r="G11" s="11"/>
    </row>
    <row r="12" spans="1:7">
      <c r="A12" s="100" t="s">
        <v>831</v>
      </c>
      <c r="B12" s="97">
        <v>194937.51790000001</v>
      </c>
      <c r="C12" s="97">
        <v>87109.261930000008</v>
      </c>
      <c r="D12" s="97">
        <v>13932.794310000001</v>
      </c>
      <c r="E12" s="97">
        <v>295979.57414000004</v>
      </c>
      <c r="F12" s="160">
        <v>0.11858240010378467</v>
      </c>
      <c r="G12" s="11"/>
    </row>
    <row r="13" spans="1:7">
      <c r="A13" s="100" t="s">
        <v>832</v>
      </c>
      <c r="B13" s="97">
        <v>190816.09434000001</v>
      </c>
      <c r="C13" s="97">
        <v>74620.762889999998</v>
      </c>
      <c r="D13" s="97">
        <v>13854.656660000001</v>
      </c>
      <c r="E13" s="97">
        <v>279291.51389</v>
      </c>
      <c r="F13" s="160">
        <v>0.11189643117072061</v>
      </c>
      <c r="G13" s="11"/>
    </row>
    <row r="14" spans="1:7">
      <c r="A14" s="100" t="s">
        <v>833</v>
      </c>
      <c r="B14" s="97">
        <v>170617.39516999997</v>
      </c>
      <c r="C14" s="97">
        <v>62357.585220000001</v>
      </c>
      <c r="D14" s="97">
        <v>18513.219100000002</v>
      </c>
      <c r="E14" s="97">
        <v>251488.19948999997</v>
      </c>
      <c r="F14" s="160">
        <v>0.10075720387109408</v>
      </c>
      <c r="G14" s="11"/>
    </row>
    <row r="15" spans="1:7">
      <c r="A15" s="100" t="s">
        <v>834</v>
      </c>
      <c r="B15" s="97">
        <v>121916.78584</v>
      </c>
      <c r="C15" s="97">
        <v>42178.604119999996</v>
      </c>
      <c r="D15" s="97">
        <v>12264.569740000001</v>
      </c>
      <c r="E15" s="97">
        <v>176359.95970000001</v>
      </c>
      <c r="F15" s="160">
        <v>7.065753562284903E-2</v>
      </c>
      <c r="G15" s="11"/>
    </row>
    <row r="16" spans="1:7">
      <c r="A16" s="100" t="s">
        <v>835</v>
      </c>
      <c r="B16" s="97">
        <v>175178.38559999998</v>
      </c>
      <c r="C16" s="97">
        <v>67966.552309999999</v>
      </c>
      <c r="D16" s="97">
        <v>20152.649600000001</v>
      </c>
      <c r="E16" s="97">
        <v>263297.58750999998</v>
      </c>
      <c r="F16" s="160">
        <v>0.10548856271312719</v>
      </c>
      <c r="G16" s="11"/>
    </row>
    <row r="17" spans="1:7">
      <c r="A17" s="100" t="s">
        <v>836</v>
      </c>
      <c r="B17" s="97">
        <v>224075.63297000001</v>
      </c>
      <c r="C17" s="97">
        <v>77519.335720000003</v>
      </c>
      <c r="D17" s="97">
        <v>30264.331280000002</v>
      </c>
      <c r="E17" s="97">
        <v>331859.29996999999</v>
      </c>
      <c r="F17" s="160">
        <v>0.13295739208203061</v>
      </c>
      <c r="G17" s="11"/>
    </row>
    <row r="18" spans="1:7">
      <c r="A18" s="100" t="s">
        <v>837</v>
      </c>
      <c r="B18" s="97">
        <v>239979.25506999998</v>
      </c>
      <c r="C18" s="97">
        <v>85330.80604000001</v>
      </c>
      <c r="D18" s="97">
        <v>38635.480759999999</v>
      </c>
      <c r="E18" s="97">
        <v>363945.54187000002</v>
      </c>
      <c r="F18" s="160">
        <v>0.14581254800239454</v>
      </c>
      <c r="G18" s="11"/>
    </row>
    <row r="19" spans="1:7">
      <c r="A19" s="100" t="s">
        <v>838</v>
      </c>
      <c r="B19" s="97">
        <v>32201.83741</v>
      </c>
      <c r="C19" s="97">
        <v>12269.30665</v>
      </c>
      <c r="D19" s="97">
        <v>6456.5182000000004</v>
      </c>
      <c r="E19" s="97">
        <v>50927.662259999997</v>
      </c>
      <c r="F19" s="160">
        <v>2.0403855367428812E-2</v>
      </c>
      <c r="G19" s="11"/>
    </row>
    <row r="20" spans="1:7">
      <c r="A20" s="100" t="s">
        <v>839</v>
      </c>
      <c r="B20" s="97">
        <v>35367.824700000005</v>
      </c>
      <c r="C20" s="97">
        <v>31399.938899999997</v>
      </c>
      <c r="D20" s="97">
        <v>8356.6555499999995</v>
      </c>
      <c r="E20" s="97">
        <v>75124.419150000002</v>
      </c>
      <c r="F20" s="160">
        <v>3.0098137532274378E-2</v>
      </c>
      <c r="G20" s="11"/>
    </row>
    <row r="21" spans="1:7">
      <c r="A21" s="72" t="s">
        <v>191</v>
      </c>
      <c r="B21" s="158">
        <v>1527723.4185599997</v>
      </c>
      <c r="C21" s="158">
        <v>805128.02639000013</v>
      </c>
      <c r="D21" s="158">
        <v>163130.87519999998</v>
      </c>
      <c r="E21" s="158">
        <v>2495982.32015</v>
      </c>
      <c r="F21" s="161">
        <v>1</v>
      </c>
      <c r="G21" s="11"/>
    </row>
    <row r="22" spans="1:7">
      <c r="A22" s="54" t="s">
        <v>840</v>
      </c>
      <c r="B22" s="160">
        <v>0.61207301278808279</v>
      </c>
      <c r="C22" s="160">
        <v>0.32256960311386129</v>
      </c>
      <c r="D22" s="160">
        <v>6.5357384098055776E-2</v>
      </c>
      <c r="E22" s="160">
        <v>1</v>
      </c>
      <c r="F22" s="160"/>
      <c r="G22" s="11"/>
    </row>
    <row r="23" spans="1:7" ht="30" customHeight="1">
      <c r="A23" s="437" t="s">
        <v>841</v>
      </c>
      <c r="B23" s="73" t="s">
        <v>64</v>
      </c>
      <c r="C23" s="73" t="s">
        <v>66</v>
      </c>
      <c r="D23" s="73" t="s">
        <v>68</v>
      </c>
      <c r="E23" s="176" t="s">
        <v>554</v>
      </c>
      <c r="F23" s="73" t="s">
        <v>778</v>
      </c>
      <c r="G23" s="445"/>
    </row>
    <row r="24" spans="1:7">
      <c r="A24" s="100" t="s">
        <v>826</v>
      </c>
      <c r="B24" s="97">
        <v>0</v>
      </c>
      <c r="C24" s="97">
        <v>0</v>
      </c>
      <c r="D24" s="97">
        <v>0</v>
      </c>
      <c r="E24" s="97">
        <v>0</v>
      </c>
      <c r="F24" s="160">
        <v>0</v>
      </c>
      <c r="G24" s="11"/>
    </row>
    <row r="25" spans="1:7">
      <c r="A25" s="100" t="s">
        <v>827</v>
      </c>
      <c r="B25" s="97">
        <v>1</v>
      </c>
      <c r="C25" s="97">
        <v>2</v>
      </c>
      <c r="D25" s="97">
        <v>0</v>
      </c>
      <c r="E25" s="97">
        <v>3</v>
      </c>
      <c r="F25" s="160">
        <v>1.4589098053328017E-5</v>
      </c>
      <c r="G25" s="11"/>
    </row>
    <row r="26" spans="1:7">
      <c r="A26" s="100" t="s">
        <v>828</v>
      </c>
      <c r="B26" s="97">
        <v>5</v>
      </c>
      <c r="C26" s="97">
        <v>14</v>
      </c>
      <c r="D26" s="97">
        <v>0</v>
      </c>
      <c r="E26" s="97">
        <v>19</v>
      </c>
      <c r="F26" s="160">
        <v>9.2397621004410767E-5</v>
      </c>
      <c r="G26" s="11"/>
    </row>
    <row r="27" spans="1:7">
      <c r="A27" s="100" t="s">
        <v>829</v>
      </c>
      <c r="B27" s="97">
        <v>16</v>
      </c>
      <c r="C27" s="97">
        <v>42</v>
      </c>
      <c r="D27" s="97">
        <v>0</v>
      </c>
      <c r="E27" s="97">
        <v>58</v>
      </c>
      <c r="F27" s="160">
        <v>2.8205589569767496E-4</v>
      </c>
      <c r="G27" s="11"/>
    </row>
    <row r="28" spans="1:7">
      <c r="A28" s="100" t="s">
        <v>830</v>
      </c>
      <c r="B28" s="97">
        <v>98</v>
      </c>
      <c r="C28" s="97">
        <v>93</v>
      </c>
      <c r="D28" s="97">
        <v>1</v>
      </c>
      <c r="E28" s="97">
        <v>192</v>
      </c>
      <c r="F28" s="160">
        <v>9.337022754129931E-4</v>
      </c>
      <c r="G28" s="11"/>
    </row>
    <row r="29" spans="1:7">
      <c r="A29" s="100" t="s">
        <v>831</v>
      </c>
      <c r="B29" s="97">
        <v>420</v>
      </c>
      <c r="C29" s="97">
        <v>186</v>
      </c>
      <c r="D29" s="97">
        <v>31</v>
      </c>
      <c r="E29" s="97">
        <v>637</v>
      </c>
      <c r="F29" s="160">
        <v>3.0977518199899823E-3</v>
      </c>
      <c r="G29" s="11"/>
    </row>
    <row r="30" spans="1:7">
      <c r="A30" s="100" t="s">
        <v>832</v>
      </c>
      <c r="B30" s="97">
        <v>730</v>
      </c>
      <c r="C30" s="97">
        <v>281</v>
      </c>
      <c r="D30" s="97">
        <v>54</v>
      </c>
      <c r="E30" s="97">
        <v>1065</v>
      </c>
      <c r="F30" s="160">
        <v>5.1791298089314455E-3</v>
      </c>
      <c r="G30" s="11"/>
    </row>
    <row r="31" spans="1:7">
      <c r="A31" s="100" t="s">
        <v>833</v>
      </c>
      <c r="B31" s="97">
        <v>1029</v>
      </c>
      <c r="C31" s="97">
        <v>376</v>
      </c>
      <c r="D31" s="97">
        <v>110</v>
      </c>
      <c r="E31" s="97">
        <v>1515</v>
      </c>
      <c r="F31" s="160">
        <v>7.3674945169306481E-3</v>
      </c>
      <c r="G31" s="11"/>
    </row>
    <row r="32" spans="1:7">
      <c r="A32" s="100" t="s">
        <v>834</v>
      </c>
      <c r="B32" s="97">
        <v>1034</v>
      </c>
      <c r="C32" s="97">
        <v>359</v>
      </c>
      <c r="D32" s="97">
        <v>106</v>
      </c>
      <c r="E32" s="97">
        <v>1499</v>
      </c>
      <c r="F32" s="160">
        <v>7.2896859939795659E-3</v>
      </c>
      <c r="G32" s="11"/>
    </row>
    <row r="33" spans="1:7">
      <c r="A33" s="100" t="s">
        <v>835</v>
      </c>
      <c r="B33" s="97">
        <v>2112</v>
      </c>
      <c r="C33" s="97">
        <v>805</v>
      </c>
      <c r="D33" s="97">
        <v>243</v>
      </c>
      <c r="E33" s="97">
        <v>3160</v>
      </c>
      <c r="F33" s="160">
        <v>1.5367183282838844E-2</v>
      </c>
      <c r="G33" s="11"/>
    </row>
    <row r="34" spans="1:7">
      <c r="A34" s="100" t="s">
        <v>836</v>
      </c>
      <c r="B34" s="97">
        <v>4636</v>
      </c>
      <c r="C34" s="97">
        <v>1596</v>
      </c>
      <c r="D34" s="97">
        <v>627</v>
      </c>
      <c r="E34" s="97">
        <v>6859</v>
      </c>
      <c r="F34" s="160">
        <v>3.3355541182592291E-2</v>
      </c>
      <c r="G34" s="11"/>
    </row>
    <row r="35" spans="1:7">
      <c r="A35" s="100" t="s">
        <v>837</v>
      </c>
      <c r="B35" s="97">
        <v>14867</v>
      </c>
      <c r="C35" s="97">
        <v>5389</v>
      </c>
      <c r="D35" s="97">
        <v>2396</v>
      </c>
      <c r="E35" s="97">
        <v>22652</v>
      </c>
      <c r="F35" s="160">
        <v>0.11015741636799541</v>
      </c>
      <c r="G35" s="11"/>
    </row>
    <row r="36" spans="1:7">
      <c r="A36" s="100" t="s">
        <v>838</v>
      </c>
      <c r="B36" s="97">
        <v>6530</v>
      </c>
      <c r="C36" s="97">
        <v>2477</v>
      </c>
      <c r="D36" s="97">
        <v>1312</v>
      </c>
      <c r="E36" s="97">
        <v>10319</v>
      </c>
      <c r="F36" s="160">
        <v>5.0181634270763935E-2</v>
      </c>
      <c r="G36" s="11"/>
    </row>
    <row r="37" spans="1:7">
      <c r="A37" s="100" t="s">
        <v>839</v>
      </c>
      <c r="B37" s="97">
        <v>97426</v>
      </c>
      <c r="C37" s="97">
        <v>46614</v>
      </c>
      <c r="D37" s="97">
        <v>13615</v>
      </c>
      <c r="E37" s="97">
        <v>157655</v>
      </c>
      <c r="F37" s="160">
        <v>0.76668141786580946</v>
      </c>
      <c r="G37" s="11"/>
    </row>
    <row r="38" spans="1:7">
      <c r="A38" s="72" t="s">
        <v>191</v>
      </c>
      <c r="B38" s="158">
        <v>128904</v>
      </c>
      <c r="C38" s="158">
        <v>58234</v>
      </c>
      <c r="D38" s="158">
        <v>18495</v>
      </c>
      <c r="E38" s="158">
        <v>205633</v>
      </c>
      <c r="F38" s="161">
        <v>1</v>
      </c>
      <c r="G38" s="11"/>
    </row>
    <row r="39" spans="1:7">
      <c r="A39" s="54" t="s">
        <v>840</v>
      </c>
      <c r="B39" s="160">
        <v>0.62686436515539823</v>
      </c>
      <c r="C39" s="160">
        <v>0.28319384534583458</v>
      </c>
      <c r="D39" s="160">
        <v>8.9941789498767216E-2</v>
      </c>
      <c r="E39" s="160">
        <v>1</v>
      </c>
      <c r="F39" s="160"/>
      <c r="G39" s="11"/>
    </row>
    <row r="40" spans="1:7" ht="15.75" thickBot="1">
      <c r="A40" s="206"/>
      <c r="B40" s="207"/>
      <c r="C40" s="208"/>
      <c r="D40" s="208"/>
      <c r="E40" s="207"/>
      <c r="F40" s="207"/>
      <c r="G40" s="11"/>
    </row>
    <row r="41" spans="1:7" ht="39.75" customHeight="1" thickTop="1">
      <c r="A41" s="774" t="s">
        <v>1534</v>
      </c>
      <c r="B41" s="774"/>
      <c r="C41" s="774"/>
      <c r="D41" s="774"/>
      <c r="E41" s="774"/>
      <c r="F41" s="774"/>
      <c r="G41" s="11"/>
    </row>
    <row r="42" spans="1:7">
      <c r="A42" s="209"/>
      <c r="B42" s="210"/>
      <c r="C42" s="210"/>
      <c r="D42" s="210"/>
      <c r="E42" s="210"/>
      <c r="F42" s="211"/>
      <c r="G42" s="11"/>
    </row>
    <row r="43" spans="1:7" ht="30" customHeight="1">
      <c r="A43" s="724" t="s">
        <v>477</v>
      </c>
      <c r="B43" s="724"/>
      <c r="C43" s="724"/>
      <c r="D43" s="724"/>
      <c r="E43" s="724"/>
      <c r="F43" s="724"/>
      <c r="G43" s="11"/>
    </row>
    <row r="44" spans="1:7" ht="18">
      <c r="A44" s="725" t="s">
        <v>846</v>
      </c>
      <c r="B44" s="725"/>
      <c r="C44" s="725"/>
      <c r="D44" s="725"/>
      <c r="E44" s="725"/>
      <c r="F44" s="725"/>
      <c r="G44" s="11"/>
    </row>
    <row r="45" spans="1:7" ht="18">
      <c r="A45" s="725" t="s">
        <v>1569</v>
      </c>
      <c r="B45" s="725"/>
      <c r="C45" s="725"/>
      <c r="D45" s="725"/>
      <c r="E45" s="725"/>
      <c r="F45" s="725"/>
      <c r="G45" s="11"/>
    </row>
    <row r="46" spans="1:7" ht="30" customHeight="1">
      <c r="A46" s="729" t="s">
        <v>547</v>
      </c>
      <c r="B46" s="729"/>
      <c r="C46" s="729"/>
      <c r="D46" s="729"/>
      <c r="E46" s="729"/>
      <c r="F46" s="729"/>
      <c r="G46" s="11"/>
    </row>
    <row r="47" spans="1:7">
      <c r="A47" s="99"/>
      <c r="B47" s="205"/>
      <c r="C47" s="205"/>
      <c r="D47" s="101"/>
      <c r="E47" s="184"/>
      <c r="F47" s="205"/>
      <c r="G47" s="11"/>
    </row>
    <row r="48" spans="1:7" ht="30" customHeight="1">
      <c r="A48" s="72" t="s">
        <v>824</v>
      </c>
      <c r="B48" s="73" t="s">
        <v>64</v>
      </c>
      <c r="C48" s="73" t="s">
        <v>66</v>
      </c>
      <c r="D48" s="73" t="s">
        <v>68</v>
      </c>
      <c r="E48" s="176" t="s">
        <v>554</v>
      </c>
      <c r="F48" s="73" t="s">
        <v>778</v>
      </c>
      <c r="G48" s="444"/>
    </row>
    <row r="49" spans="1:7">
      <c r="A49" s="100" t="s">
        <v>826</v>
      </c>
      <c r="B49" s="97">
        <v>0</v>
      </c>
      <c r="C49" s="97">
        <v>0</v>
      </c>
      <c r="D49" s="97">
        <v>0</v>
      </c>
      <c r="E49" s="97">
        <v>0</v>
      </c>
      <c r="F49" s="160">
        <v>0</v>
      </c>
      <c r="G49" s="11"/>
    </row>
    <row r="50" spans="1:7">
      <c r="A50" s="100" t="s">
        <v>827</v>
      </c>
      <c r="B50" s="97">
        <v>7206.6856200000002</v>
      </c>
      <c r="C50" s="97">
        <v>0</v>
      </c>
      <c r="D50" s="97">
        <v>0</v>
      </c>
      <c r="E50" s="97">
        <v>7206.6856200000002</v>
      </c>
      <c r="F50" s="160">
        <v>3.7662067882759773E-3</v>
      </c>
      <c r="G50" s="11"/>
    </row>
    <row r="51" spans="1:7">
      <c r="A51" s="100" t="s">
        <v>828</v>
      </c>
      <c r="B51" s="97">
        <v>11321.69888</v>
      </c>
      <c r="C51" s="97">
        <v>7632.3418200000006</v>
      </c>
      <c r="D51" s="97">
        <v>0</v>
      </c>
      <c r="E51" s="97">
        <v>18954.040700000001</v>
      </c>
      <c r="F51" s="160">
        <v>9.9053629523524513E-3</v>
      </c>
      <c r="G51" s="11"/>
    </row>
    <row r="52" spans="1:7">
      <c r="A52" s="100" t="s">
        <v>829</v>
      </c>
      <c r="B52" s="97">
        <v>27473.699909999999</v>
      </c>
      <c r="C52" s="97">
        <v>23535.063890000001</v>
      </c>
      <c r="D52" s="97">
        <v>0</v>
      </c>
      <c r="E52" s="97">
        <v>51008.763800000001</v>
      </c>
      <c r="F52" s="160">
        <v>2.6657129589777489E-2</v>
      </c>
      <c r="G52" s="11"/>
    </row>
    <row r="53" spans="1:7">
      <c r="A53" s="100" t="s">
        <v>830</v>
      </c>
      <c r="B53" s="97">
        <v>77297.921739999991</v>
      </c>
      <c r="C53" s="97">
        <v>23708.03527</v>
      </c>
      <c r="D53" s="97">
        <v>0</v>
      </c>
      <c r="E53" s="97">
        <v>101005.95700999998</v>
      </c>
      <c r="F53" s="160">
        <v>5.2785613388165731E-2</v>
      </c>
      <c r="G53" s="11"/>
    </row>
    <row r="54" spans="1:7">
      <c r="A54" s="100" t="s">
        <v>831</v>
      </c>
      <c r="B54" s="97">
        <v>169310.63027000002</v>
      </c>
      <c r="C54" s="97">
        <v>43182.106530000005</v>
      </c>
      <c r="D54" s="97">
        <v>11255.138300000001</v>
      </c>
      <c r="E54" s="97">
        <v>223747.8751</v>
      </c>
      <c r="F54" s="160">
        <v>0.11693041857207384</v>
      </c>
      <c r="G54" s="11"/>
    </row>
    <row r="55" spans="1:7">
      <c r="A55" s="100" t="s">
        <v>832</v>
      </c>
      <c r="B55" s="97">
        <v>164410.82524999999</v>
      </c>
      <c r="C55" s="97">
        <v>42870.155399999996</v>
      </c>
      <c r="D55" s="97">
        <v>11789.91005</v>
      </c>
      <c r="E55" s="97">
        <v>219070.89069999999</v>
      </c>
      <c r="F55" s="160">
        <v>0.11448623114324288</v>
      </c>
      <c r="G55" s="11"/>
    </row>
    <row r="56" spans="1:7">
      <c r="A56" s="100" t="s">
        <v>833</v>
      </c>
      <c r="B56" s="97">
        <v>149829.44437000001</v>
      </c>
      <c r="C56" s="97">
        <v>33560.664159999993</v>
      </c>
      <c r="D56" s="97">
        <v>15328.579970000001</v>
      </c>
      <c r="E56" s="97">
        <v>198718.68849999999</v>
      </c>
      <c r="F56" s="160">
        <v>0.1038501903717009</v>
      </c>
      <c r="G56" s="11"/>
    </row>
    <row r="57" spans="1:7">
      <c r="A57" s="100" t="s">
        <v>834</v>
      </c>
      <c r="B57" s="97">
        <v>108392.8152</v>
      </c>
      <c r="C57" s="97">
        <v>26573.407289999999</v>
      </c>
      <c r="D57" s="97">
        <v>10618.07949</v>
      </c>
      <c r="E57" s="97">
        <v>145584.30197999999</v>
      </c>
      <c r="F57" s="160">
        <v>7.608221244754336E-2</v>
      </c>
      <c r="G57" s="11"/>
    </row>
    <row r="58" spans="1:7">
      <c r="A58" s="100" t="s">
        <v>835</v>
      </c>
      <c r="B58" s="97">
        <v>151977.90065999998</v>
      </c>
      <c r="C58" s="97">
        <v>39850.369140000003</v>
      </c>
      <c r="D58" s="97">
        <v>16222.607470000001</v>
      </c>
      <c r="E58" s="97">
        <v>208050.87726999997</v>
      </c>
      <c r="F58" s="160">
        <v>0.10872718300719299</v>
      </c>
      <c r="G58" s="11"/>
    </row>
    <row r="59" spans="1:7">
      <c r="A59" s="100" t="s">
        <v>836</v>
      </c>
      <c r="B59" s="97">
        <v>203040.52940999999</v>
      </c>
      <c r="C59" s="97">
        <v>53821.139020000002</v>
      </c>
      <c r="D59" s="97">
        <v>25938.40207</v>
      </c>
      <c r="E59" s="97">
        <v>282800.07049999997</v>
      </c>
      <c r="F59" s="160">
        <v>0.1477910375729731</v>
      </c>
      <c r="G59" s="11"/>
    </row>
    <row r="60" spans="1:7">
      <c r="A60" s="100" t="s">
        <v>837</v>
      </c>
      <c r="B60" s="97">
        <v>227394.09097999998</v>
      </c>
      <c r="C60" s="97">
        <v>69589.139479999998</v>
      </c>
      <c r="D60" s="97">
        <v>36147.019249999998</v>
      </c>
      <c r="E60" s="97">
        <v>333130.24971</v>
      </c>
      <c r="F60" s="160">
        <v>0.17409353952613149</v>
      </c>
      <c r="G60" s="11"/>
    </row>
    <row r="61" spans="1:7">
      <c r="A61" s="100" t="s">
        <v>838</v>
      </c>
      <c r="B61" s="97">
        <v>31501.926789999998</v>
      </c>
      <c r="C61" s="97">
        <v>11562.5</v>
      </c>
      <c r="D61" s="97">
        <v>6291.4472900000001</v>
      </c>
      <c r="E61" s="97">
        <v>49355.874079999994</v>
      </c>
      <c r="F61" s="160">
        <v>2.5793331054364814E-2</v>
      </c>
      <c r="G61" s="11"/>
    </row>
    <row r="62" spans="1:7">
      <c r="A62" s="100" t="s">
        <v>839</v>
      </c>
      <c r="B62" s="97">
        <v>35135.760179999997</v>
      </c>
      <c r="C62" s="97">
        <v>31389.535059999998</v>
      </c>
      <c r="D62" s="97">
        <v>8353.4218099999998</v>
      </c>
      <c r="E62" s="97">
        <v>74878.717049999992</v>
      </c>
      <c r="F62" s="160">
        <v>3.9131543586204909E-2</v>
      </c>
      <c r="G62" s="11"/>
    </row>
    <row r="63" spans="1:7">
      <c r="A63" s="72" t="s">
        <v>191</v>
      </c>
      <c r="B63" s="158">
        <v>1364293.9292599999</v>
      </c>
      <c r="C63" s="158">
        <v>407274.45706000004</v>
      </c>
      <c r="D63" s="158">
        <v>141944.60570000001</v>
      </c>
      <c r="E63" s="158">
        <v>1913512.99202</v>
      </c>
      <c r="F63" s="161">
        <v>1</v>
      </c>
      <c r="G63" s="11"/>
    </row>
    <row r="64" spans="1:7">
      <c r="A64" s="54" t="s">
        <v>840</v>
      </c>
      <c r="B64" s="160">
        <v>0.71297866016565847</v>
      </c>
      <c r="C64" s="160">
        <v>0.2128412290684584</v>
      </c>
      <c r="D64" s="160">
        <v>7.4180110765883114E-2</v>
      </c>
      <c r="E64" s="160">
        <v>1</v>
      </c>
      <c r="F64" s="160"/>
      <c r="G64" s="99"/>
    </row>
    <row r="65" spans="1:7" ht="30" customHeight="1">
      <c r="A65" s="437" t="s">
        <v>843</v>
      </c>
      <c r="B65" s="73" t="s">
        <v>64</v>
      </c>
      <c r="C65" s="73" t="s">
        <v>66</v>
      </c>
      <c r="D65" s="73" t="s">
        <v>68</v>
      </c>
      <c r="E65" s="176" t="s">
        <v>554</v>
      </c>
      <c r="F65" s="73" t="s">
        <v>778</v>
      </c>
      <c r="G65" s="445"/>
    </row>
    <row r="66" spans="1:7">
      <c r="A66" s="100" t="s">
        <v>826</v>
      </c>
      <c r="B66" s="97">
        <v>0</v>
      </c>
      <c r="C66" s="97">
        <v>0</v>
      </c>
      <c r="D66" s="97">
        <v>0</v>
      </c>
      <c r="E66" s="97">
        <v>0</v>
      </c>
      <c r="F66" s="160">
        <v>0</v>
      </c>
      <c r="G66" s="11"/>
    </row>
    <row r="67" spans="1:7">
      <c r="A67" s="100" t="s">
        <v>827</v>
      </c>
      <c r="B67" s="97">
        <v>1</v>
      </c>
      <c r="C67" s="97">
        <v>0</v>
      </c>
      <c r="D67" s="97">
        <v>0</v>
      </c>
      <c r="E67" s="97">
        <v>1</v>
      </c>
      <c r="F67" s="160">
        <v>4.9814441206505766E-6</v>
      </c>
      <c r="G67" s="11"/>
    </row>
    <row r="68" spans="1:7">
      <c r="A68" s="100" t="s">
        <v>828</v>
      </c>
      <c r="B68" s="97">
        <v>3</v>
      </c>
      <c r="C68" s="97">
        <v>2</v>
      </c>
      <c r="D68" s="97">
        <v>0</v>
      </c>
      <c r="E68" s="97">
        <v>5</v>
      </c>
      <c r="F68" s="160">
        <v>2.4907220603252883E-5</v>
      </c>
      <c r="G68" s="11"/>
    </row>
    <row r="69" spans="1:7">
      <c r="A69" s="100" t="s">
        <v>829</v>
      </c>
      <c r="B69" s="97">
        <v>14</v>
      </c>
      <c r="C69" s="97">
        <v>11</v>
      </c>
      <c r="D69" s="97">
        <v>0</v>
      </c>
      <c r="E69" s="97">
        <v>25</v>
      </c>
      <c r="F69" s="160">
        <v>1.2453610301626443E-4</v>
      </c>
      <c r="G69" s="11"/>
    </row>
    <row r="70" spans="1:7">
      <c r="A70" s="100" t="s">
        <v>830</v>
      </c>
      <c r="B70" s="97">
        <v>88</v>
      </c>
      <c r="C70" s="97">
        <v>25</v>
      </c>
      <c r="D70" s="97">
        <v>0</v>
      </c>
      <c r="E70" s="97">
        <v>113</v>
      </c>
      <c r="F70" s="160">
        <v>5.6290318563351519E-4</v>
      </c>
      <c r="G70" s="11"/>
    </row>
    <row r="71" spans="1:7">
      <c r="A71" s="100" t="s">
        <v>831</v>
      </c>
      <c r="B71" s="97">
        <v>364</v>
      </c>
      <c r="C71" s="97">
        <v>92</v>
      </c>
      <c r="D71" s="97">
        <v>25</v>
      </c>
      <c r="E71" s="97">
        <v>481</v>
      </c>
      <c r="F71" s="160">
        <v>2.3960746220329275E-3</v>
      </c>
      <c r="G71" s="11"/>
    </row>
    <row r="72" spans="1:7">
      <c r="A72" s="100" t="s">
        <v>832</v>
      </c>
      <c r="B72" s="97">
        <v>630</v>
      </c>
      <c r="C72" s="97">
        <v>165</v>
      </c>
      <c r="D72" s="97">
        <v>46</v>
      </c>
      <c r="E72" s="97">
        <v>841</v>
      </c>
      <c r="F72" s="160">
        <v>4.1893945054671351E-3</v>
      </c>
      <c r="G72" s="11"/>
    </row>
    <row r="73" spans="1:7">
      <c r="A73" s="100" t="s">
        <v>833</v>
      </c>
      <c r="B73" s="97">
        <v>905</v>
      </c>
      <c r="C73" s="97">
        <v>205</v>
      </c>
      <c r="D73" s="97">
        <v>91</v>
      </c>
      <c r="E73" s="97">
        <v>1201</v>
      </c>
      <c r="F73" s="160">
        <v>5.9827143889013426E-3</v>
      </c>
      <c r="G73" s="11"/>
    </row>
    <row r="74" spans="1:7">
      <c r="A74" s="100" t="s">
        <v>834</v>
      </c>
      <c r="B74" s="97">
        <v>919</v>
      </c>
      <c r="C74" s="97">
        <v>227</v>
      </c>
      <c r="D74" s="97">
        <v>92</v>
      </c>
      <c r="E74" s="97">
        <v>1238</v>
      </c>
      <c r="F74" s="160">
        <v>6.1670278213654135E-3</v>
      </c>
      <c r="G74" s="11"/>
    </row>
    <row r="75" spans="1:7">
      <c r="A75" s="100" t="s">
        <v>835</v>
      </c>
      <c r="B75" s="97">
        <v>1827</v>
      </c>
      <c r="C75" s="97">
        <v>475</v>
      </c>
      <c r="D75" s="97">
        <v>197</v>
      </c>
      <c r="E75" s="97">
        <v>2499</v>
      </c>
      <c r="F75" s="160">
        <v>1.244862885750579E-2</v>
      </c>
      <c r="G75" s="11"/>
    </row>
    <row r="76" spans="1:7">
      <c r="A76" s="100" t="s">
        <v>836</v>
      </c>
      <c r="B76" s="97">
        <v>4203</v>
      </c>
      <c r="C76" s="97">
        <v>1116</v>
      </c>
      <c r="D76" s="97">
        <v>538</v>
      </c>
      <c r="E76" s="97">
        <v>5857</v>
      </c>
      <c r="F76" s="160">
        <v>2.9176318214650426E-2</v>
      </c>
      <c r="G76" s="11"/>
    </row>
    <row r="77" spans="1:7">
      <c r="A77" s="100" t="s">
        <v>837</v>
      </c>
      <c r="B77" s="97">
        <v>14171</v>
      </c>
      <c r="C77" s="97">
        <v>4536</v>
      </c>
      <c r="D77" s="97">
        <v>2258</v>
      </c>
      <c r="E77" s="97">
        <v>20965</v>
      </c>
      <c r="F77" s="160">
        <v>0.10443597598943934</v>
      </c>
      <c r="G77" s="11"/>
    </row>
    <row r="78" spans="1:7">
      <c r="A78" s="100" t="s">
        <v>838</v>
      </c>
      <c r="B78" s="97">
        <v>6390</v>
      </c>
      <c r="C78" s="97">
        <v>2330</v>
      </c>
      <c r="D78" s="97">
        <v>1276</v>
      </c>
      <c r="E78" s="97">
        <v>9996</v>
      </c>
      <c r="F78" s="160">
        <v>4.979451543002316E-2</v>
      </c>
      <c r="G78" s="11"/>
    </row>
    <row r="79" spans="1:7">
      <c r="A79" s="100" t="s">
        <v>839</v>
      </c>
      <c r="B79" s="97">
        <v>97302</v>
      </c>
      <c r="C79" s="97">
        <v>46607</v>
      </c>
      <c r="D79" s="97">
        <v>13614</v>
      </c>
      <c r="E79" s="97">
        <v>157523</v>
      </c>
      <c r="F79" s="160">
        <v>0.78469202221724077</v>
      </c>
      <c r="G79" s="11"/>
    </row>
    <row r="80" spans="1:7">
      <c r="A80" s="72" t="s">
        <v>191</v>
      </c>
      <c r="B80" s="158">
        <v>126817</v>
      </c>
      <c r="C80" s="158">
        <v>55791</v>
      </c>
      <c r="D80" s="158">
        <v>18137</v>
      </c>
      <c r="E80" s="158">
        <v>200745</v>
      </c>
      <c r="F80" s="161">
        <v>1</v>
      </c>
      <c r="G80" s="11"/>
    </row>
    <row r="81" spans="1:7">
      <c r="A81" s="54" t="s">
        <v>840</v>
      </c>
      <c r="B81" s="160">
        <v>0.63173179904854415</v>
      </c>
      <c r="C81" s="160">
        <v>0.27791974893521632</v>
      </c>
      <c r="D81" s="160">
        <v>9.0348452016239506E-2</v>
      </c>
      <c r="E81" s="160">
        <v>1</v>
      </c>
      <c r="F81" s="160"/>
      <c r="G81" s="11"/>
    </row>
    <row r="82" spans="1:7" ht="15.75" thickBot="1">
      <c r="A82" s="206"/>
      <c r="B82" s="207"/>
      <c r="C82" s="208"/>
      <c r="D82" s="208"/>
      <c r="E82" s="207"/>
      <c r="F82" s="207"/>
      <c r="G82" s="11"/>
    </row>
    <row r="83" spans="1:7" ht="15.75" thickTop="1">
      <c r="A83" s="774" t="s">
        <v>1539</v>
      </c>
      <c r="B83" s="774"/>
      <c r="C83" s="774"/>
      <c r="D83" s="774"/>
      <c r="E83" s="774"/>
      <c r="F83" s="774"/>
      <c r="G83" s="11"/>
    </row>
    <row r="84" spans="1:7">
      <c r="A84" s="214"/>
      <c r="B84" s="11"/>
      <c r="C84" s="96"/>
      <c r="D84" s="96"/>
      <c r="E84" s="11"/>
      <c r="F84" s="211"/>
      <c r="G84" s="11"/>
    </row>
    <row r="85" spans="1:7" ht="30" customHeight="1">
      <c r="A85" s="724" t="s">
        <v>477</v>
      </c>
      <c r="B85" s="724"/>
      <c r="C85" s="724"/>
      <c r="D85" s="724"/>
      <c r="E85" s="724"/>
      <c r="F85" s="724"/>
      <c r="G85" s="11"/>
    </row>
    <row r="86" spans="1:7" ht="18">
      <c r="A86" s="725" t="s">
        <v>844</v>
      </c>
      <c r="B86" s="725"/>
      <c r="C86" s="725"/>
      <c r="D86" s="725"/>
      <c r="E86" s="725"/>
      <c r="F86" s="725"/>
      <c r="G86" s="11"/>
    </row>
    <row r="87" spans="1:7" ht="18">
      <c r="A87" s="725" t="s">
        <v>1569</v>
      </c>
      <c r="B87" s="725"/>
      <c r="C87" s="725"/>
      <c r="D87" s="725"/>
      <c r="E87" s="725"/>
      <c r="F87" s="725"/>
      <c r="G87" s="11"/>
    </row>
    <row r="88" spans="1:7" ht="30" customHeight="1">
      <c r="A88" s="729" t="s">
        <v>547</v>
      </c>
      <c r="B88" s="729"/>
      <c r="C88" s="729"/>
      <c r="D88" s="729"/>
      <c r="E88" s="729"/>
      <c r="F88" s="729"/>
      <c r="G88" s="11"/>
    </row>
    <row r="89" spans="1:7">
      <c r="A89" s="99"/>
      <c r="B89" s="205"/>
      <c r="C89" s="205"/>
      <c r="D89" s="101"/>
      <c r="E89" s="184"/>
      <c r="F89" s="205"/>
      <c r="G89" s="11"/>
    </row>
    <row r="90" spans="1:7" ht="30" customHeight="1">
      <c r="A90" s="72" t="s">
        <v>824</v>
      </c>
      <c r="B90" s="73" t="s">
        <v>64</v>
      </c>
      <c r="C90" s="73" t="s">
        <v>66</v>
      </c>
      <c r="D90" s="73" t="s">
        <v>68</v>
      </c>
      <c r="E90" s="176" t="s">
        <v>554</v>
      </c>
      <c r="F90" s="73" t="s">
        <v>778</v>
      </c>
      <c r="G90" s="444"/>
    </row>
    <row r="91" spans="1:7">
      <c r="A91" s="100" t="s">
        <v>826</v>
      </c>
      <c r="B91" s="97">
        <v>0</v>
      </c>
      <c r="C91" s="97">
        <v>0</v>
      </c>
      <c r="D91" s="97">
        <v>0</v>
      </c>
      <c r="E91" s="97">
        <v>0</v>
      </c>
      <c r="F91" s="160">
        <v>0</v>
      </c>
      <c r="G91" s="11"/>
    </row>
    <row r="92" spans="1:7">
      <c r="A92" s="100" t="s">
        <v>827</v>
      </c>
      <c r="B92" s="97">
        <v>0</v>
      </c>
      <c r="C92" s="97">
        <v>17296.717940000002</v>
      </c>
      <c r="D92" s="97">
        <v>0</v>
      </c>
      <c r="E92" s="97">
        <v>17296.717940000002</v>
      </c>
      <c r="F92" s="160">
        <v>3.1016942146723493E-2</v>
      </c>
      <c r="G92" s="11"/>
    </row>
    <row r="93" spans="1:7">
      <c r="A93" s="100" t="s">
        <v>828</v>
      </c>
      <c r="B93" s="97">
        <v>7618.2712799999999</v>
      </c>
      <c r="C93" s="97">
        <v>56816.462220000001</v>
      </c>
      <c r="D93" s="97">
        <v>0</v>
      </c>
      <c r="E93" s="97">
        <v>64434.733500000002</v>
      </c>
      <c r="F93" s="160">
        <v>0.11554610580699833</v>
      </c>
      <c r="G93" s="11"/>
    </row>
    <row r="94" spans="1:7">
      <c r="A94" s="100" t="s">
        <v>829</v>
      </c>
      <c r="B94" s="97">
        <v>3326.16491</v>
      </c>
      <c r="C94" s="97">
        <v>54357.84994</v>
      </c>
      <c r="D94" s="97">
        <v>0</v>
      </c>
      <c r="E94" s="97">
        <v>57684.01485</v>
      </c>
      <c r="F94" s="160">
        <v>0.10344053464938383</v>
      </c>
      <c r="G94" s="11"/>
    </row>
    <row r="95" spans="1:7">
      <c r="A95" s="100" t="s">
        <v>830</v>
      </c>
      <c r="B95" s="97">
        <v>8388.2472199999993</v>
      </c>
      <c r="C95" s="97">
        <v>64772.212390000001</v>
      </c>
      <c r="D95" s="97">
        <v>700</v>
      </c>
      <c r="E95" s="97">
        <v>73860.459610000005</v>
      </c>
      <c r="F95" s="160">
        <v>0.13244857264833085</v>
      </c>
      <c r="G95" s="11"/>
    </row>
    <row r="96" spans="1:7">
      <c r="A96" s="100" t="s">
        <v>831</v>
      </c>
      <c r="B96" s="97">
        <v>24728.62485</v>
      </c>
      <c r="C96" s="97">
        <v>41854.244210000004</v>
      </c>
      <c r="D96" s="97">
        <v>2677.6560099999997</v>
      </c>
      <c r="E96" s="97">
        <v>69260.525070000003</v>
      </c>
      <c r="F96" s="160">
        <v>0.12419984569326231</v>
      </c>
      <c r="G96" s="11"/>
    </row>
    <row r="97" spans="1:7">
      <c r="A97" s="100" t="s">
        <v>832</v>
      </c>
      <c r="B97" s="97">
        <v>26405.269090000002</v>
      </c>
      <c r="C97" s="97">
        <v>30290.97957</v>
      </c>
      <c r="D97" s="97">
        <v>2064.7466100000001</v>
      </c>
      <c r="E97" s="97">
        <v>58760.995269999999</v>
      </c>
      <c r="F97" s="160">
        <v>0.1053718050497089</v>
      </c>
      <c r="G97" s="11"/>
    </row>
    <row r="98" spans="1:7">
      <c r="A98" s="100" t="s">
        <v>833</v>
      </c>
      <c r="B98" s="97">
        <v>20449.533070000001</v>
      </c>
      <c r="C98" s="97">
        <v>28166.38337</v>
      </c>
      <c r="D98" s="97">
        <v>3184.63913</v>
      </c>
      <c r="E98" s="97">
        <v>51800.555570000004</v>
      </c>
      <c r="F98" s="160">
        <v>9.2890156436396476E-2</v>
      </c>
      <c r="G98" s="11"/>
    </row>
    <row r="99" spans="1:7">
      <c r="A99" s="100" t="s">
        <v>834</v>
      </c>
      <c r="B99" s="97">
        <v>13417.48207</v>
      </c>
      <c r="C99" s="97">
        <v>14803.966339999999</v>
      </c>
      <c r="D99" s="97">
        <v>1646.4902500000001</v>
      </c>
      <c r="E99" s="97">
        <v>29867.938659999996</v>
      </c>
      <c r="F99" s="160">
        <v>5.3559994946596544E-2</v>
      </c>
      <c r="G99" s="11"/>
    </row>
    <row r="100" spans="1:7">
      <c r="A100" s="100" t="s">
        <v>835</v>
      </c>
      <c r="B100" s="97">
        <v>23130.484940000002</v>
      </c>
      <c r="C100" s="97">
        <v>28046.18317</v>
      </c>
      <c r="D100" s="97">
        <v>3930.0421299999998</v>
      </c>
      <c r="E100" s="97">
        <v>55106.71024</v>
      </c>
      <c r="F100" s="160">
        <v>9.8818842357230166E-2</v>
      </c>
      <c r="G100" s="11"/>
    </row>
    <row r="101" spans="1:7">
      <c r="A101" s="100" t="s">
        <v>836</v>
      </c>
      <c r="B101" s="97">
        <v>20674.09865</v>
      </c>
      <c r="C101" s="97">
        <v>23219.1967</v>
      </c>
      <c r="D101" s="97">
        <v>4325.9292100000002</v>
      </c>
      <c r="E101" s="97">
        <v>48219.224560000002</v>
      </c>
      <c r="F101" s="160">
        <v>8.6468016864556019E-2</v>
      </c>
      <c r="G101" s="11"/>
    </row>
    <row r="102" spans="1:7">
      <c r="A102" s="100" t="s">
        <v>837</v>
      </c>
      <c r="B102" s="97">
        <v>11607.59418</v>
      </c>
      <c r="C102" s="97">
        <v>15606.907519999999</v>
      </c>
      <c r="D102" s="97">
        <v>2488.4615099999996</v>
      </c>
      <c r="E102" s="97">
        <v>29702.963210000002</v>
      </c>
      <c r="F102" s="160">
        <v>5.3264156510308816E-2</v>
      </c>
      <c r="G102" s="11"/>
    </row>
    <row r="103" spans="1:7">
      <c r="A103" s="100" t="s">
        <v>838</v>
      </c>
      <c r="B103" s="97">
        <v>593.67615000000001</v>
      </c>
      <c r="C103" s="97">
        <v>699.94664999999998</v>
      </c>
      <c r="D103" s="97">
        <v>165.07091</v>
      </c>
      <c r="E103" s="97">
        <v>1458.69371</v>
      </c>
      <c r="F103" s="160">
        <v>2.6157689898052101E-3</v>
      </c>
      <c r="G103" s="11"/>
    </row>
    <row r="104" spans="1:7">
      <c r="A104" s="100" t="s">
        <v>839</v>
      </c>
      <c r="B104" s="97">
        <v>186.70398</v>
      </c>
      <c r="C104" s="97">
        <v>10.403840000000001</v>
      </c>
      <c r="D104" s="97">
        <v>3.2337399999999996</v>
      </c>
      <c r="E104" s="97">
        <v>200.34156000000002</v>
      </c>
      <c r="F104" s="160">
        <v>3.5925790069883819E-4</v>
      </c>
      <c r="G104" s="11"/>
    </row>
    <row r="105" spans="1:7">
      <c r="A105" s="72" t="s">
        <v>191</v>
      </c>
      <c r="B105" s="158">
        <v>160526.15039000002</v>
      </c>
      <c r="C105" s="158">
        <v>375941.45386000001</v>
      </c>
      <c r="D105" s="158">
        <v>21186.269500000002</v>
      </c>
      <c r="E105" s="158">
        <v>557653.87375000014</v>
      </c>
      <c r="F105" s="161">
        <v>1</v>
      </c>
      <c r="G105" s="11"/>
    </row>
    <row r="106" spans="1:7">
      <c r="A106" s="54" t="s">
        <v>840</v>
      </c>
      <c r="B106" s="160">
        <v>0.28785983196086423</v>
      </c>
      <c r="C106" s="160">
        <v>0.67414837689899565</v>
      </c>
      <c r="D106" s="160">
        <v>3.7991791140139994E-2</v>
      </c>
      <c r="E106" s="160">
        <v>1</v>
      </c>
      <c r="F106" s="160"/>
      <c r="G106" s="11"/>
    </row>
    <row r="107" spans="1:7" ht="30" customHeight="1">
      <c r="A107" s="437" t="s">
        <v>1161</v>
      </c>
      <c r="B107" s="73" t="s">
        <v>64</v>
      </c>
      <c r="C107" s="73" t="s">
        <v>66</v>
      </c>
      <c r="D107" s="73" t="s">
        <v>68</v>
      </c>
      <c r="E107" s="176" t="s">
        <v>554</v>
      </c>
      <c r="F107" s="73" t="s">
        <v>778</v>
      </c>
      <c r="G107" s="445"/>
    </row>
    <row r="108" spans="1:7">
      <c r="A108" s="100" t="s">
        <v>826</v>
      </c>
      <c r="B108" s="97">
        <v>0</v>
      </c>
      <c r="C108" s="97">
        <v>0</v>
      </c>
      <c r="D108" s="97">
        <v>0</v>
      </c>
      <c r="E108" s="97">
        <v>0</v>
      </c>
      <c r="F108" s="160">
        <v>0</v>
      </c>
      <c r="G108" s="11"/>
    </row>
    <row r="109" spans="1:7">
      <c r="A109" s="100" t="s">
        <v>827</v>
      </c>
      <c r="B109" s="97">
        <v>0</v>
      </c>
      <c r="C109" s="97">
        <v>2</v>
      </c>
      <c r="D109" s="97">
        <v>0</v>
      </c>
      <c r="E109" s="97">
        <v>2</v>
      </c>
      <c r="F109" s="160">
        <v>4.2417815482502649E-4</v>
      </c>
      <c r="G109" s="11"/>
    </row>
    <row r="110" spans="1:7">
      <c r="A110" s="100" t="s">
        <v>828</v>
      </c>
      <c r="B110" s="97">
        <v>2</v>
      </c>
      <c r="C110" s="97">
        <v>12</v>
      </c>
      <c r="D110" s="97">
        <v>0</v>
      </c>
      <c r="E110" s="97">
        <v>14</v>
      </c>
      <c r="F110" s="160">
        <v>2.9692470837751855E-3</v>
      </c>
      <c r="G110" s="11"/>
    </row>
    <row r="111" spans="1:7">
      <c r="A111" s="100" t="s">
        <v>829</v>
      </c>
      <c r="B111" s="97">
        <v>2</v>
      </c>
      <c r="C111" s="97">
        <v>26</v>
      </c>
      <c r="D111" s="97">
        <v>0</v>
      </c>
      <c r="E111" s="97">
        <v>28</v>
      </c>
      <c r="F111" s="160">
        <v>5.938494167550371E-3</v>
      </c>
      <c r="G111" s="11"/>
    </row>
    <row r="112" spans="1:7">
      <c r="A112" s="100" t="s">
        <v>830</v>
      </c>
      <c r="B112" s="97">
        <v>10</v>
      </c>
      <c r="C112" s="97">
        <v>66</v>
      </c>
      <c r="D112" s="97">
        <v>1</v>
      </c>
      <c r="E112" s="97">
        <v>77</v>
      </c>
      <c r="F112" s="160">
        <v>1.6330858960763521E-2</v>
      </c>
      <c r="G112" s="11"/>
    </row>
    <row r="113" spans="1:7">
      <c r="A113" s="100" t="s">
        <v>831</v>
      </c>
      <c r="B113" s="97">
        <v>54</v>
      </c>
      <c r="C113" s="97">
        <v>89</v>
      </c>
      <c r="D113" s="97">
        <v>6</v>
      </c>
      <c r="E113" s="97">
        <v>149</v>
      </c>
      <c r="F113" s="160">
        <v>3.1601272534464472E-2</v>
      </c>
      <c r="G113" s="11"/>
    </row>
    <row r="114" spans="1:7">
      <c r="A114" s="100" t="s">
        <v>832</v>
      </c>
      <c r="B114" s="97">
        <v>100</v>
      </c>
      <c r="C114" s="97">
        <v>110</v>
      </c>
      <c r="D114" s="97">
        <v>8</v>
      </c>
      <c r="E114" s="97">
        <v>218</v>
      </c>
      <c r="F114" s="160">
        <v>4.6235418875927893E-2</v>
      </c>
      <c r="G114" s="11"/>
    </row>
    <row r="115" spans="1:7">
      <c r="A115" s="100" t="s">
        <v>833</v>
      </c>
      <c r="B115" s="97">
        <v>122</v>
      </c>
      <c r="C115" s="97">
        <v>167</v>
      </c>
      <c r="D115" s="97">
        <v>19</v>
      </c>
      <c r="E115" s="97">
        <v>308</v>
      </c>
      <c r="F115" s="160">
        <v>6.5323435843054084E-2</v>
      </c>
      <c r="G115" s="11"/>
    </row>
    <row r="116" spans="1:7">
      <c r="A116" s="100" t="s">
        <v>834</v>
      </c>
      <c r="B116" s="97">
        <v>114</v>
      </c>
      <c r="C116" s="97">
        <v>125</v>
      </c>
      <c r="D116" s="97">
        <v>14</v>
      </c>
      <c r="E116" s="97">
        <v>253</v>
      </c>
      <c r="F116" s="160">
        <v>5.3658536585365853E-2</v>
      </c>
      <c r="G116" s="11"/>
    </row>
    <row r="117" spans="1:7">
      <c r="A117" s="100" t="s">
        <v>835</v>
      </c>
      <c r="B117" s="97">
        <v>284</v>
      </c>
      <c r="C117" s="97">
        <v>329</v>
      </c>
      <c r="D117" s="97">
        <v>46</v>
      </c>
      <c r="E117" s="97">
        <v>659</v>
      </c>
      <c r="F117" s="160">
        <v>0.13976670201484623</v>
      </c>
      <c r="G117" s="11"/>
    </row>
    <row r="118" spans="1:7">
      <c r="A118" s="100" t="s">
        <v>836</v>
      </c>
      <c r="B118" s="97">
        <v>425</v>
      </c>
      <c r="C118" s="97">
        <v>471</v>
      </c>
      <c r="D118" s="97">
        <v>89</v>
      </c>
      <c r="E118" s="97">
        <v>985</v>
      </c>
      <c r="F118" s="160">
        <v>0.20890774125132555</v>
      </c>
      <c r="G118" s="11"/>
    </row>
    <row r="119" spans="1:7">
      <c r="A119" s="100" t="s">
        <v>837</v>
      </c>
      <c r="B119" s="97">
        <v>624</v>
      </c>
      <c r="C119" s="97">
        <v>847</v>
      </c>
      <c r="D119" s="97">
        <v>138</v>
      </c>
      <c r="E119" s="97">
        <v>1609</v>
      </c>
      <c r="F119" s="160">
        <v>0.34125132555673382</v>
      </c>
      <c r="G119" s="11"/>
    </row>
    <row r="120" spans="1:7">
      <c r="A120" s="100" t="s">
        <v>838</v>
      </c>
      <c r="B120" s="97">
        <v>116</v>
      </c>
      <c r="C120" s="97">
        <v>146</v>
      </c>
      <c r="D120" s="97">
        <v>36</v>
      </c>
      <c r="E120" s="97">
        <v>298</v>
      </c>
      <c r="F120" s="160">
        <v>6.3202545068928945E-2</v>
      </c>
      <c r="G120" s="11"/>
    </row>
    <row r="121" spans="1:7">
      <c r="A121" s="100" t="s">
        <v>839</v>
      </c>
      <c r="B121" s="97">
        <v>107</v>
      </c>
      <c r="C121" s="97">
        <v>7</v>
      </c>
      <c r="D121" s="97">
        <v>1</v>
      </c>
      <c r="E121" s="97">
        <v>115</v>
      </c>
      <c r="F121" s="160">
        <v>2.4390243902439025E-2</v>
      </c>
      <c r="G121" s="11"/>
    </row>
    <row r="122" spans="1:7">
      <c r="A122" s="72" t="s">
        <v>191</v>
      </c>
      <c r="B122" s="158">
        <v>1960</v>
      </c>
      <c r="C122" s="158">
        <v>2397</v>
      </c>
      <c r="D122" s="158">
        <v>358</v>
      </c>
      <c r="E122" s="158">
        <v>4715</v>
      </c>
      <c r="F122" s="161">
        <v>1</v>
      </c>
      <c r="G122" s="11"/>
    </row>
    <row r="123" spans="1:7">
      <c r="A123" s="54" t="s">
        <v>840</v>
      </c>
      <c r="B123" s="160">
        <v>0.41569459172852596</v>
      </c>
      <c r="C123" s="160">
        <v>0.50837751855779423</v>
      </c>
      <c r="D123" s="160">
        <v>7.5927889713679739E-2</v>
      </c>
      <c r="E123" s="160">
        <v>1</v>
      </c>
      <c r="F123" s="160"/>
      <c r="G123" s="11"/>
    </row>
    <row r="124" spans="1:7" ht="15.75" thickBot="1">
      <c r="A124" s="206"/>
      <c r="B124" s="207"/>
      <c r="C124" s="208"/>
      <c r="D124" s="208"/>
      <c r="E124" s="207"/>
      <c r="F124" s="207"/>
      <c r="G124" s="11"/>
    </row>
    <row r="125" spans="1:7" ht="15.75" customHeight="1" thickTop="1">
      <c r="A125" s="774" t="s">
        <v>1540</v>
      </c>
      <c r="B125" s="774"/>
      <c r="C125" s="774"/>
      <c r="D125" s="774"/>
      <c r="E125" s="774"/>
      <c r="F125" s="774"/>
      <c r="G125" s="11"/>
    </row>
    <row r="126" spans="1:7">
      <c r="A126" s="190"/>
      <c r="B126" s="11"/>
      <c r="C126" s="96"/>
      <c r="D126" s="96"/>
      <c r="E126" s="11"/>
      <c r="F126" s="211"/>
      <c r="G126" s="11"/>
    </row>
    <row r="127" spans="1:7" ht="30" customHeight="1">
      <c r="A127" s="724" t="s">
        <v>477</v>
      </c>
      <c r="B127" s="724"/>
      <c r="C127" s="724"/>
      <c r="D127" s="724"/>
      <c r="E127" s="724"/>
      <c r="F127" s="724"/>
      <c r="G127" s="11"/>
    </row>
    <row r="128" spans="1:7" ht="18">
      <c r="A128" s="725" t="s">
        <v>845</v>
      </c>
      <c r="B128" s="725"/>
      <c r="C128" s="725"/>
      <c r="D128" s="725"/>
      <c r="E128" s="725"/>
      <c r="F128" s="725"/>
      <c r="G128" s="11"/>
    </row>
    <row r="129" spans="1:7" ht="18">
      <c r="A129" s="725" t="s">
        <v>1569</v>
      </c>
      <c r="B129" s="725"/>
      <c r="C129" s="725"/>
      <c r="D129" s="725"/>
      <c r="E129" s="725"/>
      <c r="F129" s="725"/>
      <c r="G129" s="11"/>
    </row>
    <row r="130" spans="1:7" ht="30" customHeight="1">
      <c r="A130" s="729" t="s">
        <v>547</v>
      </c>
      <c r="B130" s="729"/>
      <c r="C130" s="729"/>
      <c r="D130" s="729"/>
      <c r="E130" s="729"/>
      <c r="F130" s="729"/>
      <c r="G130" s="11"/>
    </row>
    <row r="131" spans="1:7">
      <c r="A131" s="99"/>
      <c r="B131" s="205"/>
      <c r="C131" s="205"/>
      <c r="D131" s="101"/>
      <c r="E131" s="184"/>
      <c r="F131" s="205"/>
      <c r="G131" s="11"/>
    </row>
    <row r="132" spans="1:7" ht="30" customHeight="1">
      <c r="A132" s="72" t="s">
        <v>824</v>
      </c>
      <c r="B132" s="73" t="s">
        <v>64</v>
      </c>
      <c r="C132" s="73" t="s">
        <v>66</v>
      </c>
      <c r="D132" s="73" t="s">
        <v>68</v>
      </c>
      <c r="E132" s="176" t="s">
        <v>554</v>
      </c>
      <c r="F132" s="73" t="s">
        <v>778</v>
      </c>
      <c r="G132" s="444"/>
    </row>
    <row r="133" spans="1:7">
      <c r="A133" s="100" t="s">
        <v>826</v>
      </c>
      <c r="B133" s="97">
        <v>0</v>
      </c>
      <c r="C133" s="97">
        <v>0</v>
      </c>
      <c r="D133" s="97">
        <v>0</v>
      </c>
      <c r="E133" s="97">
        <v>0</v>
      </c>
      <c r="F133" s="160">
        <v>0</v>
      </c>
      <c r="G133" s="11"/>
    </row>
    <row r="134" spans="1:7">
      <c r="A134" s="100" t="s">
        <v>827</v>
      </c>
      <c r="B134" s="97">
        <v>0</v>
      </c>
      <c r="C134" s="97">
        <v>0</v>
      </c>
      <c r="D134" s="97">
        <v>0</v>
      </c>
      <c r="E134" s="97">
        <v>0</v>
      </c>
      <c r="F134" s="160">
        <v>0</v>
      </c>
      <c r="G134" s="11"/>
    </row>
    <row r="135" spans="1:7">
      <c r="A135" s="100" t="s">
        <v>828</v>
      </c>
      <c r="B135" s="97">
        <v>0</v>
      </c>
      <c r="C135" s="97">
        <v>0</v>
      </c>
      <c r="D135" s="97">
        <v>0</v>
      </c>
      <c r="E135" s="97">
        <v>0</v>
      </c>
      <c r="F135" s="160">
        <v>0</v>
      </c>
      <c r="G135" s="11"/>
    </row>
    <row r="136" spans="1:7">
      <c r="A136" s="100" t="s">
        <v>829</v>
      </c>
      <c r="B136" s="97">
        <v>0</v>
      </c>
      <c r="C136" s="97">
        <v>14487.41548</v>
      </c>
      <c r="D136" s="97">
        <v>0</v>
      </c>
      <c r="E136" s="97">
        <v>14487.41548</v>
      </c>
      <c r="F136" s="160">
        <v>0.58380617409432256</v>
      </c>
      <c r="G136" s="11"/>
    </row>
    <row r="137" spans="1:7">
      <c r="A137" s="100" t="s">
        <v>830</v>
      </c>
      <c r="B137" s="97">
        <v>0</v>
      </c>
      <c r="C137" s="97">
        <v>1769.7736599999998</v>
      </c>
      <c r="D137" s="97">
        <v>0</v>
      </c>
      <c r="E137" s="97">
        <v>1769.7736599999998</v>
      </c>
      <c r="F137" s="160">
        <v>7.1317398944197752E-2</v>
      </c>
      <c r="G137" s="11"/>
    </row>
    <row r="138" spans="1:7">
      <c r="A138" s="100" t="s">
        <v>831</v>
      </c>
      <c r="B138" s="97">
        <v>898.26278000000002</v>
      </c>
      <c r="C138" s="97">
        <v>2072.9111899999998</v>
      </c>
      <c r="D138" s="97">
        <v>0</v>
      </c>
      <c r="E138" s="97">
        <v>2971.1739699999998</v>
      </c>
      <c r="F138" s="160">
        <v>0.11973079051877508</v>
      </c>
      <c r="G138" s="11"/>
    </row>
    <row r="139" spans="1:7">
      <c r="A139" s="100" t="s">
        <v>832</v>
      </c>
      <c r="B139" s="97">
        <v>0</v>
      </c>
      <c r="C139" s="97">
        <v>1459.6279199999999</v>
      </c>
      <c r="D139" s="97">
        <v>0</v>
      </c>
      <c r="E139" s="97">
        <v>1459.6279199999999</v>
      </c>
      <c r="F139" s="160">
        <v>5.8819310646045876E-2</v>
      </c>
      <c r="G139" s="11"/>
    </row>
    <row r="140" spans="1:7">
      <c r="A140" s="100" t="s">
        <v>833</v>
      </c>
      <c r="B140" s="97">
        <v>338.41773000000001</v>
      </c>
      <c r="C140" s="97">
        <v>630.53769</v>
      </c>
      <c r="D140" s="97">
        <v>0</v>
      </c>
      <c r="E140" s="97">
        <v>968.95542</v>
      </c>
      <c r="F140" s="160">
        <v>3.9046450859305193E-2</v>
      </c>
      <c r="G140" s="11"/>
    </row>
    <row r="141" spans="1:7">
      <c r="A141" s="100" t="s">
        <v>834</v>
      </c>
      <c r="B141" s="97">
        <v>106.48857000000001</v>
      </c>
      <c r="C141" s="97">
        <v>801.23049000000003</v>
      </c>
      <c r="D141" s="97">
        <v>0</v>
      </c>
      <c r="E141" s="97">
        <v>907.71906000000001</v>
      </c>
      <c r="F141" s="160">
        <v>3.6578780549413416E-2</v>
      </c>
      <c r="G141" s="11"/>
    </row>
    <row r="142" spans="1:7">
      <c r="A142" s="100" t="s">
        <v>835</v>
      </c>
      <c r="B142" s="97">
        <v>70</v>
      </c>
      <c r="C142" s="97">
        <v>70</v>
      </c>
      <c r="D142" s="97">
        <v>0</v>
      </c>
      <c r="E142" s="97">
        <v>140</v>
      </c>
      <c r="F142" s="160">
        <v>5.6416456396959185E-3</v>
      </c>
      <c r="G142" s="11"/>
    </row>
    <row r="143" spans="1:7">
      <c r="A143" s="100" t="s">
        <v>836</v>
      </c>
      <c r="B143" s="97">
        <v>361.00491</v>
      </c>
      <c r="C143" s="97">
        <v>479</v>
      </c>
      <c r="D143" s="97">
        <v>0</v>
      </c>
      <c r="E143" s="97">
        <v>840.00491</v>
      </c>
      <c r="F143" s="160">
        <v>3.385007169874759E-2</v>
      </c>
      <c r="G143" s="11"/>
    </row>
    <row r="144" spans="1:7">
      <c r="A144" s="100" t="s">
        <v>837</v>
      </c>
      <c r="B144" s="97">
        <v>977.56991000000005</v>
      </c>
      <c r="C144" s="97">
        <v>134.75904</v>
      </c>
      <c r="D144" s="97">
        <v>0</v>
      </c>
      <c r="E144" s="97">
        <v>1112.3289500000001</v>
      </c>
      <c r="F144" s="160">
        <v>4.4824041219107429E-2</v>
      </c>
      <c r="G144" s="11"/>
    </row>
    <row r="145" spans="1:7">
      <c r="A145" s="100" t="s">
        <v>838</v>
      </c>
      <c r="B145" s="97">
        <v>106.23447</v>
      </c>
      <c r="C145" s="97">
        <v>6.86</v>
      </c>
      <c r="D145" s="97">
        <v>0</v>
      </c>
      <c r="E145" s="97">
        <v>113.09447</v>
      </c>
      <c r="F145" s="160">
        <v>4.5574208824944347E-3</v>
      </c>
      <c r="G145" s="11"/>
    </row>
    <row r="146" spans="1:7">
      <c r="A146" s="100" t="s">
        <v>839</v>
      </c>
      <c r="B146" s="97">
        <v>45.36054</v>
      </c>
      <c r="C146" s="97">
        <v>0</v>
      </c>
      <c r="D146" s="97">
        <v>0</v>
      </c>
      <c r="E146" s="97">
        <v>45.36054</v>
      </c>
      <c r="F146" s="160">
        <v>1.8279149478946594E-3</v>
      </c>
      <c r="G146" s="11"/>
    </row>
    <row r="147" spans="1:7">
      <c r="A147" s="72" t="s">
        <v>191</v>
      </c>
      <c r="B147" s="158">
        <v>2903.3389100000004</v>
      </c>
      <c r="C147" s="158">
        <v>21912.115470000001</v>
      </c>
      <c r="D147" s="158">
        <v>0</v>
      </c>
      <c r="E147" s="158">
        <v>24815.454380000003</v>
      </c>
      <c r="F147" s="161">
        <v>1</v>
      </c>
      <c r="G147" s="11"/>
    </row>
    <row r="148" spans="1:7">
      <c r="A148" s="54" t="s">
        <v>840</v>
      </c>
      <c r="B148" s="160">
        <v>0.11699720930115003</v>
      </c>
      <c r="C148" s="160">
        <v>0.8830027906988499</v>
      </c>
      <c r="D148" s="160">
        <v>0</v>
      </c>
      <c r="E148" s="160">
        <v>1</v>
      </c>
      <c r="F148" s="160"/>
      <c r="G148" s="11"/>
    </row>
    <row r="149" spans="1:7" ht="30" customHeight="1">
      <c r="A149" s="437" t="s">
        <v>1161</v>
      </c>
      <c r="B149" s="73" t="s">
        <v>64</v>
      </c>
      <c r="C149" s="73" t="s">
        <v>66</v>
      </c>
      <c r="D149" s="73" t="s">
        <v>68</v>
      </c>
      <c r="E149" s="176" t="s">
        <v>554</v>
      </c>
      <c r="F149" s="73" t="s">
        <v>778</v>
      </c>
      <c r="G149" s="445"/>
    </row>
    <row r="150" spans="1:7">
      <c r="A150" s="100" t="s">
        <v>826</v>
      </c>
      <c r="B150" s="97">
        <v>0</v>
      </c>
      <c r="C150" s="97">
        <v>0</v>
      </c>
      <c r="D150" s="97">
        <v>0</v>
      </c>
      <c r="E150" s="97">
        <v>0</v>
      </c>
      <c r="F150" s="160">
        <v>0</v>
      </c>
      <c r="G150" s="11"/>
    </row>
    <row r="151" spans="1:7">
      <c r="A151" s="100" t="s">
        <v>827</v>
      </c>
      <c r="B151" s="97">
        <v>0</v>
      </c>
      <c r="C151" s="97">
        <v>0</v>
      </c>
      <c r="D151" s="97">
        <v>0</v>
      </c>
      <c r="E151" s="97">
        <v>0</v>
      </c>
      <c r="F151" s="160">
        <v>0</v>
      </c>
      <c r="G151" s="11"/>
    </row>
    <row r="152" spans="1:7">
      <c r="A152" s="100" t="s">
        <v>828</v>
      </c>
      <c r="B152" s="97">
        <v>0</v>
      </c>
      <c r="C152" s="97">
        <v>0</v>
      </c>
      <c r="D152" s="97">
        <v>0</v>
      </c>
      <c r="E152" s="97">
        <v>0</v>
      </c>
      <c r="F152" s="160">
        <v>0</v>
      </c>
      <c r="G152" s="11"/>
    </row>
    <row r="153" spans="1:7">
      <c r="A153" s="100" t="s">
        <v>829</v>
      </c>
      <c r="B153" s="97">
        <v>0</v>
      </c>
      <c r="C153" s="97">
        <v>5</v>
      </c>
      <c r="D153" s="97">
        <v>0</v>
      </c>
      <c r="E153" s="97">
        <v>5</v>
      </c>
      <c r="F153" s="160">
        <v>2.8901734104046242E-2</v>
      </c>
      <c r="G153" s="11"/>
    </row>
    <row r="154" spans="1:7">
      <c r="A154" s="100" t="s">
        <v>830</v>
      </c>
      <c r="B154" s="97">
        <v>0</v>
      </c>
      <c r="C154" s="97">
        <v>2</v>
      </c>
      <c r="D154" s="97">
        <v>0</v>
      </c>
      <c r="E154" s="97">
        <v>2</v>
      </c>
      <c r="F154" s="160">
        <v>1.1560693641618497E-2</v>
      </c>
      <c r="G154" s="11"/>
    </row>
    <row r="155" spans="1:7">
      <c r="A155" s="100" t="s">
        <v>831</v>
      </c>
      <c r="B155" s="97">
        <v>2</v>
      </c>
      <c r="C155" s="97">
        <v>5</v>
      </c>
      <c r="D155" s="97">
        <v>0</v>
      </c>
      <c r="E155" s="97">
        <v>7</v>
      </c>
      <c r="F155" s="160">
        <v>4.046242774566474E-2</v>
      </c>
      <c r="G155" s="11"/>
    </row>
    <row r="156" spans="1:7">
      <c r="A156" s="100" t="s">
        <v>832</v>
      </c>
      <c r="B156" s="97">
        <v>0</v>
      </c>
      <c r="C156" s="97">
        <v>6</v>
      </c>
      <c r="D156" s="97">
        <v>0</v>
      </c>
      <c r="E156" s="97">
        <v>6</v>
      </c>
      <c r="F156" s="160">
        <v>3.4682080924855488E-2</v>
      </c>
      <c r="G156" s="11"/>
    </row>
    <row r="157" spans="1:7">
      <c r="A157" s="100" t="s">
        <v>833</v>
      </c>
      <c r="B157" s="97">
        <v>2</v>
      </c>
      <c r="C157" s="97">
        <v>4</v>
      </c>
      <c r="D157" s="97">
        <v>0</v>
      </c>
      <c r="E157" s="97">
        <v>6</v>
      </c>
      <c r="F157" s="160">
        <v>3.4682080924855488E-2</v>
      </c>
      <c r="G157" s="11"/>
    </row>
    <row r="158" spans="1:7">
      <c r="A158" s="100" t="s">
        <v>834</v>
      </c>
      <c r="B158" s="97">
        <v>1</v>
      </c>
      <c r="C158" s="97">
        <v>7</v>
      </c>
      <c r="D158" s="97">
        <v>0</v>
      </c>
      <c r="E158" s="97">
        <v>8</v>
      </c>
      <c r="F158" s="160">
        <v>4.6242774566473986E-2</v>
      </c>
      <c r="G158" s="11"/>
    </row>
    <row r="159" spans="1:7">
      <c r="A159" s="100" t="s">
        <v>835</v>
      </c>
      <c r="B159" s="97">
        <v>1</v>
      </c>
      <c r="C159" s="97">
        <v>1</v>
      </c>
      <c r="D159" s="97">
        <v>0</v>
      </c>
      <c r="E159" s="97">
        <v>2</v>
      </c>
      <c r="F159" s="160">
        <v>1.1560693641618497E-2</v>
      </c>
      <c r="G159" s="11"/>
    </row>
    <row r="160" spans="1:7">
      <c r="A160" s="100" t="s">
        <v>836</v>
      </c>
      <c r="B160" s="97">
        <v>8</v>
      </c>
      <c r="C160" s="97">
        <v>9</v>
      </c>
      <c r="D160" s="97">
        <v>0</v>
      </c>
      <c r="E160" s="97">
        <v>17</v>
      </c>
      <c r="F160" s="160">
        <v>9.8265895953757232E-2</v>
      </c>
      <c r="G160" s="11"/>
    </row>
    <row r="161" spans="1:7">
      <c r="A161" s="100" t="s">
        <v>837</v>
      </c>
      <c r="B161" s="97">
        <v>72</v>
      </c>
      <c r="C161" s="97">
        <v>6</v>
      </c>
      <c r="D161" s="97">
        <v>0</v>
      </c>
      <c r="E161" s="97">
        <v>78</v>
      </c>
      <c r="F161" s="160">
        <v>0.45086705202312138</v>
      </c>
      <c r="G161" s="11"/>
    </row>
    <row r="162" spans="1:7">
      <c r="A162" s="100" t="s">
        <v>838</v>
      </c>
      <c r="B162" s="97">
        <v>24</v>
      </c>
      <c r="C162" s="97">
        <v>1</v>
      </c>
      <c r="D162" s="97">
        <v>0</v>
      </c>
      <c r="E162" s="97">
        <v>25</v>
      </c>
      <c r="F162" s="160">
        <v>0.14450867052023122</v>
      </c>
      <c r="G162" s="11"/>
    </row>
    <row r="163" spans="1:7">
      <c r="A163" s="100" t="s">
        <v>839</v>
      </c>
      <c r="B163" s="97">
        <v>17</v>
      </c>
      <c r="C163" s="97">
        <v>0</v>
      </c>
      <c r="D163" s="97">
        <v>0</v>
      </c>
      <c r="E163" s="97">
        <v>17</v>
      </c>
      <c r="F163" s="160">
        <v>9.8265895953757232E-2</v>
      </c>
      <c r="G163" s="11"/>
    </row>
    <row r="164" spans="1:7">
      <c r="A164" s="72" t="s">
        <v>191</v>
      </c>
      <c r="B164" s="158">
        <v>127</v>
      </c>
      <c r="C164" s="158">
        <v>46</v>
      </c>
      <c r="D164" s="158">
        <v>0</v>
      </c>
      <c r="E164" s="158">
        <v>173</v>
      </c>
      <c r="F164" s="161">
        <v>1</v>
      </c>
      <c r="G164" s="11"/>
    </row>
    <row r="165" spans="1:7">
      <c r="A165" s="54" t="s">
        <v>840</v>
      </c>
      <c r="B165" s="160">
        <v>0.73410404624277459</v>
      </c>
      <c r="C165" s="160">
        <v>0.26589595375722541</v>
      </c>
      <c r="D165" s="160">
        <v>0</v>
      </c>
      <c r="E165" s="160">
        <v>1</v>
      </c>
      <c r="F165" s="160"/>
      <c r="G165" s="11"/>
    </row>
    <row r="166" spans="1:7" ht="15.75" thickBot="1">
      <c r="A166" s="206"/>
      <c r="B166" s="207"/>
      <c r="C166" s="208"/>
      <c r="D166" s="208"/>
      <c r="E166" s="207"/>
      <c r="F166" s="207"/>
      <c r="G166" s="11"/>
    </row>
    <row r="167" spans="1:7" ht="15.75" customHeight="1" thickTop="1">
      <c r="A167" s="774" t="s">
        <v>1541</v>
      </c>
      <c r="B167" s="774"/>
      <c r="C167" s="774"/>
      <c r="D167" s="774"/>
      <c r="E167" s="774"/>
      <c r="F167" s="774"/>
      <c r="G167" s="11"/>
    </row>
    <row r="168" spans="1:7">
      <c r="A168" s="214"/>
      <c r="B168" s="11"/>
      <c r="C168" s="96"/>
      <c r="D168" s="96"/>
      <c r="E168" s="11"/>
      <c r="F168" s="211"/>
      <c r="G168" s="11"/>
    </row>
  </sheetData>
  <mergeCells count="20">
    <mergeCell ref="A86:F86"/>
    <mergeCell ref="A1:F1"/>
    <mergeCell ref="A2:F2"/>
    <mergeCell ref="A3:F3"/>
    <mergeCell ref="A4:F4"/>
    <mergeCell ref="A41:F41"/>
    <mergeCell ref="A43:F43"/>
    <mergeCell ref="A44:F44"/>
    <mergeCell ref="A45:F45"/>
    <mergeCell ref="A46:F46"/>
    <mergeCell ref="A83:F83"/>
    <mergeCell ref="A85:F85"/>
    <mergeCell ref="A130:F130"/>
    <mergeCell ref="A167:F167"/>
    <mergeCell ref="A87:F87"/>
    <mergeCell ref="A88:F88"/>
    <mergeCell ref="A125:F125"/>
    <mergeCell ref="A127:F127"/>
    <mergeCell ref="A128:F128"/>
    <mergeCell ref="A129:F129"/>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35"/>
  <sheetViews>
    <sheetView workbookViewId="0">
      <selection sqref="A1:F1"/>
    </sheetView>
  </sheetViews>
  <sheetFormatPr defaultRowHeight="15"/>
  <cols>
    <col min="1" max="1" width="104.42578125" style="5" bestFit="1" customWidth="1"/>
    <col min="2" max="6" width="10.7109375" style="5" customWidth="1"/>
    <col min="7" max="256" width="9.140625" style="5"/>
    <col min="257" max="257" width="104.42578125" style="5" bestFit="1" customWidth="1"/>
    <col min="258" max="262" width="10.7109375" style="5" customWidth="1"/>
    <col min="263" max="512" width="9.140625" style="5"/>
    <col min="513" max="513" width="104.42578125" style="5" bestFit="1" customWidth="1"/>
    <col min="514" max="518" width="10.7109375" style="5" customWidth="1"/>
    <col min="519" max="768" width="9.140625" style="5"/>
    <col min="769" max="769" width="104.42578125" style="5" bestFit="1" customWidth="1"/>
    <col min="770" max="774" width="10.7109375" style="5" customWidth="1"/>
    <col min="775" max="1024" width="9.140625" style="5"/>
    <col min="1025" max="1025" width="104.42578125" style="5" bestFit="1" customWidth="1"/>
    <col min="1026" max="1030" width="10.7109375" style="5" customWidth="1"/>
    <col min="1031" max="1280" width="9.140625" style="5"/>
    <col min="1281" max="1281" width="104.42578125" style="5" bestFit="1" customWidth="1"/>
    <col min="1282" max="1286" width="10.7109375" style="5" customWidth="1"/>
    <col min="1287" max="1536" width="9.140625" style="5"/>
    <col min="1537" max="1537" width="104.42578125" style="5" bestFit="1" customWidth="1"/>
    <col min="1538" max="1542" width="10.7109375" style="5" customWidth="1"/>
    <col min="1543" max="1792" width="9.140625" style="5"/>
    <col min="1793" max="1793" width="104.42578125" style="5" bestFit="1" customWidth="1"/>
    <col min="1794" max="1798" width="10.7109375" style="5" customWidth="1"/>
    <col min="1799" max="2048" width="9.140625" style="5"/>
    <col min="2049" max="2049" width="104.42578125" style="5" bestFit="1" customWidth="1"/>
    <col min="2050" max="2054" width="10.7109375" style="5" customWidth="1"/>
    <col min="2055" max="2304" width="9.140625" style="5"/>
    <col min="2305" max="2305" width="104.42578125" style="5" bestFit="1" customWidth="1"/>
    <col min="2306" max="2310" width="10.7109375" style="5" customWidth="1"/>
    <col min="2311" max="2560" width="9.140625" style="5"/>
    <col min="2561" max="2561" width="104.42578125" style="5" bestFit="1" customWidth="1"/>
    <col min="2562" max="2566" width="10.7109375" style="5" customWidth="1"/>
    <col min="2567" max="2816" width="9.140625" style="5"/>
    <col min="2817" max="2817" width="104.42578125" style="5" bestFit="1" customWidth="1"/>
    <col min="2818" max="2822" width="10.7109375" style="5" customWidth="1"/>
    <col min="2823" max="3072" width="9.140625" style="5"/>
    <col min="3073" max="3073" width="104.42578125" style="5" bestFit="1" customWidth="1"/>
    <col min="3074" max="3078" width="10.7109375" style="5" customWidth="1"/>
    <col min="3079" max="3328" width="9.140625" style="5"/>
    <col min="3329" max="3329" width="104.42578125" style="5" bestFit="1" customWidth="1"/>
    <col min="3330" max="3334" width="10.7109375" style="5" customWidth="1"/>
    <col min="3335" max="3584" width="9.140625" style="5"/>
    <col min="3585" max="3585" width="104.42578125" style="5" bestFit="1" customWidth="1"/>
    <col min="3586" max="3590" width="10.7109375" style="5" customWidth="1"/>
    <col min="3591" max="3840" width="9.140625" style="5"/>
    <col min="3841" max="3841" width="104.42578125" style="5" bestFit="1" customWidth="1"/>
    <col min="3842" max="3846" width="10.7109375" style="5" customWidth="1"/>
    <col min="3847" max="4096" width="9.140625" style="5"/>
    <col min="4097" max="4097" width="104.42578125" style="5" bestFit="1" customWidth="1"/>
    <col min="4098" max="4102" width="10.7109375" style="5" customWidth="1"/>
    <col min="4103" max="4352" width="9.140625" style="5"/>
    <col min="4353" max="4353" width="104.42578125" style="5" bestFit="1" customWidth="1"/>
    <col min="4354" max="4358" width="10.7109375" style="5" customWidth="1"/>
    <col min="4359" max="4608" width="9.140625" style="5"/>
    <col min="4609" max="4609" width="104.42578125" style="5" bestFit="1" customWidth="1"/>
    <col min="4610" max="4614" width="10.7109375" style="5" customWidth="1"/>
    <col min="4615" max="4864" width="9.140625" style="5"/>
    <col min="4865" max="4865" width="104.42578125" style="5" bestFit="1" customWidth="1"/>
    <col min="4866" max="4870" width="10.7109375" style="5" customWidth="1"/>
    <col min="4871" max="5120" width="9.140625" style="5"/>
    <col min="5121" max="5121" width="104.42578125" style="5" bestFit="1" customWidth="1"/>
    <col min="5122" max="5126" width="10.7109375" style="5" customWidth="1"/>
    <col min="5127" max="5376" width="9.140625" style="5"/>
    <col min="5377" max="5377" width="104.42578125" style="5" bestFit="1" customWidth="1"/>
    <col min="5378" max="5382" width="10.7109375" style="5" customWidth="1"/>
    <col min="5383" max="5632" width="9.140625" style="5"/>
    <col min="5633" max="5633" width="104.42578125" style="5" bestFit="1" customWidth="1"/>
    <col min="5634" max="5638" width="10.7109375" style="5" customWidth="1"/>
    <col min="5639" max="5888" width="9.140625" style="5"/>
    <col min="5889" max="5889" width="104.42578125" style="5" bestFit="1" customWidth="1"/>
    <col min="5890" max="5894" width="10.7109375" style="5" customWidth="1"/>
    <col min="5895" max="6144" width="9.140625" style="5"/>
    <col min="6145" max="6145" width="104.42578125" style="5" bestFit="1" customWidth="1"/>
    <col min="6146" max="6150" width="10.7109375" style="5" customWidth="1"/>
    <col min="6151" max="6400" width="9.140625" style="5"/>
    <col min="6401" max="6401" width="104.42578125" style="5" bestFit="1" customWidth="1"/>
    <col min="6402" max="6406" width="10.7109375" style="5" customWidth="1"/>
    <col min="6407" max="6656" width="9.140625" style="5"/>
    <col min="6657" max="6657" width="104.42578125" style="5" bestFit="1" customWidth="1"/>
    <col min="6658" max="6662" width="10.7109375" style="5" customWidth="1"/>
    <col min="6663" max="6912" width="9.140625" style="5"/>
    <col min="6913" max="6913" width="104.42578125" style="5" bestFit="1" customWidth="1"/>
    <col min="6914" max="6918" width="10.7109375" style="5" customWidth="1"/>
    <col min="6919" max="7168" width="9.140625" style="5"/>
    <col min="7169" max="7169" width="104.42578125" style="5" bestFit="1" customWidth="1"/>
    <col min="7170" max="7174" width="10.7109375" style="5" customWidth="1"/>
    <col min="7175" max="7424" width="9.140625" style="5"/>
    <col min="7425" max="7425" width="104.42578125" style="5" bestFit="1" customWidth="1"/>
    <col min="7426" max="7430" width="10.7109375" style="5" customWidth="1"/>
    <col min="7431" max="7680" width="9.140625" style="5"/>
    <col min="7681" max="7681" width="104.42578125" style="5" bestFit="1" customWidth="1"/>
    <col min="7682" max="7686" width="10.7109375" style="5" customWidth="1"/>
    <col min="7687" max="7936" width="9.140625" style="5"/>
    <col min="7937" max="7937" width="104.42578125" style="5" bestFit="1" customWidth="1"/>
    <col min="7938" max="7942" width="10.7109375" style="5" customWidth="1"/>
    <col min="7943" max="8192" width="9.140625" style="5"/>
    <col min="8193" max="8193" width="104.42578125" style="5" bestFit="1" customWidth="1"/>
    <col min="8194" max="8198" width="10.7109375" style="5" customWidth="1"/>
    <col min="8199" max="8448" width="9.140625" style="5"/>
    <col min="8449" max="8449" width="104.42578125" style="5" bestFit="1" customWidth="1"/>
    <col min="8450" max="8454" width="10.7109375" style="5" customWidth="1"/>
    <col min="8455" max="8704" width="9.140625" style="5"/>
    <col min="8705" max="8705" width="104.42578125" style="5" bestFit="1" customWidth="1"/>
    <col min="8706" max="8710" width="10.7109375" style="5" customWidth="1"/>
    <col min="8711" max="8960" width="9.140625" style="5"/>
    <col min="8961" max="8961" width="104.42578125" style="5" bestFit="1" customWidth="1"/>
    <col min="8962" max="8966" width="10.7109375" style="5" customWidth="1"/>
    <col min="8967" max="9216" width="9.140625" style="5"/>
    <col min="9217" max="9217" width="104.42578125" style="5" bestFit="1" customWidth="1"/>
    <col min="9218" max="9222" width="10.7109375" style="5" customWidth="1"/>
    <col min="9223" max="9472" width="9.140625" style="5"/>
    <col min="9473" max="9473" width="104.42578125" style="5" bestFit="1" customWidth="1"/>
    <col min="9474" max="9478" width="10.7109375" style="5" customWidth="1"/>
    <col min="9479" max="9728" width="9.140625" style="5"/>
    <col min="9729" max="9729" width="104.42578125" style="5" bestFit="1" customWidth="1"/>
    <col min="9730" max="9734" width="10.7109375" style="5" customWidth="1"/>
    <col min="9735" max="9984" width="9.140625" style="5"/>
    <col min="9985" max="9985" width="104.42578125" style="5" bestFit="1" customWidth="1"/>
    <col min="9986" max="9990" width="10.7109375" style="5" customWidth="1"/>
    <col min="9991" max="10240" width="9.140625" style="5"/>
    <col min="10241" max="10241" width="104.42578125" style="5" bestFit="1" customWidth="1"/>
    <col min="10242" max="10246" width="10.7109375" style="5" customWidth="1"/>
    <col min="10247" max="10496" width="9.140625" style="5"/>
    <col min="10497" max="10497" width="104.42578125" style="5" bestFit="1" customWidth="1"/>
    <col min="10498" max="10502" width="10.7109375" style="5" customWidth="1"/>
    <col min="10503" max="10752" width="9.140625" style="5"/>
    <col min="10753" max="10753" width="104.42578125" style="5" bestFit="1" customWidth="1"/>
    <col min="10754" max="10758" width="10.7109375" style="5" customWidth="1"/>
    <col min="10759" max="11008" width="9.140625" style="5"/>
    <col min="11009" max="11009" width="104.42578125" style="5" bestFit="1" customWidth="1"/>
    <col min="11010" max="11014" width="10.7109375" style="5" customWidth="1"/>
    <col min="11015" max="11264" width="9.140625" style="5"/>
    <col min="11265" max="11265" width="104.42578125" style="5" bestFit="1" customWidth="1"/>
    <col min="11266" max="11270" width="10.7109375" style="5" customWidth="1"/>
    <col min="11271" max="11520" width="9.140625" style="5"/>
    <col min="11521" max="11521" width="104.42578125" style="5" bestFit="1" customWidth="1"/>
    <col min="11522" max="11526" width="10.7109375" style="5" customWidth="1"/>
    <col min="11527" max="11776" width="9.140625" style="5"/>
    <col min="11777" max="11777" width="104.42578125" style="5" bestFit="1" customWidth="1"/>
    <col min="11778" max="11782" width="10.7109375" style="5" customWidth="1"/>
    <col min="11783" max="12032" width="9.140625" style="5"/>
    <col min="12033" max="12033" width="104.42578125" style="5" bestFit="1" customWidth="1"/>
    <col min="12034" max="12038" width="10.7109375" style="5" customWidth="1"/>
    <col min="12039" max="12288" width="9.140625" style="5"/>
    <col min="12289" max="12289" width="104.42578125" style="5" bestFit="1" customWidth="1"/>
    <col min="12290" max="12294" width="10.7109375" style="5" customWidth="1"/>
    <col min="12295" max="12544" width="9.140625" style="5"/>
    <col min="12545" max="12545" width="104.42578125" style="5" bestFit="1" customWidth="1"/>
    <col min="12546" max="12550" width="10.7109375" style="5" customWidth="1"/>
    <col min="12551" max="12800" width="9.140625" style="5"/>
    <col min="12801" max="12801" width="104.42578125" style="5" bestFit="1" customWidth="1"/>
    <col min="12802" max="12806" width="10.7109375" style="5" customWidth="1"/>
    <col min="12807" max="13056" width="9.140625" style="5"/>
    <col min="13057" max="13057" width="104.42578125" style="5" bestFit="1" customWidth="1"/>
    <col min="13058" max="13062" width="10.7109375" style="5" customWidth="1"/>
    <col min="13063" max="13312" width="9.140625" style="5"/>
    <col min="13313" max="13313" width="104.42578125" style="5" bestFit="1" customWidth="1"/>
    <col min="13314" max="13318" width="10.7109375" style="5" customWidth="1"/>
    <col min="13319" max="13568" width="9.140625" style="5"/>
    <col min="13569" max="13569" width="104.42578125" style="5" bestFit="1" customWidth="1"/>
    <col min="13570" max="13574" width="10.7109375" style="5" customWidth="1"/>
    <col min="13575" max="13824" width="9.140625" style="5"/>
    <col min="13825" max="13825" width="104.42578125" style="5" bestFit="1" customWidth="1"/>
    <col min="13826" max="13830" width="10.7109375" style="5" customWidth="1"/>
    <col min="13831" max="14080" width="9.140625" style="5"/>
    <col min="14081" max="14081" width="104.42578125" style="5" bestFit="1" customWidth="1"/>
    <col min="14082" max="14086" width="10.7109375" style="5" customWidth="1"/>
    <col min="14087" max="14336" width="9.140625" style="5"/>
    <col min="14337" max="14337" width="104.42578125" style="5" bestFit="1" customWidth="1"/>
    <col min="14338" max="14342" width="10.7109375" style="5" customWidth="1"/>
    <col min="14343" max="14592" width="9.140625" style="5"/>
    <col min="14593" max="14593" width="104.42578125" style="5" bestFit="1" customWidth="1"/>
    <col min="14594" max="14598" width="10.7109375" style="5" customWidth="1"/>
    <col min="14599" max="14848" width="9.140625" style="5"/>
    <col min="14849" max="14849" width="104.42578125" style="5" bestFit="1" customWidth="1"/>
    <col min="14850" max="14854" width="10.7109375" style="5" customWidth="1"/>
    <col min="14855" max="15104" width="9.140625" style="5"/>
    <col min="15105" max="15105" width="104.42578125" style="5" bestFit="1" customWidth="1"/>
    <col min="15106" max="15110" width="10.7109375" style="5" customWidth="1"/>
    <col min="15111" max="15360" width="9.140625" style="5"/>
    <col min="15361" max="15361" width="104.42578125" style="5" bestFit="1" customWidth="1"/>
    <col min="15362" max="15366" width="10.7109375" style="5" customWidth="1"/>
    <col min="15367" max="15616" width="9.140625" style="5"/>
    <col min="15617" max="15617" width="104.42578125" style="5" bestFit="1" customWidth="1"/>
    <col min="15618" max="15622" width="10.7109375" style="5" customWidth="1"/>
    <col min="15623" max="15872" width="9.140625" style="5"/>
    <col min="15873" max="15873" width="104.42578125" style="5" bestFit="1" customWidth="1"/>
    <col min="15874" max="15878" width="10.7109375" style="5" customWidth="1"/>
    <col min="15879" max="16128" width="9.140625" style="5"/>
    <col min="16129" max="16129" width="104.42578125" style="5" bestFit="1" customWidth="1"/>
    <col min="16130" max="16134" width="10.7109375" style="5" customWidth="1"/>
    <col min="16135" max="16384" width="9.140625" style="5"/>
  </cols>
  <sheetData>
    <row r="1" spans="1:26" ht="30" customHeight="1">
      <c r="A1" s="762" t="s">
        <v>1095</v>
      </c>
      <c r="B1" s="762"/>
      <c r="C1" s="762"/>
      <c r="D1" s="762"/>
      <c r="E1" s="762"/>
      <c r="F1" s="762"/>
      <c r="G1" s="11"/>
      <c r="H1" s="11"/>
      <c r="I1" s="11"/>
      <c r="J1" s="11"/>
      <c r="K1" s="11"/>
      <c r="L1" s="11"/>
      <c r="M1" s="11"/>
      <c r="N1" s="11"/>
      <c r="O1" s="11"/>
      <c r="P1" s="11"/>
      <c r="Q1" s="11"/>
      <c r="R1" s="11"/>
      <c r="S1" s="11"/>
      <c r="T1" s="11"/>
      <c r="U1" s="11"/>
      <c r="V1" s="11"/>
      <c r="W1" s="11"/>
      <c r="X1" s="11"/>
      <c r="Y1" s="11"/>
      <c r="Z1" s="11"/>
    </row>
    <row r="2" spans="1:26" ht="18">
      <c r="A2" s="763" t="s">
        <v>523</v>
      </c>
      <c r="B2" s="763"/>
      <c r="C2" s="763"/>
      <c r="D2" s="763"/>
      <c r="E2" s="763"/>
      <c r="F2" s="763"/>
      <c r="G2" s="11"/>
      <c r="H2" s="11"/>
      <c r="I2" s="11"/>
      <c r="J2" s="11"/>
      <c r="K2" s="11"/>
      <c r="L2" s="11"/>
      <c r="M2" s="11"/>
      <c r="N2" s="11"/>
      <c r="O2" s="11"/>
      <c r="P2" s="11"/>
      <c r="Q2" s="11"/>
      <c r="R2" s="11"/>
      <c r="S2" s="11"/>
      <c r="T2" s="11"/>
      <c r="U2" s="11"/>
      <c r="V2" s="11"/>
      <c r="W2" s="11"/>
      <c r="X2" s="11"/>
      <c r="Y2" s="11"/>
      <c r="Z2" s="11"/>
    </row>
    <row r="3" spans="1:26" ht="18">
      <c r="A3" s="763" t="s">
        <v>1569</v>
      </c>
      <c r="B3" s="763"/>
      <c r="C3" s="763"/>
      <c r="D3" s="763"/>
      <c r="E3" s="763"/>
      <c r="F3" s="763"/>
      <c r="G3" s="11"/>
      <c r="H3" s="11"/>
      <c r="I3" s="11"/>
      <c r="J3" s="11"/>
      <c r="K3" s="11"/>
      <c r="L3" s="11"/>
      <c r="M3" s="11"/>
      <c r="N3" s="11"/>
      <c r="O3" s="11"/>
      <c r="P3" s="11"/>
      <c r="Q3" s="11"/>
      <c r="R3" s="11"/>
      <c r="S3" s="11"/>
      <c r="T3" s="11"/>
      <c r="U3" s="11"/>
      <c r="V3" s="11"/>
      <c r="W3" s="11"/>
      <c r="X3" s="11"/>
      <c r="Y3" s="11"/>
      <c r="Z3" s="11"/>
    </row>
    <row r="4" spans="1:26" ht="30" customHeight="1">
      <c r="A4" s="764" t="s">
        <v>547</v>
      </c>
      <c r="B4" s="764"/>
      <c r="C4" s="764"/>
      <c r="D4" s="764"/>
      <c r="E4" s="764"/>
      <c r="F4" s="764"/>
      <c r="G4" s="11"/>
      <c r="H4" s="11"/>
      <c r="I4" s="11"/>
      <c r="J4" s="11"/>
      <c r="K4" s="11"/>
      <c r="L4" s="11"/>
      <c r="M4" s="11"/>
      <c r="N4" s="11"/>
      <c r="O4" s="11"/>
      <c r="P4" s="11"/>
      <c r="Q4" s="11"/>
      <c r="R4" s="11"/>
      <c r="S4" s="11"/>
      <c r="T4" s="11"/>
      <c r="U4" s="11"/>
      <c r="V4" s="11"/>
      <c r="W4" s="11"/>
      <c r="X4" s="11"/>
      <c r="Y4" s="11"/>
      <c r="Z4" s="11"/>
    </row>
    <row r="5" spans="1:26" ht="3.75" customHeight="1">
      <c r="A5" s="188"/>
      <c r="B5" s="189"/>
      <c r="C5" s="189"/>
      <c r="D5" s="189"/>
      <c r="E5" s="189"/>
      <c r="F5" s="189"/>
      <c r="G5" s="11"/>
      <c r="H5" s="11"/>
      <c r="I5" s="11"/>
      <c r="J5" s="11"/>
      <c r="K5" s="11"/>
      <c r="L5" s="11"/>
      <c r="M5" s="11"/>
      <c r="N5" s="11"/>
      <c r="O5" s="11"/>
      <c r="P5" s="11"/>
      <c r="Q5" s="11"/>
      <c r="R5" s="11"/>
      <c r="S5" s="11"/>
      <c r="T5" s="11"/>
      <c r="U5" s="11"/>
      <c r="V5" s="11"/>
      <c r="W5" s="11"/>
      <c r="X5" s="11"/>
      <c r="Y5" s="11"/>
      <c r="Z5" s="11"/>
    </row>
    <row r="6" spans="1:26" ht="30" customHeight="1" thickBot="1">
      <c r="A6" s="385"/>
      <c r="B6" s="386" t="s">
        <v>187</v>
      </c>
      <c r="C6" s="386" t="s">
        <v>188</v>
      </c>
      <c r="D6" s="386" t="s">
        <v>189</v>
      </c>
      <c r="E6" s="386" t="s">
        <v>190</v>
      </c>
      <c r="F6" s="386" t="s">
        <v>191</v>
      </c>
      <c r="G6" s="11"/>
      <c r="H6" s="11"/>
      <c r="I6" s="11"/>
      <c r="J6" s="11"/>
      <c r="K6" s="11"/>
      <c r="L6" s="11"/>
      <c r="M6" s="11"/>
      <c r="N6" s="11"/>
      <c r="O6" s="11"/>
      <c r="P6" s="11"/>
      <c r="Q6" s="11"/>
      <c r="R6" s="11"/>
      <c r="S6" s="11"/>
      <c r="T6" s="11"/>
      <c r="U6" s="11"/>
      <c r="V6" s="11"/>
      <c r="W6" s="11"/>
      <c r="X6" s="11"/>
      <c r="Y6" s="11"/>
      <c r="Z6" s="11"/>
    </row>
    <row r="7" spans="1:26">
      <c r="A7" s="387" t="s">
        <v>192</v>
      </c>
      <c r="B7" s="388">
        <v>7236513.1680200007</v>
      </c>
      <c r="C7" s="388">
        <v>1815633.6931400001</v>
      </c>
      <c r="D7" s="388">
        <v>0</v>
      </c>
      <c r="E7" s="388">
        <v>274.52138000000002</v>
      </c>
      <c r="F7" s="388">
        <v>9052421.3825400006</v>
      </c>
      <c r="G7" s="190">
        <f>SUM(F8,F17,F26,F69,F75,F81,F91,F101,F107)-F7</f>
        <v>0</v>
      </c>
      <c r="H7" s="11"/>
      <c r="I7" s="11"/>
      <c r="J7" s="11"/>
      <c r="K7" s="11"/>
      <c r="L7" s="11"/>
      <c r="M7" s="11"/>
      <c r="N7" s="11"/>
      <c r="O7" s="11"/>
      <c r="P7" s="11"/>
      <c r="Q7" s="11"/>
      <c r="R7" s="11"/>
      <c r="S7" s="11"/>
      <c r="T7" s="11"/>
      <c r="U7" s="11"/>
      <c r="V7" s="11"/>
      <c r="W7" s="11"/>
      <c r="X7" s="11"/>
      <c r="Y7" s="11"/>
      <c r="Z7" s="11"/>
    </row>
    <row r="8" spans="1:26">
      <c r="A8" s="187" t="s">
        <v>193</v>
      </c>
      <c r="B8" s="57">
        <v>656247.88463999995</v>
      </c>
      <c r="C8" s="57">
        <v>351888.29988000001</v>
      </c>
      <c r="D8" s="57">
        <v>0</v>
      </c>
      <c r="E8" s="57">
        <v>220.40404000000001</v>
      </c>
      <c r="F8" s="57">
        <v>1008356.5885599999</v>
      </c>
      <c r="G8" s="190">
        <f>SUM(F9:F16)-F8</f>
        <v>0</v>
      </c>
      <c r="H8" s="11"/>
      <c r="I8" s="11"/>
      <c r="J8" s="11"/>
      <c r="K8" s="11"/>
      <c r="L8" s="11"/>
      <c r="M8" s="11"/>
      <c r="N8" s="11"/>
      <c r="O8" s="11"/>
      <c r="P8" s="11"/>
      <c r="Q8" s="11"/>
      <c r="R8" s="11"/>
      <c r="S8" s="11"/>
      <c r="T8" s="11"/>
      <c r="U8" s="11"/>
      <c r="V8" s="11"/>
      <c r="W8" s="11"/>
      <c r="X8" s="11"/>
      <c r="Y8" s="11"/>
      <c r="Z8" s="11"/>
    </row>
    <row r="9" spans="1:26">
      <c r="A9" s="58" t="s">
        <v>194</v>
      </c>
      <c r="B9" s="95">
        <v>249975.28694999998</v>
      </c>
      <c r="C9" s="95">
        <v>136607.9706</v>
      </c>
      <c r="D9" s="95">
        <v>0</v>
      </c>
      <c r="E9" s="95">
        <v>0</v>
      </c>
      <c r="F9" s="95">
        <v>386583.25755000004</v>
      </c>
      <c r="G9" s="11"/>
      <c r="H9" s="11"/>
      <c r="I9" s="11"/>
      <c r="J9" s="11"/>
      <c r="K9" s="11"/>
      <c r="L9" s="11"/>
      <c r="M9" s="11"/>
      <c r="N9" s="11"/>
      <c r="O9" s="11"/>
      <c r="P9" s="11"/>
      <c r="Q9" s="11"/>
      <c r="R9" s="11"/>
      <c r="S9" s="11"/>
      <c r="T9" s="11"/>
      <c r="U9" s="11"/>
      <c r="V9" s="11"/>
      <c r="W9" s="11"/>
      <c r="X9" s="11"/>
      <c r="Y9" s="11"/>
      <c r="Z9" s="11"/>
    </row>
    <row r="10" spans="1:26">
      <c r="A10" s="58" t="s">
        <v>195</v>
      </c>
      <c r="B10" s="95">
        <v>133733.17353</v>
      </c>
      <c r="C10" s="95">
        <v>83275.571049999999</v>
      </c>
      <c r="D10" s="95">
        <v>0</v>
      </c>
      <c r="E10" s="95">
        <v>220.40404000000001</v>
      </c>
      <c r="F10" s="95">
        <v>217229.14861999999</v>
      </c>
      <c r="G10" s="11"/>
      <c r="H10" s="11"/>
      <c r="I10" s="11"/>
      <c r="J10" s="11"/>
      <c r="K10" s="11"/>
      <c r="L10" s="11"/>
      <c r="M10" s="11"/>
      <c r="N10" s="11"/>
      <c r="O10" s="11"/>
      <c r="P10" s="11"/>
      <c r="Q10" s="11"/>
      <c r="R10" s="11"/>
      <c r="S10" s="11"/>
      <c r="T10" s="11"/>
      <c r="U10" s="11"/>
      <c r="V10" s="11"/>
      <c r="W10" s="11"/>
      <c r="X10" s="11"/>
      <c r="Y10" s="11"/>
      <c r="Z10" s="11"/>
    </row>
    <row r="11" spans="1:26">
      <c r="A11" s="58" t="s">
        <v>196</v>
      </c>
      <c r="B11" s="95">
        <v>272480.79764</v>
      </c>
      <c r="C11" s="95">
        <v>131988.19072000001</v>
      </c>
      <c r="D11" s="95">
        <v>0</v>
      </c>
      <c r="E11" s="95">
        <v>0</v>
      </c>
      <c r="F11" s="95">
        <v>404468.98836000002</v>
      </c>
      <c r="G11" s="11"/>
      <c r="H11" s="11"/>
      <c r="I11" s="11"/>
      <c r="J11" s="11"/>
      <c r="K11" s="11"/>
      <c r="L11" s="11"/>
      <c r="M11" s="11"/>
      <c r="N11" s="11"/>
      <c r="O11" s="11"/>
      <c r="P11" s="11"/>
      <c r="Q11" s="11"/>
      <c r="R11" s="11"/>
      <c r="S11" s="11"/>
      <c r="T11" s="11"/>
      <c r="U11" s="11"/>
      <c r="V11" s="11"/>
      <c r="W11" s="11"/>
      <c r="X11" s="11"/>
      <c r="Y11" s="11"/>
      <c r="Z11" s="11"/>
    </row>
    <row r="12" spans="1:26">
      <c r="A12" s="58" t="s">
        <v>197</v>
      </c>
      <c r="B12" s="95">
        <v>0</v>
      </c>
      <c r="C12" s="95">
        <v>0</v>
      </c>
      <c r="D12" s="95">
        <v>0</v>
      </c>
      <c r="E12" s="95">
        <v>0</v>
      </c>
      <c r="F12" s="95">
        <v>0</v>
      </c>
      <c r="G12" s="11"/>
      <c r="H12" s="11"/>
      <c r="I12" s="11"/>
      <c r="J12" s="11"/>
      <c r="K12" s="11"/>
      <c r="L12" s="11"/>
      <c r="M12" s="11"/>
      <c r="N12" s="11"/>
      <c r="O12" s="11"/>
      <c r="P12" s="11"/>
      <c r="Q12" s="11"/>
      <c r="R12" s="11"/>
      <c r="S12" s="11"/>
      <c r="T12" s="11"/>
      <c r="U12" s="11"/>
      <c r="V12" s="11"/>
      <c r="W12" s="11"/>
      <c r="X12" s="11"/>
      <c r="Y12" s="11"/>
      <c r="Z12" s="11"/>
    </row>
    <row r="13" spans="1:26">
      <c r="A13" s="58" t="s">
        <v>198</v>
      </c>
      <c r="B13" s="95">
        <v>0</v>
      </c>
      <c r="C13" s="95">
        <v>0</v>
      </c>
      <c r="D13" s="95">
        <v>0</v>
      </c>
      <c r="E13" s="95">
        <v>0</v>
      </c>
      <c r="F13" s="95">
        <v>0</v>
      </c>
      <c r="G13" s="11"/>
      <c r="H13" s="11"/>
      <c r="I13" s="11"/>
      <c r="J13" s="11"/>
      <c r="K13" s="11"/>
      <c r="L13" s="11"/>
      <c r="M13" s="11"/>
      <c r="N13" s="11"/>
      <c r="O13" s="11"/>
      <c r="P13" s="11"/>
      <c r="Q13" s="11"/>
      <c r="R13" s="11"/>
      <c r="S13" s="11"/>
      <c r="T13" s="11"/>
      <c r="U13" s="11"/>
      <c r="V13" s="11"/>
      <c r="W13" s="11"/>
      <c r="X13" s="11"/>
      <c r="Y13" s="11"/>
      <c r="Z13" s="11"/>
    </row>
    <row r="14" spans="1:26">
      <c r="A14" s="58" t="s">
        <v>199</v>
      </c>
      <c r="B14" s="95">
        <v>79.290480000000002</v>
      </c>
      <c r="C14" s="95">
        <v>16.5669</v>
      </c>
      <c r="D14" s="95">
        <v>0</v>
      </c>
      <c r="E14" s="95">
        <v>0</v>
      </c>
      <c r="F14" s="95">
        <v>95.857380000000006</v>
      </c>
      <c r="G14" s="11"/>
      <c r="H14" s="11"/>
      <c r="I14" s="11"/>
      <c r="J14" s="11"/>
      <c r="K14" s="11"/>
      <c r="L14" s="11"/>
      <c r="M14" s="11"/>
      <c r="N14" s="11"/>
      <c r="O14" s="11"/>
      <c r="P14" s="11"/>
      <c r="Q14" s="11"/>
      <c r="R14" s="11"/>
      <c r="S14" s="11"/>
      <c r="T14" s="11"/>
      <c r="U14" s="11"/>
      <c r="V14" s="11"/>
      <c r="W14" s="11"/>
      <c r="X14" s="11"/>
      <c r="Y14" s="11"/>
      <c r="Z14" s="11"/>
    </row>
    <row r="15" spans="1:26">
      <c r="A15" s="58" t="s">
        <v>200</v>
      </c>
      <c r="B15" s="95">
        <v>2.1700000000000001E-3</v>
      </c>
      <c r="C15" s="95">
        <v>6.0999999999999997E-4</v>
      </c>
      <c r="D15" s="95">
        <v>0</v>
      </c>
      <c r="E15" s="95">
        <v>0</v>
      </c>
      <c r="F15" s="95">
        <v>2.7799999999999999E-3</v>
      </c>
      <c r="G15" s="11"/>
      <c r="H15" s="11"/>
      <c r="I15" s="11"/>
      <c r="J15" s="11"/>
      <c r="K15" s="11"/>
      <c r="L15" s="11"/>
      <c r="M15" s="11"/>
      <c r="N15" s="11"/>
      <c r="O15" s="11"/>
      <c r="P15" s="11"/>
      <c r="Q15" s="11"/>
      <c r="R15" s="11"/>
      <c r="S15" s="11"/>
      <c r="T15" s="11"/>
      <c r="U15" s="11"/>
      <c r="V15" s="11"/>
      <c r="W15" s="11"/>
      <c r="X15" s="11"/>
      <c r="Y15" s="11"/>
      <c r="Z15" s="11"/>
    </row>
    <row r="16" spans="1:26">
      <c r="A16" s="58" t="s">
        <v>201</v>
      </c>
      <c r="B16" s="95">
        <v>-20.666130000000003</v>
      </c>
      <c r="C16" s="95">
        <v>0</v>
      </c>
      <c r="D16" s="95">
        <v>0</v>
      </c>
      <c r="E16" s="95">
        <v>0</v>
      </c>
      <c r="F16" s="95">
        <v>-20.666130000000003</v>
      </c>
      <c r="G16" s="11"/>
      <c r="H16" s="11"/>
      <c r="I16" s="11"/>
      <c r="J16" s="11"/>
      <c r="K16" s="11"/>
      <c r="L16" s="11"/>
      <c r="M16" s="11"/>
      <c r="N16" s="11"/>
      <c r="O16" s="11"/>
      <c r="P16" s="11"/>
      <c r="Q16" s="11"/>
      <c r="R16" s="11"/>
      <c r="S16" s="11"/>
      <c r="T16" s="11"/>
      <c r="U16" s="11"/>
      <c r="V16" s="11"/>
      <c r="W16" s="11"/>
      <c r="X16" s="11"/>
      <c r="Y16" s="11"/>
      <c r="Z16" s="11"/>
    </row>
    <row r="17" spans="1:26">
      <c r="A17" s="187" t="s">
        <v>202</v>
      </c>
      <c r="B17" s="57">
        <v>455362.81654000003</v>
      </c>
      <c r="C17" s="57">
        <v>254041.41536000001</v>
      </c>
      <c r="D17" s="57">
        <v>0</v>
      </c>
      <c r="E17" s="57">
        <v>54.062860000000001</v>
      </c>
      <c r="F17" s="57">
        <v>709458.29475999996</v>
      </c>
      <c r="G17" s="190">
        <f>SUM(F18:F25)-F17</f>
        <v>0</v>
      </c>
      <c r="H17" s="11"/>
      <c r="I17" s="11"/>
      <c r="J17" s="11"/>
      <c r="K17" s="11"/>
      <c r="L17" s="11"/>
      <c r="M17" s="11"/>
      <c r="N17" s="11"/>
      <c r="O17" s="11"/>
      <c r="P17" s="11"/>
      <c r="Q17" s="11"/>
      <c r="R17" s="11"/>
      <c r="S17" s="11"/>
      <c r="T17" s="11"/>
      <c r="U17" s="11"/>
      <c r="V17" s="11"/>
      <c r="W17" s="11"/>
      <c r="X17" s="11"/>
      <c r="Y17" s="11"/>
      <c r="Z17" s="11"/>
    </row>
    <row r="18" spans="1:26">
      <c r="A18" s="58" t="s">
        <v>203</v>
      </c>
      <c r="B18" s="95">
        <v>0</v>
      </c>
      <c r="C18" s="95">
        <v>0</v>
      </c>
      <c r="D18" s="95">
        <v>0</v>
      </c>
      <c r="E18" s="95">
        <v>0</v>
      </c>
      <c r="F18" s="95">
        <v>0</v>
      </c>
      <c r="G18" s="11"/>
      <c r="H18" s="11"/>
      <c r="I18" s="11"/>
      <c r="J18" s="11"/>
      <c r="K18" s="11"/>
      <c r="L18" s="11"/>
      <c r="M18" s="11"/>
      <c r="N18" s="11"/>
      <c r="O18" s="11"/>
      <c r="P18" s="11"/>
      <c r="Q18" s="11"/>
      <c r="R18" s="11"/>
      <c r="S18" s="11"/>
      <c r="T18" s="11"/>
      <c r="U18" s="11"/>
      <c r="V18" s="11"/>
      <c r="W18" s="11"/>
      <c r="X18" s="11"/>
      <c r="Y18" s="11"/>
      <c r="Z18" s="11"/>
    </row>
    <row r="19" spans="1:26">
      <c r="A19" s="58" t="s">
        <v>204</v>
      </c>
      <c r="B19" s="95">
        <v>301509.98215</v>
      </c>
      <c r="C19" s="95">
        <v>60320.824959999998</v>
      </c>
      <c r="D19" s="95">
        <v>0</v>
      </c>
      <c r="E19" s="95">
        <v>53.955849999999998</v>
      </c>
      <c r="F19" s="95">
        <v>361884.76295999996</v>
      </c>
      <c r="G19" s="11"/>
      <c r="H19" s="11"/>
      <c r="I19" s="11"/>
      <c r="J19" s="11"/>
      <c r="K19" s="11"/>
      <c r="L19" s="11"/>
      <c r="M19" s="11"/>
      <c r="N19" s="11"/>
      <c r="O19" s="11"/>
      <c r="P19" s="11"/>
      <c r="Q19" s="11"/>
      <c r="R19" s="11"/>
      <c r="S19" s="11"/>
      <c r="T19" s="11"/>
      <c r="U19" s="11"/>
      <c r="V19" s="11"/>
      <c r="W19" s="11"/>
      <c r="X19" s="11"/>
      <c r="Y19" s="11"/>
      <c r="Z19" s="11"/>
    </row>
    <row r="20" spans="1:26">
      <c r="A20" s="58" t="s">
        <v>205</v>
      </c>
      <c r="B20" s="95">
        <v>0</v>
      </c>
      <c r="C20" s="95">
        <v>0</v>
      </c>
      <c r="D20" s="95">
        <v>0</v>
      </c>
      <c r="E20" s="95">
        <v>0</v>
      </c>
      <c r="F20" s="95">
        <v>0</v>
      </c>
      <c r="G20" s="11"/>
      <c r="H20" s="11"/>
      <c r="I20" s="11"/>
      <c r="J20" s="11"/>
      <c r="K20" s="11"/>
      <c r="L20" s="11"/>
      <c r="M20" s="11"/>
      <c r="N20" s="11"/>
      <c r="O20" s="11"/>
      <c r="P20" s="11"/>
      <c r="Q20" s="11"/>
      <c r="R20" s="11"/>
      <c r="S20" s="11"/>
      <c r="T20" s="11"/>
      <c r="U20" s="11"/>
      <c r="V20" s="11"/>
      <c r="W20" s="11"/>
      <c r="X20" s="11"/>
      <c r="Y20" s="11"/>
      <c r="Z20" s="11"/>
    </row>
    <row r="21" spans="1:26">
      <c r="A21" s="58" t="s">
        <v>206</v>
      </c>
      <c r="B21" s="95">
        <v>0</v>
      </c>
      <c r="C21" s="95">
        <v>0</v>
      </c>
      <c r="D21" s="95">
        <v>0</v>
      </c>
      <c r="E21" s="95">
        <v>0</v>
      </c>
      <c r="F21" s="95">
        <v>0</v>
      </c>
      <c r="G21" s="11"/>
      <c r="H21" s="11"/>
      <c r="I21" s="11"/>
      <c r="J21" s="11"/>
      <c r="K21" s="11"/>
      <c r="L21" s="11"/>
      <c r="M21" s="11"/>
      <c r="N21" s="11"/>
      <c r="O21" s="11"/>
      <c r="P21" s="11"/>
      <c r="Q21" s="11"/>
      <c r="R21" s="11"/>
      <c r="S21" s="11"/>
      <c r="T21" s="11"/>
      <c r="U21" s="11"/>
      <c r="V21" s="11"/>
      <c r="W21" s="11"/>
      <c r="X21" s="11"/>
      <c r="Y21" s="11"/>
      <c r="Z21" s="11"/>
    </row>
    <row r="22" spans="1:26">
      <c r="A22" s="58" t="s">
        <v>207</v>
      </c>
      <c r="B22" s="95">
        <v>42254.857259999997</v>
      </c>
      <c r="C22" s="95">
        <v>30916.642230000001</v>
      </c>
      <c r="D22" s="95">
        <v>0</v>
      </c>
      <c r="E22" s="95">
        <v>0</v>
      </c>
      <c r="F22" s="95">
        <v>73171.499489999987</v>
      </c>
      <c r="G22" s="11"/>
      <c r="H22" s="11"/>
      <c r="I22" s="11"/>
      <c r="J22" s="11"/>
      <c r="K22" s="11"/>
      <c r="L22" s="11"/>
      <c r="M22" s="11"/>
      <c r="N22" s="11"/>
      <c r="O22" s="11"/>
      <c r="P22" s="11"/>
      <c r="Q22" s="11"/>
      <c r="R22" s="11"/>
      <c r="S22" s="11"/>
      <c r="T22" s="11"/>
      <c r="U22" s="11"/>
      <c r="V22" s="11"/>
      <c r="W22" s="11"/>
      <c r="X22" s="11"/>
      <c r="Y22" s="11"/>
      <c r="Z22" s="11"/>
    </row>
    <row r="23" spans="1:26">
      <c r="A23" s="58" t="s">
        <v>208</v>
      </c>
      <c r="B23" s="95">
        <v>111518.29054</v>
      </c>
      <c r="C23" s="95">
        <v>162700.21917</v>
      </c>
      <c r="D23" s="95">
        <v>0</v>
      </c>
      <c r="E23" s="95">
        <v>0.10701000000000001</v>
      </c>
      <c r="F23" s="95">
        <v>274218.61672000005</v>
      </c>
      <c r="G23" s="11"/>
      <c r="H23" s="11"/>
      <c r="I23" s="11"/>
      <c r="J23" s="11"/>
      <c r="K23" s="11"/>
      <c r="L23" s="11"/>
      <c r="M23" s="11"/>
      <c r="N23" s="11"/>
      <c r="O23" s="11"/>
      <c r="P23" s="11"/>
      <c r="Q23" s="11"/>
      <c r="R23" s="11"/>
      <c r="S23" s="11"/>
      <c r="T23" s="11"/>
      <c r="U23" s="11"/>
      <c r="V23" s="11"/>
      <c r="W23" s="11"/>
      <c r="X23" s="11"/>
      <c r="Y23" s="11"/>
      <c r="Z23" s="11"/>
    </row>
    <row r="24" spans="1:26">
      <c r="A24" s="58" t="s">
        <v>209</v>
      </c>
      <c r="B24" s="95">
        <v>79.686589999999995</v>
      </c>
      <c r="C24" s="95">
        <v>103.729</v>
      </c>
      <c r="D24" s="95">
        <v>0</v>
      </c>
      <c r="E24" s="95">
        <v>0</v>
      </c>
      <c r="F24" s="95">
        <v>183.41559000000001</v>
      </c>
      <c r="G24" s="11"/>
      <c r="H24" s="11"/>
      <c r="I24" s="11"/>
      <c r="J24" s="11"/>
      <c r="K24" s="11"/>
      <c r="L24" s="11"/>
      <c r="M24" s="11"/>
      <c r="N24" s="11"/>
      <c r="O24" s="11"/>
      <c r="P24" s="11"/>
      <c r="Q24" s="11"/>
      <c r="R24" s="11"/>
      <c r="S24" s="11"/>
      <c r="T24" s="11"/>
      <c r="U24" s="11"/>
      <c r="V24" s="11"/>
      <c r="W24" s="11"/>
      <c r="X24" s="11"/>
      <c r="Y24" s="11"/>
      <c r="Z24" s="11"/>
    </row>
    <row r="25" spans="1:26">
      <c r="A25" s="58" t="s">
        <v>210</v>
      </c>
      <c r="B25" s="95">
        <v>0</v>
      </c>
      <c r="C25" s="95">
        <v>0</v>
      </c>
      <c r="D25" s="95">
        <v>0</v>
      </c>
      <c r="E25" s="95">
        <v>0</v>
      </c>
      <c r="F25" s="95">
        <v>0</v>
      </c>
      <c r="G25" s="11"/>
      <c r="H25" s="11"/>
      <c r="I25" s="11"/>
      <c r="J25" s="11"/>
      <c r="K25" s="11"/>
      <c r="L25" s="11"/>
      <c r="M25" s="11"/>
      <c r="N25" s="11"/>
      <c r="O25" s="11"/>
      <c r="P25" s="11"/>
      <c r="Q25" s="11"/>
      <c r="R25" s="11"/>
      <c r="S25" s="11"/>
      <c r="T25" s="11"/>
      <c r="U25" s="11"/>
      <c r="V25" s="11"/>
      <c r="W25" s="11"/>
      <c r="X25" s="11"/>
      <c r="Y25" s="11"/>
      <c r="Z25" s="11"/>
    </row>
    <row r="26" spans="1:26">
      <c r="A26" s="187" t="s">
        <v>211</v>
      </c>
      <c r="B26" s="57">
        <v>5754004.3980200002</v>
      </c>
      <c r="C26" s="57">
        <v>858474.79591999995</v>
      </c>
      <c r="D26" s="57">
        <v>0</v>
      </c>
      <c r="E26" s="57">
        <v>0</v>
      </c>
      <c r="F26" s="57">
        <v>6612479.1939399997</v>
      </c>
      <c r="G26" s="190">
        <f>SUM(F27,F31,F35,F39,F52)-F26</f>
        <v>0</v>
      </c>
      <c r="H26" s="11"/>
      <c r="I26" s="11"/>
      <c r="J26" s="11"/>
      <c r="K26" s="11"/>
      <c r="L26" s="11"/>
      <c r="M26" s="11"/>
      <c r="N26" s="11"/>
      <c r="O26" s="11"/>
      <c r="P26" s="11"/>
      <c r="Q26" s="11"/>
      <c r="R26" s="11"/>
      <c r="S26" s="11"/>
      <c r="T26" s="11"/>
      <c r="U26" s="11"/>
      <c r="V26" s="11"/>
      <c r="W26" s="11"/>
      <c r="X26" s="11"/>
      <c r="Y26" s="11"/>
      <c r="Z26" s="11"/>
    </row>
    <row r="27" spans="1:26">
      <c r="A27" s="60" t="s">
        <v>212</v>
      </c>
      <c r="B27" s="95">
        <v>5366576.1238000002</v>
      </c>
      <c r="C27" s="95">
        <v>858151.33227999997</v>
      </c>
      <c r="D27" s="95">
        <v>0</v>
      </c>
      <c r="E27" s="95">
        <v>0</v>
      </c>
      <c r="F27" s="95">
        <v>6224727.4560799999</v>
      </c>
      <c r="G27" s="190">
        <f>SUM(F28:F30)-F27</f>
        <v>0</v>
      </c>
      <c r="H27" s="11"/>
      <c r="I27" s="11"/>
      <c r="J27" s="11"/>
      <c r="K27" s="11"/>
      <c r="L27" s="11"/>
      <c r="M27" s="11"/>
      <c r="N27" s="11"/>
      <c r="O27" s="11"/>
      <c r="P27" s="11"/>
      <c r="Q27" s="11"/>
      <c r="R27" s="11"/>
      <c r="S27" s="11"/>
      <c r="T27" s="11"/>
      <c r="U27" s="11"/>
      <c r="V27" s="11"/>
      <c r="W27" s="11"/>
      <c r="X27" s="11"/>
      <c r="Y27" s="11"/>
      <c r="Z27" s="11"/>
    </row>
    <row r="28" spans="1:26">
      <c r="A28" s="58" t="s">
        <v>213</v>
      </c>
      <c r="B28" s="95">
        <v>4298750.7477099998</v>
      </c>
      <c r="C28" s="95">
        <v>606818.01264999993</v>
      </c>
      <c r="D28" s="95">
        <v>0</v>
      </c>
      <c r="E28" s="95">
        <v>0</v>
      </c>
      <c r="F28" s="95">
        <v>4905568.7603599997</v>
      </c>
      <c r="G28" s="11"/>
      <c r="H28" s="11"/>
      <c r="I28" s="11"/>
      <c r="J28" s="11"/>
      <c r="K28" s="11"/>
      <c r="L28" s="11"/>
      <c r="M28" s="11"/>
      <c r="N28" s="11"/>
      <c r="O28" s="11"/>
      <c r="P28" s="11"/>
      <c r="Q28" s="11"/>
      <c r="R28" s="11"/>
      <c r="S28" s="11"/>
      <c r="T28" s="11"/>
      <c r="U28" s="11"/>
      <c r="V28" s="11"/>
      <c r="W28" s="11"/>
      <c r="X28" s="11"/>
      <c r="Y28" s="11"/>
      <c r="Z28" s="11"/>
    </row>
    <row r="29" spans="1:26">
      <c r="A29" s="58" t="s">
        <v>214</v>
      </c>
      <c r="B29" s="95">
        <v>959536.06825999997</v>
      </c>
      <c r="C29" s="95">
        <v>233928.39363999999</v>
      </c>
      <c r="D29" s="95">
        <v>0</v>
      </c>
      <c r="E29" s="95">
        <v>0</v>
      </c>
      <c r="F29" s="95">
        <v>1193464.4619</v>
      </c>
      <c r="G29" s="11"/>
      <c r="H29" s="11"/>
      <c r="I29" s="11"/>
      <c r="J29" s="11"/>
      <c r="K29" s="11"/>
      <c r="L29" s="11"/>
      <c r="M29" s="11"/>
      <c r="N29" s="11"/>
      <c r="O29" s="11"/>
      <c r="P29" s="11"/>
      <c r="Q29" s="11"/>
      <c r="R29" s="11"/>
      <c r="S29" s="11"/>
      <c r="T29" s="11"/>
      <c r="U29" s="11"/>
      <c r="V29" s="11"/>
      <c r="W29" s="11"/>
      <c r="X29" s="11"/>
      <c r="Y29" s="11"/>
      <c r="Z29" s="11"/>
    </row>
    <row r="30" spans="1:26">
      <c r="A30" s="58" t="s">
        <v>215</v>
      </c>
      <c r="B30" s="95">
        <v>108289.30783000001</v>
      </c>
      <c r="C30" s="95">
        <v>17404.92599</v>
      </c>
      <c r="D30" s="95">
        <v>0</v>
      </c>
      <c r="E30" s="95">
        <v>0</v>
      </c>
      <c r="F30" s="95">
        <v>125694.23381999999</v>
      </c>
      <c r="G30" s="11"/>
      <c r="H30" s="11"/>
      <c r="I30" s="11"/>
      <c r="J30" s="11"/>
      <c r="K30" s="11"/>
      <c r="L30" s="11"/>
      <c r="M30" s="11"/>
      <c r="N30" s="11"/>
      <c r="O30" s="11"/>
      <c r="P30" s="11"/>
      <c r="Q30" s="11"/>
      <c r="R30" s="11"/>
      <c r="S30" s="11"/>
      <c r="T30" s="11"/>
      <c r="U30" s="11"/>
      <c r="V30" s="11"/>
      <c r="W30" s="11"/>
      <c r="X30" s="11"/>
      <c r="Y30" s="11"/>
      <c r="Z30" s="11"/>
    </row>
    <row r="31" spans="1:26">
      <c r="A31" s="60" t="s">
        <v>216</v>
      </c>
      <c r="B31" s="95">
        <v>25604.258280000002</v>
      </c>
      <c r="C31" s="95">
        <v>4285.8282199999994</v>
      </c>
      <c r="D31" s="95">
        <v>0</v>
      </c>
      <c r="E31" s="95">
        <v>0</v>
      </c>
      <c r="F31" s="95">
        <v>29890.086500000001</v>
      </c>
      <c r="G31" s="190">
        <f>SUM(F32:F34)-F31</f>
        <v>0</v>
      </c>
      <c r="H31" s="11"/>
      <c r="I31" s="11"/>
      <c r="J31" s="11"/>
      <c r="K31" s="11"/>
      <c r="L31" s="11"/>
      <c r="M31" s="11"/>
      <c r="N31" s="11"/>
      <c r="O31" s="11"/>
      <c r="P31" s="11"/>
      <c r="Q31" s="11"/>
      <c r="R31" s="11"/>
      <c r="S31" s="11"/>
      <c r="T31" s="11"/>
      <c r="U31" s="11"/>
      <c r="V31" s="11"/>
      <c r="W31" s="11"/>
      <c r="X31" s="11"/>
      <c r="Y31" s="11"/>
      <c r="Z31" s="11"/>
    </row>
    <row r="32" spans="1:26">
      <c r="A32" s="58" t="s">
        <v>217</v>
      </c>
      <c r="B32" s="95">
        <v>17227.701820000002</v>
      </c>
      <c r="C32" s="95">
        <v>3257.1801800000003</v>
      </c>
      <c r="D32" s="95">
        <v>0</v>
      </c>
      <c r="E32" s="95">
        <v>0</v>
      </c>
      <c r="F32" s="95">
        <v>20484.882000000001</v>
      </c>
      <c r="G32" s="11"/>
      <c r="H32" s="11"/>
      <c r="I32" s="11"/>
      <c r="J32" s="11"/>
      <c r="K32" s="11"/>
      <c r="L32" s="11"/>
      <c r="M32" s="11"/>
      <c r="N32" s="11"/>
      <c r="O32" s="11"/>
      <c r="P32" s="11"/>
      <c r="Q32" s="11"/>
      <c r="R32" s="11"/>
      <c r="S32" s="11"/>
      <c r="T32" s="11"/>
      <c r="U32" s="11"/>
      <c r="V32" s="11"/>
      <c r="W32" s="11"/>
      <c r="X32" s="11"/>
      <c r="Y32" s="11"/>
      <c r="Z32" s="11"/>
    </row>
    <row r="33" spans="1:26">
      <c r="A33" s="58" t="s">
        <v>218</v>
      </c>
      <c r="B33" s="95">
        <v>8154.1271699999998</v>
      </c>
      <c r="C33" s="95">
        <v>1010.67387</v>
      </c>
      <c r="D33" s="95">
        <v>0</v>
      </c>
      <c r="E33" s="95">
        <v>0</v>
      </c>
      <c r="F33" s="95">
        <v>9164.8010399999985</v>
      </c>
      <c r="G33" s="11"/>
      <c r="H33" s="11"/>
      <c r="I33" s="11"/>
      <c r="J33" s="11"/>
      <c r="K33" s="11"/>
      <c r="L33" s="11"/>
      <c r="M33" s="11"/>
      <c r="N33" s="11"/>
      <c r="O33" s="11"/>
      <c r="P33" s="11"/>
      <c r="Q33" s="11"/>
      <c r="R33" s="11"/>
      <c r="S33" s="11"/>
      <c r="T33" s="11"/>
      <c r="U33" s="11"/>
      <c r="V33" s="11"/>
      <c r="W33" s="11"/>
      <c r="X33" s="11"/>
      <c r="Y33" s="11"/>
      <c r="Z33" s="11"/>
    </row>
    <row r="34" spans="1:26">
      <c r="A34" s="58" t="s">
        <v>219</v>
      </c>
      <c r="B34" s="95">
        <v>222.42929000000001</v>
      </c>
      <c r="C34" s="95">
        <v>17.974169999999997</v>
      </c>
      <c r="D34" s="95">
        <v>0</v>
      </c>
      <c r="E34" s="95">
        <v>0</v>
      </c>
      <c r="F34" s="95">
        <v>240.40346</v>
      </c>
      <c r="G34" s="11"/>
      <c r="H34" s="11"/>
      <c r="I34" s="11"/>
      <c r="J34" s="11"/>
      <c r="K34" s="11"/>
      <c r="L34" s="11"/>
      <c r="M34" s="11"/>
      <c r="N34" s="11"/>
      <c r="O34" s="11"/>
      <c r="P34" s="11"/>
      <c r="Q34" s="11"/>
      <c r="R34" s="11"/>
      <c r="S34" s="11"/>
      <c r="T34" s="11"/>
      <c r="U34" s="11"/>
      <c r="V34" s="11"/>
      <c r="W34" s="11"/>
      <c r="X34" s="11"/>
      <c r="Y34" s="11"/>
      <c r="Z34" s="11"/>
    </row>
    <row r="35" spans="1:26">
      <c r="A35" s="60" t="s">
        <v>220</v>
      </c>
      <c r="B35" s="95">
        <v>126471.48329</v>
      </c>
      <c r="C35" s="95">
        <v>24510.453819999999</v>
      </c>
      <c r="D35" s="95">
        <v>0</v>
      </c>
      <c r="E35" s="95">
        <v>0</v>
      </c>
      <c r="F35" s="95">
        <v>150981.93711000003</v>
      </c>
      <c r="G35" s="190">
        <f>SUM(F36:F38)-F35</f>
        <v>0</v>
      </c>
      <c r="H35" s="11"/>
      <c r="I35" s="11"/>
      <c r="J35" s="11"/>
      <c r="K35" s="11"/>
      <c r="L35" s="11"/>
      <c r="M35" s="11"/>
      <c r="N35" s="11"/>
      <c r="O35" s="11"/>
      <c r="P35" s="11"/>
      <c r="Q35" s="11"/>
      <c r="R35" s="11"/>
      <c r="S35" s="11"/>
      <c r="T35" s="11"/>
      <c r="U35" s="11"/>
      <c r="V35" s="11"/>
      <c r="W35" s="11"/>
      <c r="X35" s="11"/>
      <c r="Y35" s="11"/>
      <c r="Z35" s="11"/>
    </row>
    <row r="36" spans="1:26">
      <c r="A36" s="58" t="s">
        <v>221</v>
      </c>
      <c r="B36" s="95">
        <v>102486.86684</v>
      </c>
      <c r="C36" s="95">
        <v>12531.42741</v>
      </c>
      <c r="D36" s="95">
        <v>0</v>
      </c>
      <c r="E36" s="95">
        <v>0</v>
      </c>
      <c r="F36" s="95">
        <v>115018.29425000001</v>
      </c>
      <c r="G36" s="11"/>
      <c r="H36" s="11"/>
      <c r="I36" s="11"/>
      <c r="J36" s="11"/>
      <c r="K36" s="11"/>
      <c r="L36" s="11"/>
      <c r="M36" s="11"/>
      <c r="N36" s="11"/>
      <c r="O36" s="11"/>
      <c r="P36" s="11"/>
      <c r="Q36" s="11"/>
      <c r="R36" s="11"/>
      <c r="S36" s="11"/>
      <c r="T36" s="11"/>
      <c r="U36" s="11"/>
      <c r="V36" s="11"/>
      <c r="W36" s="11"/>
      <c r="X36" s="11"/>
      <c r="Y36" s="11"/>
      <c r="Z36" s="11"/>
    </row>
    <row r="37" spans="1:26">
      <c r="A37" s="58" t="s">
        <v>222</v>
      </c>
      <c r="B37" s="95">
        <v>23886.087780000002</v>
      </c>
      <c r="C37" s="95">
        <v>11969.21723</v>
      </c>
      <c r="D37" s="95">
        <v>0</v>
      </c>
      <c r="E37" s="95">
        <v>0</v>
      </c>
      <c r="F37" s="95">
        <v>35855.305009999996</v>
      </c>
      <c r="G37" s="11"/>
      <c r="H37" s="11"/>
      <c r="I37" s="11"/>
      <c r="J37" s="11"/>
      <c r="K37" s="11"/>
      <c r="L37" s="11"/>
      <c r="M37" s="11"/>
      <c r="N37" s="11"/>
      <c r="O37" s="11"/>
      <c r="P37" s="11"/>
      <c r="Q37" s="11"/>
      <c r="R37" s="11"/>
      <c r="S37" s="11"/>
      <c r="T37" s="11"/>
      <c r="U37" s="11"/>
      <c r="V37" s="11"/>
      <c r="W37" s="11"/>
      <c r="X37" s="11"/>
      <c r="Y37" s="11"/>
      <c r="Z37" s="11"/>
    </row>
    <row r="38" spans="1:26">
      <c r="A38" s="58" t="s">
        <v>223</v>
      </c>
      <c r="B38" s="95">
        <v>98.528670000000005</v>
      </c>
      <c r="C38" s="95">
        <v>9.8091799999999996</v>
      </c>
      <c r="D38" s="95">
        <v>0</v>
      </c>
      <c r="E38" s="95">
        <v>0</v>
      </c>
      <c r="F38" s="95">
        <v>108.33785</v>
      </c>
      <c r="G38" s="11"/>
      <c r="H38" s="11"/>
      <c r="I38" s="11"/>
      <c r="J38" s="11"/>
      <c r="K38" s="11"/>
      <c r="L38" s="11"/>
      <c r="M38" s="11"/>
      <c r="N38" s="11"/>
      <c r="O38" s="11"/>
      <c r="P38" s="11"/>
      <c r="Q38" s="11"/>
      <c r="R38" s="11"/>
      <c r="S38" s="11"/>
      <c r="T38" s="11"/>
      <c r="U38" s="11"/>
      <c r="V38" s="11"/>
      <c r="W38" s="11"/>
      <c r="X38" s="11"/>
      <c r="Y38" s="11"/>
      <c r="Z38" s="11"/>
    </row>
    <row r="39" spans="1:26">
      <c r="A39" s="60" t="s">
        <v>224</v>
      </c>
      <c r="B39" s="95">
        <v>621138.74363000004</v>
      </c>
      <c r="C39" s="95">
        <v>87481.474629999997</v>
      </c>
      <c r="D39" s="95">
        <v>0</v>
      </c>
      <c r="E39" s="95">
        <v>0</v>
      </c>
      <c r="F39" s="95">
        <v>708620.21825999999</v>
      </c>
      <c r="G39" s="190">
        <f>SUM(F40:F51)-F39</f>
        <v>0</v>
      </c>
      <c r="H39" s="11"/>
      <c r="I39" s="11"/>
      <c r="J39" s="11"/>
      <c r="K39" s="11"/>
      <c r="L39" s="11"/>
      <c r="M39" s="11"/>
      <c r="N39" s="11"/>
      <c r="O39" s="11"/>
      <c r="P39" s="11"/>
      <c r="Q39" s="11"/>
      <c r="R39" s="11"/>
      <c r="S39" s="11"/>
      <c r="T39" s="11"/>
      <c r="U39" s="11"/>
      <c r="V39" s="11"/>
      <c r="W39" s="11"/>
      <c r="X39" s="11"/>
      <c r="Y39" s="11"/>
      <c r="Z39" s="11"/>
    </row>
    <row r="40" spans="1:26">
      <c r="A40" s="58" t="s">
        <v>225</v>
      </c>
      <c r="B40" s="95">
        <v>122358.16631</v>
      </c>
      <c r="C40" s="95">
        <v>12520.26511</v>
      </c>
      <c r="D40" s="95">
        <v>0</v>
      </c>
      <c r="E40" s="95">
        <v>0</v>
      </c>
      <c r="F40" s="95">
        <v>134878.43141999998</v>
      </c>
      <c r="G40" s="11"/>
      <c r="H40" s="11"/>
      <c r="I40" s="11"/>
      <c r="J40" s="11"/>
      <c r="K40" s="11"/>
      <c r="L40" s="11"/>
      <c r="M40" s="11"/>
      <c r="N40" s="11"/>
      <c r="O40" s="11"/>
      <c r="P40" s="11"/>
      <c r="Q40" s="11"/>
      <c r="R40" s="11"/>
      <c r="S40" s="11"/>
      <c r="T40" s="11"/>
      <c r="U40" s="11"/>
      <c r="V40" s="11"/>
      <c r="W40" s="11"/>
      <c r="X40" s="11"/>
      <c r="Y40" s="11"/>
      <c r="Z40" s="11"/>
    </row>
    <row r="41" spans="1:26">
      <c r="A41" s="58" t="s">
        <v>226</v>
      </c>
      <c r="B41" s="95">
        <v>70570.709669999997</v>
      </c>
      <c r="C41" s="95">
        <v>18094.616449999998</v>
      </c>
      <c r="D41" s="95">
        <v>0</v>
      </c>
      <c r="E41" s="95">
        <v>0</v>
      </c>
      <c r="F41" s="95">
        <v>88665.326119999998</v>
      </c>
      <c r="G41" s="11"/>
      <c r="H41" s="11"/>
      <c r="I41" s="11"/>
      <c r="J41" s="11"/>
      <c r="K41" s="11"/>
      <c r="L41" s="11"/>
      <c r="M41" s="11"/>
      <c r="N41" s="11"/>
      <c r="O41" s="11"/>
      <c r="P41" s="11"/>
      <c r="Q41" s="11"/>
      <c r="R41" s="11"/>
      <c r="S41" s="11"/>
      <c r="T41" s="11"/>
      <c r="U41" s="11"/>
      <c r="V41" s="11"/>
      <c r="W41" s="11"/>
      <c r="X41" s="11"/>
      <c r="Y41" s="11"/>
      <c r="Z41" s="11"/>
    </row>
    <row r="42" spans="1:26">
      <c r="A42" s="58" t="s">
        <v>227</v>
      </c>
      <c r="B42" s="95">
        <v>63.677579999999999</v>
      </c>
      <c r="C42" s="95">
        <v>7.6032000000000002</v>
      </c>
      <c r="D42" s="95">
        <v>0</v>
      </c>
      <c r="E42" s="95">
        <v>0</v>
      </c>
      <c r="F42" s="95">
        <v>71.280779999999993</v>
      </c>
      <c r="G42" s="11"/>
      <c r="H42" s="11"/>
      <c r="I42" s="11"/>
      <c r="J42" s="11"/>
      <c r="K42" s="11"/>
      <c r="L42" s="11"/>
      <c r="M42" s="11"/>
      <c r="N42" s="11"/>
      <c r="O42" s="11"/>
      <c r="P42" s="11"/>
      <c r="Q42" s="11"/>
      <c r="R42" s="11"/>
      <c r="S42" s="11"/>
      <c r="T42" s="11"/>
      <c r="U42" s="11"/>
      <c r="V42" s="11"/>
      <c r="W42" s="11"/>
      <c r="X42" s="11"/>
      <c r="Y42" s="11"/>
      <c r="Z42" s="11"/>
    </row>
    <row r="43" spans="1:26">
      <c r="A43" s="58" t="s">
        <v>228</v>
      </c>
      <c r="B43" s="95">
        <v>15.90625</v>
      </c>
      <c r="C43" s="95">
        <v>0</v>
      </c>
      <c r="D43" s="95">
        <v>0</v>
      </c>
      <c r="E43" s="95">
        <v>0</v>
      </c>
      <c r="F43" s="95">
        <v>15.90625</v>
      </c>
      <c r="G43" s="11"/>
      <c r="H43" s="11"/>
      <c r="I43" s="11"/>
      <c r="J43" s="11"/>
      <c r="K43" s="11"/>
      <c r="L43" s="11"/>
      <c r="M43" s="11"/>
      <c r="N43" s="11"/>
      <c r="O43" s="11"/>
      <c r="P43" s="11"/>
      <c r="Q43" s="11"/>
      <c r="R43" s="11"/>
      <c r="S43" s="11"/>
      <c r="T43" s="11"/>
      <c r="U43" s="11"/>
      <c r="V43" s="11"/>
      <c r="W43" s="11"/>
      <c r="X43" s="11"/>
      <c r="Y43" s="11"/>
      <c r="Z43" s="11"/>
    </row>
    <row r="44" spans="1:26">
      <c r="A44" s="58" t="s">
        <v>229</v>
      </c>
      <c r="B44" s="95">
        <v>6.1329999999999996E-2</v>
      </c>
      <c r="C44" s="95">
        <v>0</v>
      </c>
      <c r="D44" s="95">
        <v>0</v>
      </c>
      <c r="E44" s="95">
        <v>0</v>
      </c>
      <c r="F44" s="95">
        <v>6.1329999999999996E-2</v>
      </c>
      <c r="G44" s="11"/>
      <c r="H44" s="11"/>
      <c r="I44" s="11"/>
      <c r="J44" s="11"/>
      <c r="K44" s="11"/>
      <c r="L44" s="11"/>
      <c r="M44" s="11"/>
      <c r="N44" s="11"/>
      <c r="O44" s="11"/>
      <c r="P44" s="11"/>
      <c r="Q44" s="11"/>
      <c r="R44" s="11"/>
      <c r="S44" s="11"/>
      <c r="T44" s="11"/>
      <c r="U44" s="11"/>
      <c r="V44" s="11"/>
      <c r="W44" s="11"/>
      <c r="X44" s="11"/>
      <c r="Y44" s="11"/>
      <c r="Z44" s="11"/>
    </row>
    <row r="45" spans="1:26">
      <c r="A45" s="58" t="s">
        <v>230</v>
      </c>
      <c r="B45" s="95">
        <v>0</v>
      </c>
      <c r="C45" s="95">
        <v>0</v>
      </c>
      <c r="D45" s="95">
        <v>0</v>
      </c>
      <c r="E45" s="95">
        <v>0</v>
      </c>
      <c r="F45" s="95">
        <v>0</v>
      </c>
      <c r="G45" s="11"/>
      <c r="H45" s="11"/>
      <c r="I45" s="11"/>
      <c r="J45" s="11"/>
      <c r="K45" s="11"/>
      <c r="L45" s="11"/>
      <c r="M45" s="11"/>
      <c r="N45" s="11"/>
      <c r="O45" s="11"/>
      <c r="P45" s="11"/>
      <c r="Q45" s="11"/>
      <c r="R45" s="11"/>
      <c r="S45" s="11"/>
      <c r="T45" s="11"/>
      <c r="U45" s="11"/>
      <c r="V45" s="11"/>
      <c r="W45" s="11"/>
      <c r="X45" s="11"/>
      <c r="Y45" s="11"/>
      <c r="Z45" s="11"/>
    </row>
    <row r="46" spans="1:26">
      <c r="A46" s="58" t="s">
        <v>1351</v>
      </c>
      <c r="B46" s="95">
        <v>318441.61758999998</v>
      </c>
      <c r="C46" s="95">
        <v>32932.701860000001</v>
      </c>
      <c r="D46" s="95">
        <v>0</v>
      </c>
      <c r="E46" s="95">
        <v>0</v>
      </c>
      <c r="F46" s="95">
        <v>351374.31945000001</v>
      </c>
      <c r="G46" s="11"/>
      <c r="H46" s="11"/>
      <c r="I46" s="11"/>
      <c r="J46" s="11"/>
      <c r="K46" s="11"/>
      <c r="L46" s="11"/>
      <c r="M46" s="11"/>
      <c r="N46" s="11"/>
      <c r="O46" s="11"/>
      <c r="P46" s="11"/>
      <c r="Q46" s="11"/>
      <c r="R46" s="11"/>
      <c r="S46" s="11"/>
      <c r="T46" s="11"/>
      <c r="U46" s="11"/>
      <c r="V46" s="11"/>
      <c r="W46" s="11"/>
      <c r="X46" s="11"/>
      <c r="Y46" s="11"/>
      <c r="Z46" s="11"/>
    </row>
    <row r="47" spans="1:26">
      <c r="A47" s="58" t="s">
        <v>1352</v>
      </c>
      <c r="B47" s="95">
        <v>108371.16465999999</v>
      </c>
      <c r="C47" s="95">
        <v>23775.306239999998</v>
      </c>
      <c r="D47" s="95">
        <v>0</v>
      </c>
      <c r="E47" s="95">
        <v>0</v>
      </c>
      <c r="F47" s="95">
        <v>132146.47090000001</v>
      </c>
      <c r="G47" s="11"/>
      <c r="H47" s="11"/>
      <c r="I47" s="11"/>
      <c r="J47" s="11"/>
      <c r="K47" s="11"/>
      <c r="L47" s="11"/>
      <c r="M47" s="11"/>
      <c r="N47" s="11"/>
      <c r="O47" s="11"/>
      <c r="P47" s="11"/>
      <c r="Q47" s="11"/>
      <c r="R47" s="11"/>
      <c r="S47" s="11"/>
      <c r="T47" s="11"/>
      <c r="U47" s="11"/>
      <c r="V47" s="11"/>
      <c r="W47" s="11"/>
      <c r="X47" s="11"/>
      <c r="Y47" s="11"/>
      <c r="Z47" s="11"/>
    </row>
    <row r="48" spans="1:26">
      <c r="A48" s="58" t="s">
        <v>1357</v>
      </c>
      <c r="B48" s="95">
        <v>593.75983999999994</v>
      </c>
      <c r="C48" s="95">
        <v>78.966530000000006</v>
      </c>
      <c r="D48" s="95">
        <v>0</v>
      </c>
      <c r="E48" s="95">
        <v>0</v>
      </c>
      <c r="F48" s="95">
        <v>672.72636999999997</v>
      </c>
      <c r="G48" s="11"/>
      <c r="H48" s="11"/>
      <c r="I48" s="11"/>
      <c r="J48" s="11"/>
      <c r="K48" s="11"/>
      <c r="L48" s="11"/>
      <c r="M48" s="11"/>
      <c r="N48" s="11"/>
      <c r="O48" s="11"/>
      <c r="P48" s="11"/>
      <c r="Q48" s="11"/>
      <c r="R48" s="11"/>
      <c r="S48" s="11"/>
      <c r="T48" s="11"/>
      <c r="U48" s="11"/>
      <c r="V48" s="11"/>
      <c r="W48" s="11"/>
      <c r="X48" s="11"/>
      <c r="Y48" s="11"/>
      <c r="Z48" s="11"/>
    </row>
    <row r="49" spans="1:26">
      <c r="A49" s="58" t="s">
        <v>1358</v>
      </c>
      <c r="B49" s="95">
        <v>201.57538</v>
      </c>
      <c r="C49" s="95">
        <v>25.378070000000001</v>
      </c>
      <c r="D49" s="95">
        <v>0</v>
      </c>
      <c r="E49" s="95">
        <v>0</v>
      </c>
      <c r="F49" s="95">
        <v>226.95345</v>
      </c>
      <c r="G49" s="11"/>
      <c r="H49" s="11"/>
      <c r="I49" s="11"/>
      <c r="J49" s="11"/>
      <c r="K49" s="11"/>
      <c r="L49" s="11"/>
      <c r="M49" s="11"/>
      <c r="N49" s="11"/>
      <c r="O49" s="11"/>
      <c r="P49" s="11"/>
      <c r="Q49" s="11"/>
      <c r="R49" s="11"/>
      <c r="S49" s="11"/>
      <c r="T49" s="11"/>
      <c r="U49" s="11"/>
      <c r="V49" s="11"/>
      <c r="W49" s="11"/>
      <c r="X49" s="11"/>
      <c r="Y49" s="11"/>
      <c r="Z49" s="11"/>
    </row>
    <row r="50" spans="1:26">
      <c r="A50" s="58" t="s">
        <v>1376</v>
      </c>
      <c r="B50" s="95">
        <v>437.34917999999999</v>
      </c>
      <c r="C50" s="95">
        <v>46.637169999999998</v>
      </c>
      <c r="D50" s="95">
        <v>0</v>
      </c>
      <c r="E50" s="95">
        <v>0</v>
      </c>
      <c r="F50" s="95">
        <v>483.98634999999996</v>
      </c>
      <c r="G50" s="11"/>
      <c r="H50" s="11"/>
      <c r="I50" s="11"/>
      <c r="J50" s="11"/>
      <c r="K50" s="11"/>
      <c r="L50" s="11"/>
      <c r="M50" s="11"/>
      <c r="N50" s="11"/>
      <c r="O50" s="11"/>
      <c r="P50" s="11"/>
      <c r="Q50" s="11"/>
      <c r="R50" s="11"/>
      <c r="S50" s="11"/>
      <c r="T50" s="11"/>
      <c r="U50" s="11"/>
      <c r="V50" s="11"/>
      <c r="W50" s="11"/>
      <c r="X50" s="11"/>
      <c r="Y50" s="11"/>
      <c r="Z50" s="11"/>
    </row>
    <row r="51" spans="1:26">
      <c r="A51" s="58" t="s">
        <v>1397</v>
      </c>
      <c r="B51" s="95">
        <v>84.755839999999992</v>
      </c>
      <c r="C51" s="95">
        <v>0</v>
      </c>
      <c r="D51" s="95">
        <v>0</v>
      </c>
      <c r="E51" s="95">
        <v>0</v>
      </c>
      <c r="F51" s="95">
        <v>84.755839999999992</v>
      </c>
      <c r="G51" s="11"/>
      <c r="H51" s="11"/>
      <c r="I51" s="11"/>
      <c r="J51" s="11"/>
      <c r="K51" s="11"/>
      <c r="L51" s="11"/>
      <c r="M51" s="11"/>
      <c r="N51" s="11"/>
      <c r="O51" s="11"/>
      <c r="P51" s="11"/>
      <c r="Q51" s="11"/>
      <c r="R51" s="11"/>
      <c r="S51" s="11"/>
      <c r="T51" s="11"/>
      <c r="U51" s="11"/>
      <c r="V51" s="11"/>
      <c r="W51" s="11"/>
      <c r="X51" s="11"/>
      <c r="Y51" s="11"/>
      <c r="Z51" s="11"/>
    </row>
    <row r="52" spans="1:26">
      <c r="A52" s="60" t="s">
        <v>231</v>
      </c>
      <c r="B52" s="95">
        <v>-385786.21098000003</v>
      </c>
      <c r="C52" s="95">
        <v>-115954.29303</v>
      </c>
      <c r="D52" s="95">
        <v>0</v>
      </c>
      <c r="E52" s="95">
        <v>0</v>
      </c>
      <c r="F52" s="95">
        <v>-501740.50400999998</v>
      </c>
      <c r="G52" s="190">
        <f>SUM(F53:F68)-F52</f>
        <v>0</v>
      </c>
      <c r="H52" s="11"/>
      <c r="I52" s="11"/>
      <c r="J52" s="11"/>
      <c r="K52" s="11"/>
      <c r="L52" s="11"/>
      <c r="M52" s="11"/>
      <c r="N52" s="11"/>
      <c r="O52" s="11"/>
      <c r="P52" s="11"/>
      <c r="Q52" s="11"/>
      <c r="R52" s="11"/>
      <c r="S52" s="11"/>
      <c r="T52" s="11"/>
      <c r="U52" s="11"/>
      <c r="V52" s="11"/>
      <c r="W52" s="11"/>
      <c r="X52" s="11"/>
      <c r="Y52" s="11"/>
      <c r="Z52" s="11"/>
    </row>
    <row r="53" spans="1:26">
      <c r="A53" s="61" t="s">
        <v>1438</v>
      </c>
      <c r="B53" s="95">
        <v>-57133.205849999998</v>
      </c>
      <c r="C53" s="95">
        <v>-18175.66836</v>
      </c>
      <c r="D53" s="95">
        <v>0</v>
      </c>
      <c r="E53" s="95">
        <v>0</v>
      </c>
      <c r="F53" s="95">
        <v>-75308.874209999994</v>
      </c>
      <c r="G53" s="11"/>
      <c r="H53" s="11"/>
      <c r="I53" s="11"/>
      <c r="J53" s="11"/>
      <c r="K53" s="11"/>
      <c r="L53" s="11"/>
      <c r="M53" s="11"/>
      <c r="N53" s="11"/>
      <c r="O53" s="11"/>
      <c r="P53" s="11"/>
      <c r="Q53" s="11"/>
      <c r="R53" s="11"/>
      <c r="S53" s="11"/>
      <c r="T53" s="11"/>
      <c r="U53" s="11"/>
      <c r="V53" s="11"/>
      <c r="W53" s="11"/>
      <c r="X53" s="11"/>
      <c r="Y53" s="11"/>
      <c r="Z53" s="11"/>
    </row>
    <row r="54" spans="1:26">
      <c r="A54" s="58" t="s">
        <v>1530</v>
      </c>
      <c r="B54" s="95">
        <v>-14748.35944</v>
      </c>
      <c r="C54" s="95">
        <v>-16344.469580000001</v>
      </c>
      <c r="D54" s="95">
        <v>0</v>
      </c>
      <c r="E54" s="95">
        <v>0</v>
      </c>
      <c r="F54" s="95">
        <v>-31092.829020000001</v>
      </c>
      <c r="G54" s="11"/>
      <c r="H54" s="11"/>
      <c r="I54" s="11"/>
      <c r="J54" s="11"/>
      <c r="K54" s="11"/>
      <c r="L54" s="11"/>
      <c r="M54" s="11"/>
      <c r="N54" s="11"/>
      <c r="O54" s="11"/>
      <c r="P54" s="11"/>
      <c r="Q54" s="11"/>
      <c r="R54" s="11"/>
      <c r="S54" s="11"/>
      <c r="T54" s="11"/>
      <c r="U54" s="11"/>
      <c r="V54" s="11"/>
      <c r="W54" s="11"/>
      <c r="X54" s="11"/>
      <c r="Y54" s="11"/>
      <c r="Z54" s="11"/>
    </row>
    <row r="55" spans="1:26">
      <c r="A55" s="58" t="s">
        <v>1439</v>
      </c>
      <c r="B55" s="95">
        <v>-10999.130449999999</v>
      </c>
      <c r="C55" s="95">
        <v>-2011.4345600000001</v>
      </c>
      <c r="D55" s="95">
        <v>0</v>
      </c>
      <c r="E55" s="95">
        <v>0</v>
      </c>
      <c r="F55" s="95">
        <v>-13010.56501</v>
      </c>
      <c r="G55" s="11"/>
      <c r="H55" s="11"/>
      <c r="I55" s="11"/>
      <c r="J55" s="11"/>
      <c r="K55" s="11"/>
      <c r="L55" s="11"/>
      <c r="M55" s="11"/>
      <c r="N55" s="11"/>
      <c r="O55" s="11"/>
      <c r="P55" s="11"/>
      <c r="Q55" s="11"/>
      <c r="R55" s="11"/>
      <c r="S55" s="11"/>
      <c r="T55" s="11"/>
      <c r="U55" s="11"/>
      <c r="V55" s="11"/>
      <c r="W55" s="11"/>
      <c r="X55" s="11"/>
      <c r="Y55" s="11"/>
      <c r="Z55" s="11"/>
    </row>
    <row r="56" spans="1:26">
      <c r="A56" s="58" t="s">
        <v>1531</v>
      </c>
      <c r="B56" s="95">
        <v>-5006.7173200000007</v>
      </c>
      <c r="C56" s="95">
        <v>-787.82449999999994</v>
      </c>
      <c r="D56" s="95">
        <v>0</v>
      </c>
      <c r="E56" s="95">
        <v>0</v>
      </c>
      <c r="F56" s="95">
        <v>-5794.5418200000004</v>
      </c>
      <c r="G56" s="11"/>
      <c r="H56" s="11"/>
      <c r="I56" s="11"/>
      <c r="J56" s="11"/>
      <c r="K56" s="11"/>
      <c r="L56" s="11"/>
      <c r="M56" s="11"/>
      <c r="N56" s="11"/>
      <c r="O56" s="11"/>
      <c r="P56" s="11"/>
      <c r="Q56" s="11"/>
      <c r="R56" s="11"/>
      <c r="S56" s="11"/>
      <c r="T56" s="11"/>
      <c r="U56" s="11"/>
      <c r="V56" s="11"/>
      <c r="W56" s="11"/>
      <c r="X56" s="11"/>
      <c r="Y56" s="11"/>
      <c r="Z56" s="11"/>
    </row>
    <row r="57" spans="1:26">
      <c r="A57" s="58" t="s">
        <v>1440</v>
      </c>
      <c r="B57" s="95">
        <v>-77277.108269999997</v>
      </c>
      <c r="C57" s="95">
        <v>-7558.9243899999992</v>
      </c>
      <c r="D57" s="95">
        <v>0</v>
      </c>
      <c r="E57" s="95">
        <v>0</v>
      </c>
      <c r="F57" s="95">
        <v>-84836.032659999997</v>
      </c>
      <c r="G57" s="11"/>
      <c r="H57" s="11"/>
      <c r="I57" s="11"/>
      <c r="J57" s="11"/>
      <c r="K57" s="11"/>
      <c r="L57" s="11"/>
      <c r="M57" s="11"/>
      <c r="N57" s="11"/>
      <c r="O57" s="11"/>
      <c r="P57" s="11"/>
      <c r="Q57" s="11"/>
      <c r="R57" s="11"/>
      <c r="S57" s="11"/>
      <c r="T57" s="11"/>
      <c r="U57" s="11"/>
      <c r="V57" s="11"/>
      <c r="W57" s="11"/>
      <c r="X57" s="11"/>
      <c r="Y57" s="11"/>
      <c r="Z57" s="11"/>
    </row>
    <row r="58" spans="1:26">
      <c r="A58" s="58" t="s">
        <v>232</v>
      </c>
      <c r="B58" s="95">
        <v>-15031.383390000001</v>
      </c>
      <c r="C58" s="95">
        <v>-6101.8573699999997</v>
      </c>
      <c r="D58" s="95">
        <v>0</v>
      </c>
      <c r="E58" s="95">
        <v>0</v>
      </c>
      <c r="F58" s="95">
        <v>-21133.240760000001</v>
      </c>
      <c r="G58" s="11"/>
      <c r="H58" s="11"/>
      <c r="I58" s="11"/>
      <c r="J58" s="11"/>
      <c r="K58" s="11"/>
      <c r="L58" s="11"/>
      <c r="M58" s="11"/>
      <c r="N58" s="11"/>
      <c r="O58" s="11"/>
      <c r="P58" s="11"/>
      <c r="Q58" s="11"/>
      <c r="R58" s="11"/>
      <c r="S58" s="11"/>
      <c r="T58" s="11"/>
      <c r="U58" s="11"/>
      <c r="V58" s="11"/>
      <c r="W58" s="11"/>
      <c r="X58" s="11"/>
      <c r="Y58" s="11"/>
      <c r="Z58" s="11"/>
    </row>
    <row r="59" spans="1:26">
      <c r="A59" s="61" t="s">
        <v>233</v>
      </c>
      <c r="B59" s="95">
        <v>-112335.8287</v>
      </c>
      <c r="C59" s="95">
        <v>-38105.845460000004</v>
      </c>
      <c r="D59" s="95">
        <v>0</v>
      </c>
      <c r="E59" s="95">
        <v>0</v>
      </c>
      <c r="F59" s="95">
        <v>-150441.67416</v>
      </c>
      <c r="G59" s="11"/>
      <c r="H59" s="11"/>
      <c r="I59" s="11"/>
      <c r="J59" s="11"/>
      <c r="K59" s="11"/>
      <c r="L59" s="11"/>
      <c r="M59" s="11"/>
      <c r="N59" s="11"/>
      <c r="O59" s="11"/>
      <c r="P59" s="11"/>
      <c r="Q59" s="11"/>
      <c r="R59" s="11"/>
      <c r="S59" s="11"/>
      <c r="T59" s="11"/>
      <c r="U59" s="11"/>
      <c r="V59" s="11"/>
      <c r="W59" s="11"/>
      <c r="X59" s="11"/>
      <c r="Y59" s="11"/>
      <c r="Z59" s="11"/>
    </row>
    <row r="60" spans="1:26">
      <c r="A60" s="58" t="s">
        <v>234</v>
      </c>
      <c r="B60" s="95">
        <v>-85375.970109999995</v>
      </c>
      <c r="C60" s="95">
        <v>-24738.88882</v>
      </c>
      <c r="D60" s="95">
        <v>0</v>
      </c>
      <c r="E60" s="95">
        <v>0</v>
      </c>
      <c r="F60" s="95">
        <v>-110114.85893</v>
      </c>
      <c r="G60" s="11"/>
      <c r="H60" s="11"/>
      <c r="I60" s="11"/>
      <c r="J60" s="11"/>
      <c r="K60" s="11"/>
      <c r="L60" s="11"/>
      <c r="M60" s="11"/>
      <c r="N60" s="11"/>
      <c r="O60" s="11"/>
      <c r="P60" s="11"/>
      <c r="Q60" s="11"/>
      <c r="R60" s="11"/>
      <c r="S60" s="11"/>
      <c r="T60" s="11"/>
      <c r="U60" s="11"/>
      <c r="V60" s="11"/>
      <c r="W60" s="11"/>
      <c r="X60" s="11"/>
      <c r="Y60" s="11"/>
      <c r="Z60" s="11"/>
    </row>
    <row r="61" spans="1:26">
      <c r="A61" s="58" t="s">
        <v>235</v>
      </c>
      <c r="B61" s="95">
        <v>-116.51128</v>
      </c>
      <c r="C61" s="95">
        <v>0</v>
      </c>
      <c r="D61" s="95">
        <v>0</v>
      </c>
      <c r="E61" s="95">
        <v>0</v>
      </c>
      <c r="F61" s="95">
        <v>-116.51128</v>
      </c>
      <c r="G61" s="11"/>
      <c r="H61" s="11"/>
      <c r="I61" s="11"/>
      <c r="J61" s="11"/>
      <c r="K61" s="11"/>
      <c r="L61" s="11"/>
      <c r="M61" s="11"/>
      <c r="N61" s="11"/>
      <c r="O61" s="11"/>
      <c r="P61" s="11"/>
      <c r="Q61" s="11"/>
      <c r="R61" s="11"/>
      <c r="S61" s="11"/>
      <c r="T61" s="11"/>
      <c r="U61" s="11"/>
      <c r="V61" s="11"/>
      <c r="W61" s="11"/>
      <c r="X61" s="11"/>
      <c r="Y61" s="11"/>
      <c r="Z61" s="11"/>
    </row>
    <row r="62" spans="1:26">
      <c r="A62" s="58" t="s">
        <v>236</v>
      </c>
      <c r="B62" s="95">
        <v>0</v>
      </c>
      <c r="C62" s="95">
        <v>0</v>
      </c>
      <c r="D62" s="95">
        <v>0</v>
      </c>
      <c r="E62" s="95">
        <v>0</v>
      </c>
      <c r="F62" s="95">
        <v>0</v>
      </c>
      <c r="G62" s="11"/>
      <c r="H62" s="11"/>
      <c r="I62" s="11"/>
      <c r="J62" s="11"/>
      <c r="K62" s="11"/>
      <c r="L62" s="11"/>
      <c r="M62" s="11"/>
      <c r="N62" s="11"/>
      <c r="O62" s="11"/>
      <c r="P62" s="11"/>
      <c r="Q62" s="11"/>
      <c r="R62" s="11"/>
      <c r="S62" s="11"/>
      <c r="T62" s="11"/>
      <c r="U62" s="11"/>
      <c r="V62" s="11"/>
      <c r="W62" s="11"/>
      <c r="X62" s="11"/>
      <c r="Y62" s="11"/>
      <c r="Z62" s="11"/>
    </row>
    <row r="63" spans="1:26">
      <c r="A63" s="58" t="s">
        <v>1156</v>
      </c>
      <c r="B63" s="95">
        <v>-4364.4401699999999</v>
      </c>
      <c r="C63" s="95">
        <v>-1114.62067</v>
      </c>
      <c r="D63" s="95">
        <v>0</v>
      </c>
      <c r="E63" s="95">
        <v>0</v>
      </c>
      <c r="F63" s="95">
        <v>-5479.0608400000001</v>
      </c>
      <c r="G63" s="11"/>
      <c r="H63" s="11"/>
      <c r="I63" s="11"/>
      <c r="J63" s="11"/>
      <c r="K63" s="11"/>
      <c r="L63" s="11"/>
      <c r="M63" s="11"/>
      <c r="N63" s="11"/>
      <c r="O63" s="11"/>
      <c r="P63" s="11"/>
      <c r="Q63" s="11"/>
      <c r="R63" s="11"/>
      <c r="S63" s="11"/>
      <c r="T63" s="11"/>
      <c r="U63" s="11"/>
      <c r="V63" s="11"/>
      <c r="W63" s="11"/>
      <c r="X63" s="11"/>
      <c r="Y63" s="11"/>
      <c r="Z63" s="11"/>
    </row>
    <row r="64" spans="1:26">
      <c r="A64" s="58" t="s">
        <v>1157</v>
      </c>
      <c r="B64" s="95">
        <v>-1111.4375400000001</v>
      </c>
      <c r="C64" s="95">
        <v>-898.27909999999997</v>
      </c>
      <c r="D64" s="95">
        <v>0</v>
      </c>
      <c r="E64" s="95">
        <v>0</v>
      </c>
      <c r="F64" s="95">
        <v>-2009.7166399999999</v>
      </c>
      <c r="G64" s="11"/>
      <c r="H64" s="11"/>
      <c r="I64" s="11"/>
      <c r="J64" s="11"/>
      <c r="K64" s="11"/>
      <c r="L64" s="11"/>
      <c r="M64" s="11"/>
      <c r="N64" s="11"/>
      <c r="O64" s="11"/>
      <c r="P64" s="11"/>
      <c r="Q64" s="11"/>
      <c r="R64" s="11"/>
      <c r="S64" s="11"/>
      <c r="T64" s="11"/>
      <c r="U64" s="11"/>
      <c r="V64" s="11"/>
      <c r="W64" s="11"/>
      <c r="X64" s="11"/>
      <c r="Y64" s="11"/>
      <c r="Z64" s="11"/>
    </row>
    <row r="65" spans="1:26">
      <c r="A65" s="61" t="s">
        <v>1359</v>
      </c>
      <c r="B65" s="95">
        <v>-737.73373000000004</v>
      </c>
      <c r="C65" s="95">
        <v>-77.994919999999993</v>
      </c>
      <c r="D65" s="95">
        <v>0</v>
      </c>
      <c r="E65" s="95">
        <v>0</v>
      </c>
      <c r="F65" s="95">
        <v>-815.72865000000002</v>
      </c>
      <c r="G65" s="11"/>
      <c r="H65" s="11"/>
      <c r="I65" s="11"/>
      <c r="J65" s="11"/>
      <c r="K65" s="11"/>
      <c r="L65" s="11"/>
      <c r="M65" s="11"/>
      <c r="N65" s="11"/>
      <c r="O65" s="11"/>
      <c r="P65" s="11"/>
      <c r="Q65" s="11"/>
      <c r="R65" s="11"/>
      <c r="S65" s="11"/>
      <c r="T65" s="11"/>
      <c r="U65" s="11"/>
      <c r="V65" s="11"/>
      <c r="W65" s="11"/>
      <c r="X65" s="11"/>
      <c r="Y65" s="11"/>
      <c r="Z65" s="11"/>
    </row>
    <row r="66" spans="1:26">
      <c r="A66" s="58" t="s">
        <v>1360</v>
      </c>
      <c r="B66" s="95">
        <v>-47.138280000000002</v>
      </c>
      <c r="C66" s="95">
        <v>-2.0114300000000003</v>
      </c>
      <c r="D66" s="95">
        <v>0</v>
      </c>
      <c r="E66" s="95">
        <v>0</v>
      </c>
      <c r="F66" s="95">
        <v>-49.149709999999999</v>
      </c>
      <c r="G66" s="11"/>
      <c r="H66" s="11"/>
      <c r="I66" s="11"/>
      <c r="J66" s="11"/>
      <c r="K66" s="11"/>
      <c r="L66" s="11"/>
      <c r="M66" s="11"/>
      <c r="N66" s="11"/>
      <c r="O66" s="11"/>
      <c r="P66" s="11"/>
      <c r="Q66" s="11"/>
      <c r="R66" s="11"/>
      <c r="S66" s="11"/>
      <c r="T66" s="11"/>
      <c r="U66" s="11"/>
      <c r="V66" s="11"/>
      <c r="W66" s="11"/>
      <c r="X66" s="11"/>
      <c r="Y66" s="11"/>
      <c r="Z66" s="11"/>
    </row>
    <row r="67" spans="1:26">
      <c r="A67" s="58" t="s">
        <v>1361</v>
      </c>
      <c r="B67" s="95">
        <v>-1425.7405000000001</v>
      </c>
      <c r="C67" s="95">
        <v>-31.569240000000001</v>
      </c>
      <c r="D67" s="95">
        <v>0</v>
      </c>
      <c r="E67" s="95">
        <v>0</v>
      </c>
      <c r="F67" s="95">
        <v>-1457.3097399999999</v>
      </c>
      <c r="G67" s="11"/>
      <c r="H67" s="11"/>
      <c r="I67" s="11"/>
      <c r="J67" s="11"/>
      <c r="K67" s="11"/>
      <c r="L67" s="11"/>
      <c r="M67" s="11"/>
      <c r="N67" s="11"/>
      <c r="O67" s="11"/>
      <c r="P67" s="11"/>
      <c r="Q67" s="11"/>
      <c r="R67" s="11"/>
      <c r="S67" s="11"/>
      <c r="T67" s="11"/>
      <c r="U67" s="11"/>
      <c r="V67" s="11"/>
      <c r="W67" s="11"/>
      <c r="X67" s="11"/>
      <c r="Y67" s="11"/>
      <c r="Z67" s="11"/>
    </row>
    <row r="68" spans="1:26">
      <c r="A68" s="58" t="s">
        <v>1362</v>
      </c>
      <c r="B68" s="95">
        <v>-75.505949999999999</v>
      </c>
      <c r="C68" s="95">
        <v>-4.90463</v>
      </c>
      <c r="D68" s="95">
        <v>0</v>
      </c>
      <c r="E68" s="95">
        <v>0</v>
      </c>
      <c r="F68" s="95">
        <v>-80.410579999999996</v>
      </c>
      <c r="G68" s="11"/>
      <c r="H68" s="11"/>
      <c r="I68" s="11"/>
      <c r="J68" s="11"/>
      <c r="K68" s="11"/>
      <c r="L68" s="11"/>
      <c r="M68" s="11"/>
      <c r="N68" s="11"/>
      <c r="O68" s="11"/>
      <c r="P68" s="11"/>
      <c r="Q68" s="11"/>
      <c r="R68" s="11"/>
      <c r="S68" s="11"/>
      <c r="T68" s="11"/>
      <c r="U68" s="11"/>
      <c r="V68" s="11"/>
      <c r="W68" s="11"/>
      <c r="X68" s="11"/>
      <c r="Y68" s="11"/>
      <c r="Z68" s="11"/>
    </row>
    <row r="69" spans="1:26">
      <c r="A69" s="187" t="s">
        <v>237</v>
      </c>
      <c r="B69" s="57">
        <v>63075.226820000003</v>
      </c>
      <c r="C69" s="57">
        <v>23679.925420000003</v>
      </c>
      <c r="D69" s="57">
        <v>0</v>
      </c>
      <c r="E69" s="57">
        <v>0</v>
      </c>
      <c r="F69" s="57">
        <v>86755.152239999996</v>
      </c>
      <c r="G69" s="190">
        <f>SUM(F70:F74)-F69</f>
        <v>0</v>
      </c>
      <c r="H69" s="11"/>
      <c r="I69" s="11"/>
      <c r="J69" s="11"/>
      <c r="K69" s="11"/>
      <c r="L69" s="11"/>
      <c r="M69" s="11"/>
      <c r="N69" s="11"/>
      <c r="O69" s="11"/>
      <c r="P69" s="11"/>
      <c r="Q69" s="11"/>
      <c r="R69" s="11"/>
      <c r="S69" s="11"/>
      <c r="T69" s="11"/>
      <c r="U69" s="11"/>
      <c r="V69" s="11"/>
      <c r="W69" s="11"/>
      <c r="X69" s="11"/>
      <c r="Y69" s="11"/>
      <c r="Z69" s="11"/>
    </row>
    <row r="70" spans="1:26">
      <c r="A70" s="58" t="s">
        <v>238</v>
      </c>
      <c r="B70" s="95">
        <v>664.59203000000002</v>
      </c>
      <c r="C70" s="95">
        <v>459.74946999999997</v>
      </c>
      <c r="D70" s="95">
        <v>711.49381000000005</v>
      </c>
      <c r="E70" s="95">
        <v>0</v>
      </c>
      <c r="F70" s="95">
        <v>1835.8353100000002</v>
      </c>
      <c r="G70" s="11"/>
      <c r="H70" s="11"/>
      <c r="I70" s="11"/>
      <c r="J70" s="11"/>
      <c r="K70" s="11"/>
      <c r="L70" s="11"/>
      <c r="M70" s="11"/>
      <c r="N70" s="11"/>
      <c r="O70" s="11"/>
      <c r="P70" s="11"/>
      <c r="Q70" s="11"/>
      <c r="R70" s="11"/>
      <c r="S70" s="11"/>
      <c r="T70" s="11"/>
      <c r="U70" s="11"/>
      <c r="V70" s="11"/>
      <c r="W70" s="11"/>
      <c r="X70" s="11"/>
      <c r="Y70" s="11"/>
      <c r="Z70" s="11"/>
    </row>
    <row r="71" spans="1:26">
      <c r="A71" s="61" t="s">
        <v>239</v>
      </c>
      <c r="B71" s="95">
        <v>32730.975569999999</v>
      </c>
      <c r="C71" s="95">
        <v>4985.8949499999999</v>
      </c>
      <c r="D71" s="95">
        <v>0</v>
      </c>
      <c r="E71" s="95">
        <v>0</v>
      </c>
      <c r="F71" s="95">
        <v>37716.870520000004</v>
      </c>
      <c r="G71" s="11"/>
      <c r="H71" s="11"/>
      <c r="I71" s="11"/>
      <c r="J71" s="11"/>
      <c r="K71" s="11"/>
      <c r="L71" s="11"/>
      <c r="M71" s="11"/>
      <c r="N71" s="11"/>
      <c r="O71" s="11"/>
      <c r="P71" s="11"/>
      <c r="Q71" s="11"/>
      <c r="R71" s="11"/>
      <c r="S71" s="11"/>
      <c r="T71" s="11"/>
      <c r="U71" s="11"/>
      <c r="V71" s="11"/>
      <c r="W71" s="11"/>
      <c r="X71" s="11"/>
      <c r="Y71" s="11"/>
      <c r="Z71" s="11"/>
    </row>
    <row r="72" spans="1:26">
      <c r="A72" s="58" t="s">
        <v>240</v>
      </c>
      <c r="B72" s="95">
        <v>38640.323560000004</v>
      </c>
      <c r="C72" s="95">
        <v>27659.83268</v>
      </c>
      <c r="D72" s="95">
        <v>0</v>
      </c>
      <c r="E72" s="95">
        <v>0</v>
      </c>
      <c r="F72" s="95">
        <v>66300.156239999997</v>
      </c>
      <c r="G72" s="11"/>
      <c r="H72" s="11"/>
      <c r="I72" s="11"/>
      <c r="J72" s="11"/>
      <c r="K72" s="11"/>
      <c r="L72" s="11"/>
      <c r="M72" s="11"/>
      <c r="N72" s="11"/>
      <c r="O72" s="11"/>
      <c r="P72" s="11"/>
      <c r="Q72" s="11"/>
      <c r="R72" s="11"/>
      <c r="S72" s="11"/>
      <c r="T72" s="11"/>
      <c r="U72" s="11"/>
      <c r="V72" s="11"/>
      <c r="W72" s="11"/>
      <c r="X72" s="11"/>
      <c r="Y72" s="11"/>
      <c r="Z72" s="11"/>
    </row>
    <row r="73" spans="1:26">
      <c r="A73" s="58" t="s">
        <v>241</v>
      </c>
      <c r="B73" s="95">
        <v>0</v>
      </c>
      <c r="C73" s="95">
        <v>0</v>
      </c>
      <c r="D73" s="95">
        <v>0</v>
      </c>
      <c r="E73" s="95">
        <v>0</v>
      </c>
      <c r="F73" s="95">
        <v>0</v>
      </c>
      <c r="G73" s="11"/>
      <c r="H73" s="11"/>
      <c r="I73" s="11"/>
      <c r="J73" s="11"/>
      <c r="K73" s="11"/>
      <c r="L73" s="11"/>
      <c r="M73" s="11"/>
      <c r="N73" s="11"/>
      <c r="O73" s="11"/>
      <c r="P73" s="11"/>
      <c r="Q73" s="11"/>
      <c r="R73" s="11"/>
      <c r="S73" s="11"/>
      <c r="T73" s="11"/>
      <c r="U73" s="11"/>
      <c r="V73" s="11"/>
      <c r="W73" s="11"/>
      <c r="X73" s="11"/>
      <c r="Y73" s="11"/>
      <c r="Z73" s="11"/>
    </row>
    <row r="74" spans="1:26">
      <c r="A74" s="58" t="s">
        <v>242</v>
      </c>
      <c r="B74" s="95">
        <v>-8960.6643399999994</v>
      </c>
      <c r="C74" s="95">
        <v>-9425.5516800000005</v>
      </c>
      <c r="D74" s="95">
        <v>-711.49381000000005</v>
      </c>
      <c r="E74" s="95">
        <v>0</v>
      </c>
      <c r="F74" s="95">
        <v>-19097.70983</v>
      </c>
      <c r="G74" s="11"/>
      <c r="H74" s="11"/>
      <c r="I74" s="11"/>
      <c r="J74" s="11"/>
      <c r="K74" s="11"/>
      <c r="L74" s="11"/>
      <c r="M74" s="11"/>
      <c r="N74" s="11"/>
      <c r="O74" s="11"/>
      <c r="P74" s="11"/>
      <c r="Q74" s="11"/>
      <c r="R74" s="11"/>
      <c r="S74" s="11"/>
      <c r="T74" s="11"/>
      <c r="U74" s="11"/>
      <c r="V74" s="11"/>
      <c r="W74" s="11"/>
      <c r="X74" s="11"/>
      <c r="Y74" s="11"/>
      <c r="Z74" s="11"/>
    </row>
    <row r="75" spans="1:26">
      <c r="A75" s="187" t="s">
        <v>243</v>
      </c>
      <c r="B75" s="57">
        <v>6862.3094700000001</v>
      </c>
      <c r="C75" s="57">
        <v>0</v>
      </c>
      <c r="D75" s="57">
        <v>0</v>
      </c>
      <c r="E75" s="57">
        <v>0</v>
      </c>
      <c r="F75" s="57">
        <v>6862.3094700000001</v>
      </c>
      <c r="G75" s="190">
        <f>SUM(F76:F80)-F75</f>
        <v>0</v>
      </c>
      <c r="H75" s="11"/>
      <c r="I75" s="11"/>
      <c r="J75" s="11"/>
      <c r="K75" s="11"/>
      <c r="L75" s="11"/>
      <c r="M75" s="11"/>
      <c r="N75" s="11"/>
      <c r="O75" s="11"/>
      <c r="P75" s="11"/>
      <c r="Q75" s="11"/>
      <c r="R75" s="11"/>
      <c r="S75" s="11"/>
      <c r="T75" s="11"/>
      <c r="U75" s="11"/>
      <c r="V75" s="11"/>
      <c r="W75" s="11"/>
      <c r="X75" s="11"/>
      <c r="Y75" s="11"/>
      <c r="Z75" s="11"/>
    </row>
    <row r="76" spans="1:26">
      <c r="A76" s="58" t="s">
        <v>244</v>
      </c>
      <c r="B76" s="95">
        <v>2232.8996099999999</v>
      </c>
      <c r="C76" s="95">
        <v>0</v>
      </c>
      <c r="D76" s="95">
        <v>0</v>
      </c>
      <c r="E76" s="95">
        <v>0</v>
      </c>
      <c r="F76" s="95">
        <v>2232.8996099999999</v>
      </c>
      <c r="G76" s="11"/>
      <c r="H76" s="11"/>
      <c r="I76" s="11"/>
      <c r="J76" s="11"/>
      <c r="K76" s="11"/>
      <c r="L76" s="11"/>
      <c r="M76" s="11"/>
      <c r="N76" s="11"/>
      <c r="O76" s="11"/>
      <c r="P76" s="11"/>
      <c r="Q76" s="11"/>
      <c r="R76" s="11"/>
      <c r="S76" s="11"/>
      <c r="T76" s="11"/>
      <c r="U76" s="11"/>
      <c r="V76" s="11"/>
      <c r="W76" s="11"/>
      <c r="X76" s="11"/>
      <c r="Y76" s="11"/>
      <c r="Z76" s="11"/>
    </row>
    <row r="77" spans="1:26">
      <c r="A77" s="58" t="s">
        <v>245</v>
      </c>
      <c r="B77" s="95">
        <v>27206.429050000002</v>
      </c>
      <c r="C77" s="95">
        <v>0</v>
      </c>
      <c r="D77" s="95">
        <v>0</v>
      </c>
      <c r="E77" s="95">
        <v>0</v>
      </c>
      <c r="F77" s="95">
        <v>27206.429050000002</v>
      </c>
      <c r="G77" s="11"/>
      <c r="H77" s="11"/>
      <c r="I77" s="11"/>
      <c r="J77" s="11"/>
      <c r="K77" s="11"/>
      <c r="L77" s="11"/>
      <c r="M77" s="11"/>
      <c r="N77" s="11"/>
      <c r="O77" s="11"/>
      <c r="P77" s="11"/>
      <c r="Q77" s="11"/>
      <c r="R77" s="11"/>
      <c r="S77" s="11"/>
      <c r="T77" s="11"/>
      <c r="U77" s="11"/>
      <c r="V77" s="11"/>
      <c r="W77" s="11"/>
      <c r="X77" s="11"/>
      <c r="Y77" s="11"/>
      <c r="Z77" s="11"/>
    </row>
    <row r="78" spans="1:26">
      <c r="A78" s="58" t="s">
        <v>246</v>
      </c>
      <c r="B78" s="95">
        <v>3967.4544100000003</v>
      </c>
      <c r="C78" s="95">
        <v>0</v>
      </c>
      <c r="D78" s="95">
        <v>0</v>
      </c>
      <c r="E78" s="95">
        <v>0</v>
      </c>
      <c r="F78" s="95">
        <v>3967.4544100000003</v>
      </c>
      <c r="G78" s="11"/>
      <c r="H78" s="11"/>
      <c r="I78" s="11"/>
      <c r="J78" s="11"/>
      <c r="K78" s="11"/>
      <c r="L78" s="11"/>
      <c r="M78" s="11"/>
      <c r="N78" s="11"/>
      <c r="O78" s="11"/>
      <c r="P78" s="11"/>
      <c r="Q78" s="11"/>
      <c r="R78" s="11"/>
      <c r="S78" s="11"/>
      <c r="T78" s="11"/>
      <c r="U78" s="11"/>
      <c r="V78" s="11"/>
      <c r="W78" s="11"/>
      <c r="X78" s="11"/>
      <c r="Y78" s="11"/>
      <c r="Z78" s="11"/>
    </row>
    <row r="79" spans="1:26">
      <c r="A79" s="58" t="s">
        <v>247</v>
      </c>
      <c r="B79" s="95">
        <v>3530.45543</v>
      </c>
      <c r="C79" s="95">
        <v>0</v>
      </c>
      <c r="D79" s="95">
        <v>0</v>
      </c>
      <c r="E79" s="95">
        <v>0</v>
      </c>
      <c r="F79" s="95">
        <v>3530.45543</v>
      </c>
      <c r="G79" s="11"/>
      <c r="H79" s="11"/>
      <c r="I79" s="11"/>
      <c r="J79" s="11"/>
      <c r="K79" s="11"/>
      <c r="L79" s="11"/>
      <c r="M79" s="11"/>
      <c r="N79" s="11"/>
      <c r="O79" s="11"/>
      <c r="P79" s="11"/>
      <c r="Q79" s="11"/>
      <c r="R79" s="11"/>
      <c r="S79" s="11"/>
      <c r="T79" s="11"/>
      <c r="U79" s="11"/>
      <c r="V79" s="11"/>
      <c r="W79" s="11"/>
      <c r="X79" s="11"/>
      <c r="Y79" s="11"/>
      <c r="Z79" s="11"/>
    </row>
    <row r="80" spans="1:26">
      <c r="A80" s="58" t="s">
        <v>248</v>
      </c>
      <c r="B80" s="95">
        <v>-30074.929030000003</v>
      </c>
      <c r="C80" s="95">
        <v>0</v>
      </c>
      <c r="D80" s="95">
        <v>0</v>
      </c>
      <c r="E80" s="95">
        <v>0</v>
      </c>
      <c r="F80" s="95">
        <v>-30074.929030000003</v>
      </c>
      <c r="G80" s="11"/>
      <c r="H80" s="11"/>
      <c r="I80" s="11"/>
      <c r="J80" s="11"/>
      <c r="K80" s="11"/>
      <c r="L80" s="11"/>
      <c r="M80" s="11"/>
      <c r="N80" s="11"/>
      <c r="O80" s="11"/>
      <c r="P80" s="11"/>
      <c r="Q80" s="11"/>
      <c r="R80" s="11"/>
      <c r="S80" s="11"/>
      <c r="T80" s="11"/>
      <c r="U80" s="11"/>
      <c r="V80" s="11"/>
      <c r="W80" s="11"/>
      <c r="X80" s="11"/>
      <c r="Y80" s="11"/>
      <c r="Z80" s="11"/>
    </row>
    <row r="81" spans="1:26">
      <c r="A81" s="187" t="s">
        <v>249</v>
      </c>
      <c r="B81" s="57">
        <v>94302.192750000002</v>
      </c>
      <c r="C81" s="57">
        <v>326442.73629000003</v>
      </c>
      <c r="D81" s="57">
        <v>0</v>
      </c>
      <c r="E81" s="57">
        <v>5.4479999999999994E-2</v>
      </c>
      <c r="F81" s="57">
        <v>420744.98352000001</v>
      </c>
      <c r="G81" s="190">
        <f>SUM(F82:F90)-F81</f>
        <v>0</v>
      </c>
      <c r="H81" s="11"/>
      <c r="I81" s="11"/>
      <c r="J81" s="11"/>
      <c r="K81" s="11"/>
      <c r="L81" s="11"/>
      <c r="M81" s="11"/>
      <c r="N81" s="11"/>
      <c r="O81" s="11"/>
      <c r="P81" s="11"/>
      <c r="Q81" s="11"/>
      <c r="R81" s="11"/>
      <c r="S81" s="11"/>
      <c r="T81" s="11"/>
      <c r="U81" s="11"/>
      <c r="V81" s="11"/>
      <c r="W81" s="11"/>
      <c r="X81" s="11"/>
      <c r="Y81" s="11"/>
      <c r="Z81" s="11"/>
    </row>
    <row r="82" spans="1:26">
      <c r="A82" s="58" t="s">
        <v>203</v>
      </c>
      <c r="B82" s="95">
        <v>0</v>
      </c>
      <c r="C82" s="95">
        <v>0</v>
      </c>
      <c r="D82" s="95">
        <v>0</v>
      </c>
      <c r="E82" s="95">
        <v>0</v>
      </c>
      <c r="F82" s="95">
        <v>0</v>
      </c>
      <c r="G82" s="11"/>
      <c r="H82" s="11"/>
      <c r="I82" s="11"/>
      <c r="J82" s="11"/>
      <c r="K82" s="11"/>
      <c r="L82" s="11"/>
      <c r="M82" s="11"/>
      <c r="N82" s="11"/>
      <c r="O82" s="11"/>
      <c r="P82" s="11"/>
      <c r="Q82" s="11"/>
      <c r="R82" s="11"/>
      <c r="S82" s="11"/>
      <c r="T82" s="11"/>
      <c r="U82" s="11"/>
      <c r="V82" s="11"/>
      <c r="W82" s="11"/>
      <c r="X82" s="11"/>
      <c r="Y82" s="11"/>
      <c r="Z82" s="11"/>
    </row>
    <row r="83" spans="1:26">
      <c r="A83" s="58" t="s">
        <v>204</v>
      </c>
      <c r="B83" s="95">
        <v>66862.675929999998</v>
      </c>
      <c r="C83" s="95">
        <v>24952.12412</v>
      </c>
      <c r="D83" s="95">
        <v>0</v>
      </c>
      <c r="E83" s="95">
        <v>0</v>
      </c>
      <c r="F83" s="95">
        <v>91814.800049999991</v>
      </c>
      <c r="G83" s="11"/>
      <c r="H83" s="11"/>
      <c r="I83" s="11"/>
      <c r="J83" s="11"/>
      <c r="K83" s="11"/>
      <c r="L83" s="11"/>
      <c r="M83" s="11"/>
      <c r="N83" s="11"/>
      <c r="O83" s="11"/>
      <c r="P83" s="11"/>
      <c r="Q83" s="11"/>
      <c r="R83" s="11"/>
      <c r="S83" s="11"/>
      <c r="T83" s="11"/>
      <c r="U83" s="11"/>
      <c r="V83" s="11"/>
      <c r="W83" s="11"/>
      <c r="X83" s="11"/>
      <c r="Y83" s="11"/>
      <c r="Z83" s="11"/>
    </row>
    <row r="84" spans="1:26">
      <c r="A84" s="58" t="s">
        <v>205</v>
      </c>
      <c r="B84" s="95">
        <v>0</v>
      </c>
      <c r="C84" s="95">
        <v>0</v>
      </c>
      <c r="D84" s="95">
        <v>0</v>
      </c>
      <c r="E84" s="95">
        <v>0</v>
      </c>
      <c r="F84" s="95">
        <v>0</v>
      </c>
      <c r="G84" s="11"/>
      <c r="H84" s="11"/>
      <c r="I84" s="11"/>
      <c r="J84" s="11"/>
      <c r="K84" s="11"/>
      <c r="L84" s="11"/>
      <c r="M84" s="11"/>
      <c r="N84" s="11"/>
      <c r="O84" s="11"/>
      <c r="P84" s="11"/>
      <c r="Q84" s="11"/>
      <c r="R84" s="11"/>
      <c r="S84" s="11"/>
      <c r="T84" s="11"/>
      <c r="U84" s="11"/>
      <c r="V84" s="11"/>
      <c r="W84" s="11"/>
      <c r="X84" s="11"/>
      <c r="Y84" s="11"/>
      <c r="Z84" s="11"/>
    </row>
    <row r="85" spans="1:26">
      <c r="A85" s="58" t="s">
        <v>206</v>
      </c>
      <c r="B85" s="95">
        <v>0</v>
      </c>
      <c r="C85" s="95">
        <v>0</v>
      </c>
      <c r="D85" s="95">
        <v>0</v>
      </c>
      <c r="E85" s="95">
        <v>0</v>
      </c>
      <c r="F85" s="95">
        <v>0</v>
      </c>
      <c r="G85" s="11"/>
      <c r="H85" s="11"/>
      <c r="I85" s="11"/>
      <c r="J85" s="11"/>
      <c r="K85" s="11"/>
      <c r="L85" s="11"/>
      <c r="M85" s="11"/>
      <c r="N85" s="11"/>
      <c r="O85" s="11"/>
      <c r="P85" s="11"/>
      <c r="Q85" s="11"/>
      <c r="R85" s="11"/>
      <c r="S85" s="11"/>
      <c r="T85" s="11"/>
      <c r="U85" s="11"/>
      <c r="V85" s="11"/>
      <c r="W85" s="11"/>
      <c r="X85" s="11"/>
      <c r="Y85" s="11"/>
      <c r="Z85" s="11"/>
    </row>
    <row r="86" spans="1:26">
      <c r="A86" s="58" t="s">
        <v>250</v>
      </c>
      <c r="B86" s="95">
        <v>89.311880000000002</v>
      </c>
      <c r="C86" s="95">
        <v>30.709889999999998</v>
      </c>
      <c r="D86" s="95">
        <v>0</v>
      </c>
      <c r="E86" s="95">
        <v>0</v>
      </c>
      <c r="F86" s="95">
        <v>120.02177</v>
      </c>
      <c r="G86" s="11"/>
      <c r="H86" s="11"/>
      <c r="I86" s="11"/>
      <c r="J86" s="11"/>
      <c r="K86" s="11"/>
      <c r="L86" s="11"/>
      <c r="M86" s="11"/>
      <c r="N86" s="11"/>
      <c r="O86" s="11"/>
      <c r="P86" s="11"/>
      <c r="Q86" s="11"/>
      <c r="R86" s="11"/>
      <c r="S86" s="11"/>
      <c r="T86" s="11"/>
      <c r="U86" s="11"/>
      <c r="V86" s="11"/>
      <c r="W86" s="11"/>
      <c r="X86" s="11"/>
      <c r="Y86" s="11"/>
      <c r="Z86" s="11"/>
    </row>
    <row r="87" spans="1:26">
      <c r="A87" s="58" t="s">
        <v>251</v>
      </c>
      <c r="B87" s="95">
        <v>436.60343</v>
      </c>
      <c r="C87" s="95">
        <v>2755.1232300000001</v>
      </c>
      <c r="D87" s="95">
        <v>0</v>
      </c>
      <c r="E87" s="95">
        <v>0</v>
      </c>
      <c r="F87" s="95">
        <v>3191.7266600000003</v>
      </c>
      <c r="G87" s="11"/>
      <c r="H87" s="11"/>
      <c r="I87" s="11"/>
      <c r="J87" s="11"/>
      <c r="K87" s="11"/>
      <c r="L87" s="11"/>
      <c r="M87" s="11"/>
      <c r="N87" s="11"/>
      <c r="O87" s="11"/>
      <c r="P87" s="11"/>
      <c r="Q87" s="11"/>
      <c r="R87" s="11"/>
      <c r="S87" s="11"/>
      <c r="T87" s="11"/>
      <c r="U87" s="11"/>
      <c r="V87" s="11"/>
      <c r="W87" s="11"/>
      <c r="X87" s="11"/>
      <c r="Y87" s="11"/>
      <c r="Z87" s="11"/>
    </row>
    <row r="88" spans="1:26">
      <c r="A88" s="58" t="s">
        <v>208</v>
      </c>
      <c r="B88" s="95">
        <v>26650.80661</v>
      </c>
      <c r="C88" s="95">
        <v>300471.7867</v>
      </c>
      <c r="D88" s="95">
        <v>0</v>
      </c>
      <c r="E88" s="95">
        <v>5.4479999999999994E-2</v>
      </c>
      <c r="F88" s="95">
        <v>327122.64779000002</v>
      </c>
      <c r="G88" s="11"/>
      <c r="H88" s="11"/>
      <c r="I88" s="11"/>
      <c r="J88" s="11"/>
      <c r="K88" s="11"/>
      <c r="L88" s="11"/>
      <c r="M88" s="11"/>
      <c r="N88" s="11"/>
      <c r="O88" s="11"/>
      <c r="P88" s="11"/>
      <c r="Q88" s="11"/>
      <c r="R88" s="11"/>
      <c r="S88" s="11"/>
      <c r="T88" s="11"/>
      <c r="U88" s="11"/>
      <c r="V88" s="11"/>
      <c r="W88" s="11"/>
      <c r="X88" s="11"/>
      <c r="Y88" s="11"/>
      <c r="Z88" s="11"/>
    </row>
    <row r="89" spans="1:26">
      <c r="A89" s="58" t="s">
        <v>252</v>
      </c>
      <c r="B89" s="95">
        <v>716.58521999999994</v>
      </c>
      <c r="C89" s="95">
        <v>139.63386</v>
      </c>
      <c r="D89" s="95">
        <v>0</v>
      </c>
      <c r="E89" s="95">
        <v>0</v>
      </c>
      <c r="F89" s="95">
        <v>856.21907999999996</v>
      </c>
      <c r="G89" s="11"/>
      <c r="H89" s="11"/>
      <c r="I89" s="11"/>
      <c r="J89" s="11"/>
      <c r="K89" s="11"/>
      <c r="L89" s="11"/>
      <c r="M89" s="11"/>
      <c r="N89" s="11"/>
      <c r="O89" s="11"/>
      <c r="P89" s="11"/>
      <c r="Q89" s="11"/>
      <c r="R89" s="11"/>
      <c r="S89" s="11"/>
      <c r="T89" s="11"/>
      <c r="U89" s="11"/>
      <c r="V89" s="11"/>
      <c r="W89" s="11"/>
      <c r="X89" s="11"/>
      <c r="Y89" s="11"/>
      <c r="Z89" s="11"/>
    </row>
    <row r="90" spans="1:26">
      <c r="A90" s="58" t="s">
        <v>253</v>
      </c>
      <c r="B90" s="95">
        <v>-453.79032000000001</v>
      </c>
      <c r="C90" s="95">
        <v>-1906.6415099999999</v>
      </c>
      <c r="D90" s="95">
        <v>0</v>
      </c>
      <c r="E90" s="95">
        <v>0</v>
      </c>
      <c r="F90" s="95">
        <v>-2360.43183</v>
      </c>
      <c r="G90" s="11"/>
      <c r="H90" s="11"/>
      <c r="I90" s="11"/>
      <c r="J90" s="11"/>
      <c r="K90" s="11"/>
      <c r="L90" s="11"/>
      <c r="M90" s="11"/>
      <c r="N90" s="11"/>
      <c r="O90" s="11"/>
      <c r="P90" s="11"/>
      <c r="Q90" s="11"/>
      <c r="R90" s="11"/>
      <c r="S90" s="11"/>
      <c r="T90" s="11"/>
      <c r="U90" s="11"/>
      <c r="V90" s="11"/>
      <c r="W90" s="11"/>
      <c r="X90" s="11"/>
      <c r="Y90" s="11"/>
      <c r="Z90" s="11"/>
    </row>
    <row r="91" spans="1:26">
      <c r="A91" s="187" t="s">
        <v>254</v>
      </c>
      <c r="B91" s="57">
        <v>188187.98697</v>
      </c>
      <c r="C91" s="57">
        <v>0</v>
      </c>
      <c r="D91" s="57">
        <v>0</v>
      </c>
      <c r="E91" s="57">
        <v>0</v>
      </c>
      <c r="F91" s="57">
        <v>188187.98697</v>
      </c>
      <c r="G91" s="190">
        <f>SUM(F92:F100)-F91</f>
        <v>0</v>
      </c>
      <c r="H91" s="11"/>
      <c r="I91" s="11"/>
      <c r="J91" s="11"/>
      <c r="K91" s="11"/>
      <c r="L91" s="11"/>
      <c r="M91" s="11"/>
      <c r="N91" s="11"/>
      <c r="O91" s="11"/>
      <c r="P91" s="11"/>
      <c r="Q91" s="11"/>
      <c r="R91" s="11"/>
      <c r="S91" s="11"/>
      <c r="T91" s="11"/>
      <c r="U91" s="11"/>
      <c r="V91" s="11"/>
      <c r="W91" s="11"/>
      <c r="X91" s="11"/>
      <c r="Y91" s="11"/>
      <c r="Z91" s="11"/>
    </row>
    <row r="92" spans="1:26">
      <c r="A92" s="58" t="s">
        <v>255</v>
      </c>
      <c r="B92" s="95">
        <v>49218.506229999999</v>
      </c>
      <c r="C92" s="95">
        <v>0</v>
      </c>
      <c r="D92" s="95">
        <v>0</v>
      </c>
      <c r="E92" s="95">
        <v>0</v>
      </c>
      <c r="F92" s="95">
        <v>49218.506229999999</v>
      </c>
      <c r="G92" s="11"/>
      <c r="H92" s="11"/>
      <c r="I92" s="11"/>
      <c r="J92" s="11"/>
      <c r="K92" s="11"/>
      <c r="L92" s="11"/>
      <c r="M92" s="11"/>
      <c r="N92" s="11"/>
      <c r="O92" s="11"/>
      <c r="P92" s="11"/>
      <c r="Q92" s="11"/>
      <c r="R92" s="11"/>
      <c r="S92" s="11"/>
      <c r="T92" s="11"/>
      <c r="U92" s="11"/>
      <c r="V92" s="11"/>
      <c r="W92" s="11"/>
      <c r="X92" s="11"/>
      <c r="Y92" s="11"/>
      <c r="Z92" s="11"/>
    </row>
    <row r="93" spans="1:26">
      <c r="A93" s="58" t="s">
        <v>256</v>
      </c>
      <c r="B93" s="95">
        <v>93748.753349999999</v>
      </c>
      <c r="C93" s="95">
        <v>0</v>
      </c>
      <c r="D93" s="95">
        <v>0</v>
      </c>
      <c r="E93" s="95">
        <v>0</v>
      </c>
      <c r="F93" s="95">
        <v>93748.753349999999</v>
      </c>
      <c r="G93" s="11"/>
      <c r="H93" s="11"/>
      <c r="I93" s="11"/>
      <c r="J93" s="11"/>
      <c r="K93" s="11"/>
      <c r="L93" s="11"/>
      <c r="M93" s="11"/>
      <c r="N93" s="11"/>
      <c r="O93" s="11"/>
      <c r="P93" s="11"/>
      <c r="Q93" s="11"/>
      <c r="R93" s="11"/>
      <c r="S93" s="11"/>
      <c r="T93" s="11"/>
      <c r="U93" s="11"/>
      <c r="V93" s="11"/>
      <c r="W93" s="11"/>
      <c r="X93" s="11"/>
      <c r="Y93" s="11"/>
      <c r="Z93" s="11"/>
    </row>
    <row r="94" spans="1:26">
      <c r="A94" s="58" t="s">
        <v>257</v>
      </c>
      <c r="B94" s="95">
        <v>12541.46975</v>
      </c>
      <c r="C94" s="95">
        <v>0</v>
      </c>
      <c r="D94" s="95">
        <v>0</v>
      </c>
      <c r="E94" s="95">
        <v>0</v>
      </c>
      <c r="F94" s="95">
        <v>12541.46975</v>
      </c>
      <c r="G94" s="11"/>
      <c r="H94" s="11"/>
      <c r="I94" s="11"/>
      <c r="J94" s="11"/>
      <c r="K94" s="11"/>
      <c r="L94" s="11"/>
      <c r="M94" s="11"/>
      <c r="N94" s="11"/>
      <c r="O94" s="11"/>
      <c r="P94" s="11"/>
      <c r="Q94" s="11"/>
      <c r="R94" s="11"/>
      <c r="S94" s="11"/>
      <c r="T94" s="11"/>
      <c r="U94" s="11"/>
      <c r="V94" s="11"/>
      <c r="W94" s="11"/>
      <c r="X94" s="11"/>
      <c r="Y94" s="11"/>
      <c r="Z94" s="11"/>
    </row>
    <row r="95" spans="1:26">
      <c r="A95" s="58" t="s">
        <v>258</v>
      </c>
      <c r="B95" s="95">
        <v>15315.36002</v>
      </c>
      <c r="C95" s="95">
        <v>0</v>
      </c>
      <c r="D95" s="95">
        <v>0</v>
      </c>
      <c r="E95" s="95">
        <v>0</v>
      </c>
      <c r="F95" s="95">
        <v>15315.36002</v>
      </c>
      <c r="G95" s="11"/>
      <c r="H95" s="11"/>
      <c r="I95" s="11"/>
      <c r="J95" s="11"/>
      <c r="K95" s="11"/>
      <c r="L95" s="11"/>
      <c r="M95" s="11"/>
      <c r="N95" s="11"/>
      <c r="O95" s="11"/>
      <c r="P95" s="11"/>
      <c r="Q95" s="11"/>
      <c r="R95" s="11"/>
      <c r="S95" s="11"/>
      <c r="T95" s="11"/>
      <c r="U95" s="11"/>
      <c r="V95" s="11"/>
      <c r="W95" s="11"/>
      <c r="X95" s="11"/>
      <c r="Y95" s="11"/>
      <c r="Z95" s="11"/>
    </row>
    <row r="96" spans="1:26">
      <c r="A96" s="58" t="s">
        <v>259</v>
      </c>
      <c r="B96" s="95">
        <v>13280.833470000001</v>
      </c>
      <c r="C96" s="95">
        <v>0</v>
      </c>
      <c r="D96" s="95">
        <v>0</v>
      </c>
      <c r="E96" s="95">
        <v>0</v>
      </c>
      <c r="F96" s="95">
        <v>13280.833470000001</v>
      </c>
      <c r="G96" s="11"/>
      <c r="H96" s="11"/>
      <c r="I96" s="11"/>
      <c r="J96" s="11"/>
      <c r="K96" s="11"/>
      <c r="L96" s="11"/>
      <c r="M96" s="11"/>
      <c r="N96" s="11"/>
      <c r="O96" s="11"/>
      <c r="P96" s="11"/>
      <c r="Q96" s="11"/>
      <c r="R96" s="11"/>
      <c r="S96" s="11"/>
      <c r="T96" s="11"/>
      <c r="U96" s="11"/>
      <c r="V96" s="11"/>
      <c r="W96" s="11"/>
      <c r="X96" s="11"/>
      <c r="Y96" s="11"/>
      <c r="Z96" s="11"/>
    </row>
    <row r="97" spans="1:26">
      <c r="A97" s="58" t="s">
        <v>260</v>
      </c>
      <c r="B97" s="95">
        <v>1366.6971899999999</v>
      </c>
      <c r="C97" s="95">
        <v>0</v>
      </c>
      <c r="D97" s="95">
        <v>0</v>
      </c>
      <c r="E97" s="95">
        <v>0</v>
      </c>
      <c r="F97" s="95">
        <v>1366.6971899999999</v>
      </c>
      <c r="G97" s="11"/>
      <c r="H97" s="11"/>
      <c r="I97" s="11"/>
      <c r="J97" s="11"/>
      <c r="K97" s="11"/>
      <c r="L97" s="11"/>
      <c r="M97" s="11"/>
      <c r="N97" s="11"/>
      <c r="O97" s="11"/>
      <c r="P97" s="11"/>
      <c r="Q97" s="11"/>
      <c r="R97" s="11"/>
      <c r="S97" s="11"/>
      <c r="T97" s="11"/>
      <c r="U97" s="11"/>
      <c r="V97" s="11"/>
      <c r="W97" s="11"/>
      <c r="X97" s="11"/>
      <c r="Y97" s="11"/>
      <c r="Z97" s="11"/>
    </row>
    <row r="98" spans="1:26">
      <c r="A98" s="58" t="s">
        <v>261</v>
      </c>
      <c r="B98" s="95">
        <v>169.12998000000002</v>
      </c>
      <c r="C98" s="95">
        <v>0</v>
      </c>
      <c r="D98" s="95">
        <v>0</v>
      </c>
      <c r="E98" s="95">
        <v>0</v>
      </c>
      <c r="F98" s="95">
        <v>169.12998000000002</v>
      </c>
      <c r="G98" s="11"/>
      <c r="H98" s="11"/>
      <c r="I98" s="11"/>
      <c r="J98" s="11"/>
      <c r="K98" s="11"/>
      <c r="L98" s="11"/>
      <c r="M98" s="11"/>
      <c r="N98" s="11"/>
      <c r="O98" s="11"/>
      <c r="P98" s="11"/>
      <c r="Q98" s="11"/>
      <c r="R98" s="11"/>
      <c r="S98" s="11"/>
      <c r="T98" s="11"/>
      <c r="U98" s="11"/>
      <c r="V98" s="11"/>
      <c r="W98" s="11"/>
      <c r="X98" s="11"/>
      <c r="Y98" s="11"/>
      <c r="Z98" s="11"/>
    </row>
    <row r="99" spans="1:26">
      <c r="A99" s="58" t="s">
        <v>262</v>
      </c>
      <c r="B99" s="95">
        <v>55.472360000000002</v>
      </c>
      <c r="C99" s="95">
        <v>0</v>
      </c>
      <c r="D99" s="95">
        <v>0</v>
      </c>
      <c r="E99" s="95">
        <v>0</v>
      </c>
      <c r="F99" s="95">
        <v>55.472360000000002</v>
      </c>
      <c r="G99" s="11"/>
      <c r="H99" s="11"/>
      <c r="I99" s="11"/>
      <c r="J99" s="11"/>
      <c r="K99" s="11"/>
      <c r="L99" s="11"/>
      <c r="M99" s="11"/>
      <c r="N99" s="11"/>
      <c r="O99" s="11"/>
      <c r="P99" s="11"/>
      <c r="Q99" s="11"/>
      <c r="R99" s="11"/>
      <c r="S99" s="11"/>
      <c r="T99" s="11"/>
      <c r="U99" s="11"/>
      <c r="V99" s="11"/>
      <c r="W99" s="11"/>
      <c r="X99" s="11"/>
      <c r="Y99" s="11"/>
      <c r="Z99" s="11"/>
    </row>
    <row r="100" spans="1:26">
      <c r="A100" s="58" t="s">
        <v>263</v>
      </c>
      <c r="B100" s="95">
        <v>2491.7646199999999</v>
      </c>
      <c r="C100" s="95">
        <v>0</v>
      </c>
      <c r="D100" s="95">
        <v>0</v>
      </c>
      <c r="E100" s="95">
        <v>0</v>
      </c>
      <c r="F100" s="95">
        <v>2491.7646199999999</v>
      </c>
      <c r="G100" s="11"/>
      <c r="H100" s="11"/>
      <c r="I100" s="11"/>
      <c r="J100" s="11"/>
      <c r="K100" s="11"/>
      <c r="L100" s="11"/>
      <c r="M100" s="11"/>
      <c r="N100" s="11"/>
      <c r="O100" s="11"/>
      <c r="P100" s="11"/>
      <c r="Q100" s="11"/>
      <c r="R100" s="11"/>
      <c r="S100" s="11"/>
      <c r="T100" s="11"/>
      <c r="U100" s="11"/>
      <c r="V100" s="11"/>
      <c r="W100" s="11"/>
      <c r="X100" s="11"/>
      <c r="Y100" s="11"/>
      <c r="Z100" s="11"/>
    </row>
    <row r="101" spans="1:26">
      <c r="A101" s="187" t="s">
        <v>264</v>
      </c>
      <c r="B101" s="57">
        <v>18470.35281</v>
      </c>
      <c r="C101" s="57">
        <v>1106.52027</v>
      </c>
      <c r="D101" s="57">
        <v>0</v>
      </c>
      <c r="E101" s="57">
        <v>0</v>
      </c>
      <c r="F101" s="57">
        <v>19576.873079999998</v>
      </c>
      <c r="G101" s="190">
        <f>SUM(F102:F106)-F101</f>
        <v>0</v>
      </c>
      <c r="H101" s="11"/>
      <c r="I101" s="11"/>
      <c r="J101" s="11"/>
      <c r="K101" s="11"/>
      <c r="L101" s="11"/>
      <c r="M101" s="11"/>
      <c r="N101" s="11"/>
      <c r="O101" s="11"/>
      <c r="P101" s="11"/>
      <c r="Q101" s="11"/>
      <c r="R101" s="11"/>
      <c r="S101" s="11"/>
      <c r="T101" s="11"/>
      <c r="U101" s="11"/>
      <c r="V101" s="11"/>
      <c r="W101" s="11"/>
      <c r="X101" s="11"/>
      <c r="Y101" s="11"/>
      <c r="Z101" s="11"/>
    </row>
    <row r="102" spans="1:26">
      <c r="A102" s="58" t="s">
        <v>265</v>
      </c>
      <c r="B102" s="95">
        <v>6870.4034099999999</v>
      </c>
      <c r="C102" s="95">
        <v>0</v>
      </c>
      <c r="D102" s="95">
        <v>0</v>
      </c>
      <c r="E102" s="95">
        <v>0</v>
      </c>
      <c r="F102" s="95">
        <v>6870.4034099999999</v>
      </c>
      <c r="G102" s="11"/>
      <c r="H102" s="11"/>
      <c r="I102" s="11"/>
      <c r="J102" s="11"/>
      <c r="K102" s="11"/>
      <c r="L102" s="11"/>
      <c r="M102" s="11"/>
      <c r="N102" s="11"/>
      <c r="O102" s="11"/>
      <c r="P102" s="11"/>
      <c r="Q102" s="11"/>
      <c r="R102" s="11"/>
      <c r="S102" s="11"/>
      <c r="T102" s="11"/>
      <c r="U102" s="11"/>
      <c r="V102" s="11"/>
      <c r="W102" s="11"/>
      <c r="X102" s="11"/>
      <c r="Y102" s="11"/>
      <c r="Z102" s="11"/>
    </row>
    <row r="103" spans="1:26">
      <c r="A103" s="58" t="s">
        <v>266</v>
      </c>
      <c r="B103" s="95">
        <v>1818.93137</v>
      </c>
      <c r="C103" s="95">
        <v>0</v>
      </c>
      <c r="D103" s="95">
        <v>0</v>
      </c>
      <c r="E103" s="95">
        <v>0</v>
      </c>
      <c r="F103" s="95">
        <v>1818.93137</v>
      </c>
      <c r="G103" s="11"/>
      <c r="H103" s="11"/>
      <c r="I103" s="11"/>
      <c r="J103" s="11"/>
      <c r="K103" s="11"/>
      <c r="L103" s="11"/>
      <c r="M103" s="11"/>
      <c r="N103" s="11"/>
      <c r="O103" s="11"/>
      <c r="P103" s="11"/>
      <c r="Q103" s="11"/>
      <c r="R103" s="11"/>
      <c r="S103" s="11"/>
      <c r="T103" s="11"/>
      <c r="U103" s="11"/>
      <c r="V103" s="11"/>
      <c r="W103" s="11"/>
      <c r="X103" s="11"/>
      <c r="Y103" s="11"/>
      <c r="Z103" s="11"/>
    </row>
    <row r="104" spans="1:26">
      <c r="A104" s="58" t="s">
        <v>267</v>
      </c>
      <c r="B104" s="95">
        <v>4445.3511900000003</v>
      </c>
      <c r="C104" s="95">
        <v>670.08693000000005</v>
      </c>
      <c r="D104" s="95">
        <v>0</v>
      </c>
      <c r="E104" s="95">
        <v>0</v>
      </c>
      <c r="F104" s="95">
        <v>5115.4381199999998</v>
      </c>
      <c r="G104" s="11"/>
      <c r="H104" s="11"/>
      <c r="I104" s="11"/>
      <c r="J104" s="11"/>
      <c r="K104" s="11"/>
      <c r="L104" s="11"/>
      <c r="M104" s="11"/>
      <c r="N104" s="11"/>
      <c r="O104" s="11"/>
      <c r="P104" s="11"/>
      <c r="Q104" s="11"/>
      <c r="R104" s="11"/>
      <c r="S104" s="11"/>
      <c r="T104" s="11"/>
      <c r="U104" s="11"/>
      <c r="V104" s="11"/>
      <c r="W104" s="11"/>
      <c r="X104" s="11"/>
      <c r="Y104" s="11"/>
      <c r="Z104" s="11"/>
    </row>
    <row r="105" spans="1:26">
      <c r="A105" s="58" t="s">
        <v>268</v>
      </c>
      <c r="B105" s="95">
        <v>5997.60646</v>
      </c>
      <c r="C105" s="95">
        <v>762.43638999999996</v>
      </c>
      <c r="D105" s="95">
        <v>0</v>
      </c>
      <c r="E105" s="95">
        <v>0</v>
      </c>
      <c r="F105" s="95">
        <v>6760.0428499999998</v>
      </c>
      <c r="G105" s="11"/>
      <c r="H105" s="11"/>
      <c r="I105" s="11"/>
      <c r="J105" s="11"/>
      <c r="K105" s="11"/>
      <c r="L105" s="11"/>
      <c r="M105" s="11"/>
      <c r="N105" s="11"/>
      <c r="O105" s="11"/>
      <c r="P105" s="11"/>
      <c r="Q105" s="11"/>
      <c r="R105" s="11"/>
      <c r="S105" s="11"/>
      <c r="T105" s="11"/>
      <c r="U105" s="11"/>
      <c r="V105" s="11"/>
      <c r="W105" s="11"/>
      <c r="X105" s="11"/>
      <c r="Y105" s="11"/>
      <c r="Z105" s="11"/>
    </row>
    <row r="106" spans="1:26">
      <c r="A106" s="58" t="s">
        <v>269</v>
      </c>
      <c r="B106" s="95">
        <v>-661.93961999999999</v>
      </c>
      <c r="C106" s="95">
        <v>-326.00304999999997</v>
      </c>
      <c r="D106" s="95">
        <v>0</v>
      </c>
      <c r="E106" s="95">
        <v>0</v>
      </c>
      <c r="F106" s="95">
        <v>-987.94267000000002</v>
      </c>
      <c r="G106" s="11"/>
      <c r="H106" s="11"/>
      <c r="I106" s="11"/>
      <c r="J106" s="11"/>
      <c r="K106" s="11"/>
      <c r="L106" s="11"/>
      <c r="M106" s="11"/>
      <c r="N106" s="11"/>
      <c r="O106" s="11"/>
      <c r="P106" s="11"/>
      <c r="Q106" s="11"/>
      <c r="R106" s="11"/>
      <c r="S106" s="11"/>
      <c r="T106" s="11"/>
      <c r="U106" s="11"/>
      <c r="V106" s="11"/>
      <c r="W106" s="11"/>
      <c r="X106" s="11"/>
      <c r="Y106" s="11"/>
      <c r="Z106" s="11"/>
    </row>
    <row r="107" spans="1:26">
      <c r="A107" s="187" t="s">
        <v>270</v>
      </c>
      <c r="B107" s="57">
        <v>0</v>
      </c>
      <c r="C107" s="57">
        <v>0</v>
      </c>
      <c r="D107" s="57">
        <v>0</v>
      </c>
      <c r="E107" s="57">
        <v>0</v>
      </c>
      <c r="F107" s="57">
        <v>0</v>
      </c>
      <c r="G107" s="190">
        <f>SUM(F108:F113)-F107</f>
        <v>0</v>
      </c>
      <c r="H107" s="11"/>
      <c r="I107" s="11"/>
      <c r="J107" s="11"/>
      <c r="K107" s="11"/>
      <c r="L107" s="11"/>
      <c r="M107" s="11"/>
      <c r="N107" s="11"/>
      <c r="O107" s="11"/>
      <c r="P107" s="11"/>
      <c r="Q107" s="11"/>
      <c r="R107" s="11"/>
      <c r="S107" s="11"/>
      <c r="T107" s="11"/>
      <c r="U107" s="11"/>
      <c r="V107" s="11"/>
      <c r="W107" s="11"/>
      <c r="X107" s="11"/>
      <c r="Y107" s="11"/>
      <c r="Z107" s="11"/>
    </row>
    <row r="108" spans="1:26">
      <c r="A108" s="58" t="s">
        <v>271</v>
      </c>
      <c r="B108" s="95">
        <v>0</v>
      </c>
      <c r="C108" s="95">
        <v>0</v>
      </c>
      <c r="D108" s="95">
        <v>0</v>
      </c>
      <c r="E108" s="95">
        <v>0</v>
      </c>
      <c r="F108" s="95">
        <v>0</v>
      </c>
      <c r="G108" s="11"/>
      <c r="H108" s="11"/>
      <c r="I108" s="11"/>
      <c r="J108" s="11"/>
      <c r="K108" s="11"/>
      <c r="L108" s="11"/>
      <c r="M108" s="11"/>
      <c r="N108" s="11"/>
      <c r="O108" s="11"/>
      <c r="P108" s="11"/>
      <c r="Q108" s="11"/>
      <c r="R108" s="11"/>
      <c r="S108" s="11"/>
      <c r="T108" s="11"/>
      <c r="U108" s="11"/>
      <c r="V108" s="11"/>
      <c r="W108" s="11"/>
      <c r="X108" s="11"/>
      <c r="Y108" s="11"/>
      <c r="Z108" s="11"/>
    </row>
    <row r="109" spans="1:26">
      <c r="A109" s="58" t="s">
        <v>272</v>
      </c>
      <c r="B109" s="95">
        <v>0</v>
      </c>
      <c r="C109" s="95">
        <v>0</v>
      </c>
      <c r="D109" s="95">
        <v>0</v>
      </c>
      <c r="E109" s="95">
        <v>0</v>
      </c>
      <c r="F109" s="95">
        <v>0</v>
      </c>
      <c r="G109" s="11"/>
      <c r="H109" s="11"/>
      <c r="I109" s="11"/>
      <c r="J109" s="11"/>
      <c r="K109" s="11"/>
      <c r="L109" s="11"/>
      <c r="M109" s="11"/>
      <c r="N109" s="11"/>
      <c r="O109" s="11"/>
      <c r="P109" s="11"/>
      <c r="Q109" s="11"/>
      <c r="R109" s="11"/>
      <c r="S109" s="11"/>
      <c r="T109" s="11"/>
      <c r="U109" s="11"/>
      <c r="V109" s="11"/>
      <c r="W109" s="11"/>
      <c r="X109" s="11"/>
      <c r="Y109" s="11"/>
      <c r="Z109" s="11"/>
    </row>
    <row r="110" spans="1:26">
      <c r="A110" s="58" t="s">
        <v>273</v>
      </c>
      <c r="B110" s="95">
        <v>0</v>
      </c>
      <c r="C110" s="95">
        <v>0</v>
      </c>
      <c r="D110" s="95">
        <v>0</v>
      </c>
      <c r="E110" s="95">
        <v>0</v>
      </c>
      <c r="F110" s="95">
        <v>0</v>
      </c>
      <c r="G110" s="11"/>
      <c r="H110" s="11"/>
      <c r="I110" s="11"/>
      <c r="J110" s="11"/>
      <c r="K110" s="11"/>
      <c r="L110" s="11"/>
      <c r="M110" s="11"/>
      <c r="N110" s="11"/>
      <c r="O110" s="11"/>
      <c r="P110" s="11"/>
      <c r="Q110" s="11"/>
      <c r="R110" s="11"/>
      <c r="S110" s="11"/>
      <c r="T110" s="11"/>
      <c r="U110" s="11"/>
      <c r="V110" s="11"/>
      <c r="W110" s="11"/>
      <c r="X110" s="11"/>
      <c r="Y110" s="11"/>
      <c r="Z110" s="11"/>
    </row>
    <row r="111" spans="1:26">
      <c r="A111" s="58" t="s">
        <v>274</v>
      </c>
      <c r="B111" s="95">
        <v>0</v>
      </c>
      <c r="C111" s="95">
        <v>0</v>
      </c>
      <c r="D111" s="95">
        <v>0</v>
      </c>
      <c r="E111" s="95">
        <v>0</v>
      </c>
      <c r="F111" s="95">
        <v>0</v>
      </c>
      <c r="G111" s="11"/>
      <c r="H111" s="11"/>
      <c r="I111" s="11"/>
      <c r="J111" s="11"/>
      <c r="K111" s="11"/>
      <c r="L111" s="11"/>
      <c r="M111" s="11"/>
      <c r="N111" s="11"/>
      <c r="O111" s="11"/>
      <c r="P111" s="11"/>
      <c r="Q111" s="11"/>
      <c r="R111" s="11"/>
      <c r="S111" s="11"/>
      <c r="T111" s="11"/>
      <c r="U111" s="11"/>
      <c r="V111" s="11"/>
      <c r="W111" s="11"/>
      <c r="X111" s="11"/>
      <c r="Y111" s="11"/>
      <c r="Z111" s="11"/>
    </row>
    <row r="112" spans="1:26">
      <c r="A112" s="58" t="s">
        <v>275</v>
      </c>
      <c r="B112" s="95">
        <v>0</v>
      </c>
      <c r="C112" s="95">
        <v>0</v>
      </c>
      <c r="D112" s="95">
        <v>0</v>
      </c>
      <c r="E112" s="95">
        <v>0</v>
      </c>
      <c r="F112" s="95">
        <v>0</v>
      </c>
      <c r="G112" s="11"/>
      <c r="H112" s="11"/>
      <c r="I112" s="11"/>
      <c r="J112" s="11"/>
      <c r="K112" s="11"/>
      <c r="L112" s="11"/>
      <c r="M112" s="11"/>
      <c r="N112" s="11"/>
      <c r="O112" s="11"/>
      <c r="P112" s="11"/>
      <c r="Q112" s="11"/>
      <c r="R112" s="11"/>
      <c r="S112" s="11"/>
      <c r="T112" s="11"/>
      <c r="U112" s="11"/>
      <c r="V112" s="11"/>
      <c r="W112" s="11"/>
      <c r="X112" s="11"/>
      <c r="Y112" s="11"/>
      <c r="Z112" s="11"/>
    </row>
    <row r="113" spans="1:26">
      <c r="A113" s="58" t="s">
        <v>276</v>
      </c>
      <c r="B113" s="95">
        <v>0</v>
      </c>
      <c r="C113" s="95">
        <v>0</v>
      </c>
      <c r="D113" s="95">
        <v>0</v>
      </c>
      <c r="E113" s="95">
        <v>0</v>
      </c>
      <c r="F113" s="95">
        <v>0</v>
      </c>
      <c r="G113" s="11"/>
      <c r="H113" s="11"/>
      <c r="I113" s="11"/>
      <c r="J113" s="11"/>
      <c r="K113" s="11"/>
      <c r="L113" s="11"/>
      <c r="M113" s="11"/>
      <c r="N113" s="11"/>
      <c r="O113" s="11"/>
      <c r="P113" s="11"/>
      <c r="Q113" s="11"/>
      <c r="R113" s="11"/>
      <c r="S113" s="11"/>
      <c r="T113" s="11"/>
      <c r="U113" s="11"/>
      <c r="V113" s="11"/>
      <c r="W113" s="11"/>
      <c r="X113" s="11"/>
      <c r="Y113" s="11"/>
      <c r="Z113" s="11"/>
    </row>
    <row r="114" spans="1:26">
      <c r="A114" s="155" t="s">
        <v>277</v>
      </c>
      <c r="B114" s="57">
        <v>6031964.5422399994</v>
      </c>
      <c r="C114" s="57">
        <v>1798801.74862</v>
      </c>
      <c r="D114" s="57">
        <v>208.95726000000002</v>
      </c>
      <c r="E114" s="57">
        <v>0.93540999999999996</v>
      </c>
      <c r="F114" s="57">
        <v>7830976.18353</v>
      </c>
      <c r="G114" s="190">
        <f>SUM(F115,F132,F133,F140,F149,F155,F162,F167)-F114</f>
        <v>0</v>
      </c>
      <c r="H114" s="11"/>
      <c r="I114" s="11"/>
      <c r="J114" s="11"/>
      <c r="K114" s="11"/>
      <c r="L114" s="11"/>
      <c r="M114" s="11"/>
      <c r="N114" s="11"/>
      <c r="O114" s="11"/>
      <c r="P114" s="11"/>
      <c r="Q114" s="11"/>
      <c r="R114" s="11"/>
      <c r="S114" s="11"/>
      <c r="T114" s="11"/>
      <c r="U114" s="11"/>
      <c r="V114" s="11"/>
      <c r="W114" s="11"/>
      <c r="X114" s="11"/>
      <c r="Y114" s="11"/>
      <c r="Z114" s="11"/>
    </row>
    <row r="115" spans="1:26">
      <c r="A115" s="177" t="s">
        <v>278</v>
      </c>
      <c r="B115" s="57">
        <v>4986641.5332700005</v>
      </c>
      <c r="C115" s="57">
        <v>1540822.9259600001</v>
      </c>
      <c r="D115" s="57">
        <v>0</v>
      </c>
      <c r="E115" s="57">
        <v>0.93540999999999996</v>
      </c>
      <c r="F115" s="57">
        <v>6527465.3946400005</v>
      </c>
      <c r="G115" s="190">
        <f>SUM(F116,F119,F120,F129,F130,F131)-F115</f>
        <v>0</v>
      </c>
      <c r="H115" s="11"/>
      <c r="I115" s="11"/>
      <c r="J115" s="11"/>
      <c r="K115" s="11"/>
      <c r="L115" s="11"/>
      <c r="M115" s="11"/>
      <c r="N115" s="11"/>
      <c r="O115" s="11"/>
      <c r="P115" s="11"/>
      <c r="Q115" s="11"/>
      <c r="R115" s="11"/>
      <c r="S115" s="11"/>
      <c r="T115" s="11"/>
      <c r="U115" s="11"/>
      <c r="V115" s="11"/>
      <c r="W115" s="11"/>
      <c r="X115" s="11"/>
      <c r="Y115" s="11"/>
      <c r="Z115" s="11"/>
    </row>
    <row r="116" spans="1:26">
      <c r="A116" s="64" t="s">
        <v>279</v>
      </c>
      <c r="B116" s="95">
        <v>4599.5643799999998</v>
      </c>
      <c r="C116" s="95">
        <v>723.01916000000006</v>
      </c>
      <c r="D116" s="95">
        <v>0</v>
      </c>
      <c r="E116" s="95">
        <v>0</v>
      </c>
      <c r="F116" s="95">
        <v>5322.5835399999996</v>
      </c>
      <c r="G116" s="190">
        <f>SUM(F117:F118)-F116</f>
        <v>0</v>
      </c>
      <c r="H116" s="11"/>
      <c r="I116" s="11"/>
      <c r="J116" s="11"/>
      <c r="K116" s="11"/>
      <c r="L116" s="11"/>
      <c r="M116" s="11"/>
      <c r="N116" s="11"/>
      <c r="O116" s="11"/>
      <c r="P116" s="11"/>
      <c r="Q116" s="11"/>
      <c r="R116" s="11"/>
      <c r="S116" s="11"/>
      <c r="T116" s="11"/>
      <c r="U116" s="11"/>
      <c r="V116" s="11"/>
      <c r="W116" s="11"/>
      <c r="X116" s="11"/>
      <c r="Y116" s="11"/>
      <c r="Z116" s="11"/>
    </row>
    <row r="117" spans="1:26">
      <c r="A117" s="64" t="s">
        <v>280</v>
      </c>
      <c r="B117" s="95">
        <v>663.22789999999998</v>
      </c>
      <c r="C117" s="95">
        <v>543.66088000000002</v>
      </c>
      <c r="D117" s="95">
        <v>0</v>
      </c>
      <c r="E117" s="95">
        <v>0</v>
      </c>
      <c r="F117" s="95">
        <v>1206.88878</v>
      </c>
      <c r="G117" s="11"/>
      <c r="H117" s="11"/>
      <c r="I117" s="11"/>
      <c r="J117" s="11"/>
      <c r="K117" s="11"/>
      <c r="L117" s="11"/>
      <c r="M117" s="11"/>
      <c r="N117" s="11"/>
      <c r="O117" s="11"/>
      <c r="P117" s="11"/>
      <c r="Q117" s="11"/>
      <c r="R117" s="11"/>
      <c r="S117" s="11"/>
      <c r="T117" s="11"/>
      <c r="U117" s="11"/>
      <c r="V117" s="11"/>
      <c r="W117" s="11"/>
      <c r="X117" s="11"/>
      <c r="Y117" s="11"/>
      <c r="Z117" s="11"/>
    </row>
    <row r="118" spans="1:26">
      <c r="A118" s="64" t="s">
        <v>281</v>
      </c>
      <c r="B118" s="95">
        <v>3936.3364799999999</v>
      </c>
      <c r="C118" s="95">
        <v>179.35828000000001</v>
      </c>
      <c r="D118" s="95">
        <v>0</v>
      </c>
      <c r="E118" s="95">
        <v>0</v>
      </c>
      <c r="F118" s="95">
        <v>4115.6947599999994</v>
      </c>
      <c r="G118" s="11"/>
      <c r="H118" s="11"/>
      <c r="I118" s="11"/>
      <c r="J118" s="11"/>
      <c r="K118" s="11"/>
      <c r="L118" s="11"/>
      <c r="M118" s="11"/>
      <c r="N118" s="11"/>
      <c r="O118" s="11"/>
      <c r="P118" s="11"/>
      <c r="Q118" s="11"/>
      <c r="R118" s="11"/>
      <c r="S118" s="11"/>
      <c r="T118" s="11"/>
      <c r="U118" s="11"/>
      <c r="V118" s="11"/>
      <c r="W118" s="11"/>
      <c r="X118" s="11"/>
      <c r="Y118" s="11"/>
      <c r="Z118" s="11"/>
    </row>
    <row r="119" spans="1:26">
      <c r="A119" s="64" t="s">
        <v>282</v>
      </c>
      <c r="B119" s="95">
        <v>1720979.7464300001</v>
      </c>
      <c r="C119" s="95">
        <v>415787.62335000001</v>
      </c>
      <c r="D119" s="95">
        <v>0</v>
      </c>
      <c r="E119" s="95">
        <v>0.92700000000000005</v>
      </c>
      <c r="F119" s="95">
        <v>2136768.29678</v>
      </c>
      <c r="G119" s="190">
        <f>SUM(B119:E119)-F119</f>
        <v>0</v>
      </c>
      <c r="H119" s="11"/>
      <c r="I119" s="11"/>
      <c r="J119" s="11"/>
      <c r="K119" s="11"/>
      <c r="L119" s="11"/>
      <c r="M119" s="11"/>
      <c r="N119" s="11"/>
      <c r="O119" s="11"/>
      <c r="P119" s="11"/>
      <c r="Q119" s="11"/>
      <c r="R119" s="11"/>
      <c r="S119" s="11"/>
      <c r="T119" s="11"/>
      <c r="U119" s="11"/>
      <c r="V119" s="11"/>
      <c r="W119" s="11"/>
      <c r="X119" s="11"/>
      <c r="Y119" s="11"/>
      <c r="Z119" s="11"/>
    </row>
    <row r="120" spans="1:26">
      <c r="A120" s="64" t="s">
        <v>283</v>
      </c>
      <c r="B120" s="95">
        <v>2822460.7823800002</v>
      </c>
      <c r="C120" s="95">
        <v>712858.41511000006</v>
      </c>
      <c r="D120" s="95">
        <v>0</v>
      </c>
      <c r="E120" s="95">
        <v>0</v>
      </c>
      <c r="F120" s="95">
        <v>3535319.1974899997</v>
      </c>
      <c r="G120" s="190">
        <f>SUM(F121:F128)-F120</f>
        <v>0</v>
      </c>
      <c r="H120" s="11"/>
      <c r="I120" s="11"/>
      <c r="J120" s="11"/>
      <c r="K120" s="11"/>
      <c r="L120" s="11"/>
      <c r="M120" s="11"/>
      <c r="N120" s="11"/>
      <c r="O120" s="11"/>
      <c r="P120" s="11"/>
      <c r="Q120" s="11"/>
      <c r="R120" s="11"/>
      <c r="S120" s="11"/>
      <c r="T120" s="11"/>
      <c r="U120" s="11"/>
      <c r="V120" s="11"/>
      <c r="W120" s="11"/>
      <c r="X120" s="11"/>
      <c r="Y120" s="11"/>
      <c r="Z120" s="11"/>
    </row>
    <row r="121" spans="1:26">
      <c r="A121" s="65" t="s">
        <v>284</v>
      </c>
      <c r="B121" s="95">
        <v>103171.61648</v>
      </c>
      <c r="C121" s="95">
        <v>41594.021909999996</v>
      </c>
      <c r="D121" s="95">
        <v>0</v>
      </c>
      <c r="E121" s="95">
        <v>0</v>
      </c>
      <c r="F121" s="95">
        <v>144765.63838999998</v>
      </c>
      <c r="G121" s="11"/>
      <c r="H121" s="11"/>
      <c r="I121" s="11"/>
      <c r="J121" s="11"/>
      <c r="K121" s="11"/>
      <c r="L121" s="11"/>
      <c r="M121" s="11"/>
      <c r="N121" s="11"/>
      <c r="O121" s="11"/>
      <c r="P121" s="11"/>
      <c r="Q121" s="11"/>
      <c r="R121" s="11"/>
      <c r="S121" s="11"/>
      <c r="T121" s="11"/>
      <c r="U121" s="11"/>
      <c r="V121" s="11"/>
      <c r="W121" s="11"/>
      <c r="X121" s="11"/>
      <c r="Y121" s="11"/>
      <c r="Z121" s="11"/>
    </row>
    <row r="122" spans="1:26">
      <c r="A122" s="65" t="s">
        <v>285</v>
      </c>
      <c r="B122" s="95">
        <v>355.96666999999997</v>
      </c>
      <c r="C122" s="95">
        <v>362.61547999999999</v>
      </c>
      <c r="D122" s="95">
        <v>0</v>
      </c>
      <c r="E122" s="95">
        <v>0</v>
      </c>
      <c r="F122" s="95">
        <v>718.58215000000007</v>
      </c>
      <c r="G122" s="11"/>
      <c r="H122" s="11"/>
      <c r="I122" s="11"/>
      <c r="J122" s="11"/>
      <c r="K122" s="11"/>
      <c r="L122" s="11"/>
      <c r="M122" s="11"/>
      <c r="N122" s="11"/>
      <c r="O122" s="11"/>
      <c r="P122" s="11"/>
      <c r="Q122" s="11"/>
      <c r="R122" s="11"/>
      <c r="S122" s="11"/>
      <c r="T122" s="11"/>
      <c r="U122" s="11"/>
      <c r="V122" s="11"/>
      <c r="W122" s="11"/>
      <c r="X122" s="11"/>
      <c r="Y122" s="11"/>
      <c r="Z122" s="11"/>
    </row>
    <row r="123" spans="1:26">
      <c r="A123" s="99" t="s">
        <v>286</v>
      </c>
      <c r="B123" s="95">
        <v>19979.554629999999</v>
      </c>
      <c r="C123" s="95">
        <v>3866.86087</v>
      </c>
      <c r="D123" s="95">
        <v>0</v>
      </c>
      <c r="E123" s="95">
        <v>0</v>
      </c>
      <c r="F123" s="95">
        <v>23846.415499999999</v>
      </c>
      <c r="G123" s="11"/>
      <c r="H123" s="11"/>
      <c r="I123" s="11"/>
      <c r="J123" s="11"/>
      <c r="K123" s="11"/>
      <c r="L123" s="11"/>
      <c r="M123" s="11"/>
      <c r="N123" s="11"/>
      <c r="O123" s="11"/>
      <c r="P123" s="11"/>
      <c r="Q123" s="11"/>
      <c r="R123" s="11"/>
      <c r="S123" s="11"/>
      <c r="T123" s="11"/>
      <c r="U123" s="11"/>
      <c r="V123" s="11"/>
      <c r="W123" s="11"/>
      <c r="X123" s="11"/>
      <c r="Y123" s="11"/>
      <c r="Z123" s="11"/>
    </row>
    <row r="124" spans="1:26">
      <c r="A124" s="99" t="s">
        <v>287</v>
      </c>
      <c r="B124" s="95">
        <v>144027.04600999999</v>
      </c>
      <c r="C124" s="95">
        <v>32020.34245</v>
      </c>
      <c r="D124" s="95">
        <v>0</v>
      </c>
      <c r="E124" s="95">
        <v>0</v>
      </c>
      <c r="F124" s="95">
        <v>176047.38846000002</v>
      </c>
      <c r="G124" s="11"/>
      <c r="H124" s="11"/>
      <c r="I124" s="11"/>
      <c r="J124" s="11"/>
      <c r="K124" s="11"/>
      <c r="L124" s="11"/>
      <c r="M124" s="11"/>
      <c r="N124" s="11"/>
      <c r="O124" s="11"/>
      <c r="P124" s="11"/>
      <c r="Q124" s="11"/>
      <c r="R124" s="11"/>
      <c r="S124" s="11"/>
      <c r="T124" s="11"/>
      <c r="U124" s="11"/>
      <c r="V124" s="11"/>
      <c r="W124" s="11"/>
      <c r="X124" s="11"/>
      <c r="Y124" s="11"/>
      <c r="Z124" s="11"/>
    </row>
    <row r="125" spans="1:26">
      <c r="A125" s="99" t="s">
        <v>288</v>
      </c>
      <c r="B125" s="95">
        <v>393545.6299</v>
      </c>
      <c r="C125" s="95">
        <v>76879.760290000006</v>
      </c>
      <c r="D125" s="95">
        <v>0</v>
      </c>
      <c r="E125" s="95">
        <v>0</v>
      </c>
      <c r="F125" s="95">
        <v>470425.39019000001</v>
      </c>
      <c r="G125" s="11"/>
      <c r="H125" s="11"/>
      <c r="I125" s="11"/>
      <c r="J125" s="11"/>
      <c r="K125" s="11"/>
      <c r="L125" s="11"/>
      <c r="M125" s="11"/>
      <c r="N125" s="11"/>
      <c r="O125" s="11"/>
      <c r="P125" s="11"/>
      <c r="Q125" s="11"/>
      <c r="R125" s="11"/>
      <c r="S125" s="11"/>
      <c r="T125" s="11"/>
      <c r="U125" s="11"/>
      <c r="V125" s="11"/>
      <c r="W125" s="11"/>
      <c r="X125" s="11"/>
      <c r="Y125" s="11"/>
      <c r="Z125" s="11"/>
    </row>
    <row r="126" spans="1:26">
      <c r="A126" s="99" t="s">
        <v>289</v>
      </c>
      <c r="B126" s="95">
        <v>1344624.33601</v>
      </c>
      <c r="C126" s="95">
        <v>202515.93852000003</v>
      </c>
      <c r="D126" s="95">
        <v>0</v>
      </c>
      <c r="E126" s="95">
        <v>0</v>
      </c>
      <c r="F126" s="95">
        <v>1547140.2745300001</v>
      </c>
      <c r="G126" s="11"/>
      <c r="H126" s="11"/>
      <c r="I126" s="11"/>
      <c r="J126" s="11"/>
      <c r="K126" s="11"/>
      <c r="L126" s="11"/>
      <c r="M126" s="11"/>
      <c r="N126" s="11"/>
      <c r="O126" s="11"/>
      <c r="P126" s="11"/>
      <c r="Q126" s="11"/>
      <c r="R126" s="11"/>
      <c r="S126" s="11"/>
      <c r="T126" s="11"/>
      <c r="U126" s="11"/>
      <c r="V126" s="11"/>
      <c r="W126" s="11"/>
      <c r="X126" s="11"/>
      <c r="Y126" s="11"/>
      <c r="Z126" s="11"/>
    </row>
    <row r="127" spans="1:26">
      <c r="A127" s="99" t="s">
        <v>290</v>
      </c>
      <c r="B127" s="95">
        <v>304613.82180000003</v>
      </c>
      <c r="C127" s="95">
        <v>178925.69818000001</v>
      </c>
      <c r="D127" s="95">
        <v>0</v>
      </c>
      <c r="E127" s="95">
        <v>0</v>
      </c>
      <c r="F127" s="95">
        <v>483539.51998000004</v>
      </c>
      <c r="G127" s="11"/>
      <c r="H127" s="11"/>
      <c r="I127" s="11"/>
      <c r="J127" s="11"/>
      <c r="K127" s="11"/>
      <c r="L127" s="11"/>
      <c r="M127" s="11"/>
      <c r="N127" s="11"/>
      <c r="O127" s="11"/>
      <c r="P127" s="11"/>
      <c r="Q127" s="11"/>
      <c r="R127" s="11"/>
      <c r="S127" s="11"/>
      <c r="T127" s="11"/>
      <c r="U127" s="11"/>
      <c r="V127" s="11"/>
      <c r="W127" s="11"/>
      <c r="X127" s="11"/>
      <c r="Y127" s="11"/>
      <c r="Z127" s="11"/>
    </row>
    <row r="128" spans="1:26">
      <c r="A128" s="99" t="s">
        <v>291</v>
      </c>
      <c r="B128" s="95">
        <v>512142.81088</v>
      </c>
      <c r="C128" s="95">
        <v>176693.17741</v>
      </c>
      <c r="D128" s="95">
        <v>0</v>
      </c>
      <c r="E128" s="95">
        <v>0</v>
      </c>
      <c r="F128" s="95">
        <v>688835.98829000001</v>
      </c>
      <c r="G128" s="11"/>
      <c r="H128" s="11"/>
      <c r="I128" s="11"/>
      <c r="J128" s="11"/>
      <c r="K128" s="11"/>
      <c r="L128" s="11"/>
      <c r="M128" s="11"/>
      <c r="N128" s="11"/>
      <c r="O128" s="11"/>
      <c r="P128" s="11"/>
      <c r="Q128" s="11"/>
      <c r="R128" s="11"/>
      <c r="S128" s="11"/>
      <c r="T128" s="11"/>
      <c r="U128" s="11"/>
      <c r="V128" s="11"/>
      <c r="W128" s="11"/>
      <c r="X128" s="11"/>
      <c r="Y128" s="11"/>
      <c r="Z128" s="11"/>
    </row>
    <row r="129" spans="1:26">
      <c r="A129" s="156" t="s">
        <v>292</v>
      </c>
      <c r="B129" s="95">
        <v>161906.42043</v>
      </c>
      <c r="C129" s="95">
        <v>69227.048999999999</v>
      </c>
      <c r="D129" s="95">
        <v>0</v>
      </c>
      <c r="E129" s="95">
        <v>8.4100000000000008E-3</v>
      </c>
      <c r="F129" s="95">
        <v>231133.47784000001</v>
      </c>
      <c r="G129" s="190">
        <f>SUM(B129:E129)-F129</f>
        <v>0</v>
      </c>
      <c r="H129" s="11"/>
      <c r="I129" s="11"/>
      <c r="J129" s="11"/>
      <c r="K129" s="11"/>
      <c r="L129" s="11"/>
      <c r="M129" s="11"/>
      <c r="N129" s="11"/>
      <c r="O129" s="11"/>
      <c r="P129" s="11"/>
      <c r="Q129" s="11"/>
      <c r="R129" s="11"/>
      <c r="S129" s="11"/>
      <c r="T129" s="11"/>
      <c r="U129" s="11"/>
      <c r="V129" s="11"/>
      <c r="W129" s="11"/>
      <c r="X129" s="11"/>
      <c r="Y129" s="11"/>
      <c r="Z129" s="11"/>
    </row>
    <row r="130" spans="1:26">
      <c r="A130" s="156" t="s">
        <v>293</v>
      </c>
      <c r="B130" s="95">
        <v>195307.51653999998</v>
      </c>
      <c r="C130" s="95">
        <v>325603.16027999995</v>
      </c>
      <c r="D130" s="95">
        <v>0</v>
      </c>
      <c r="E130" s="95">
        <v>0</v>
      </c>
      <c r="F130" s="95">
        <v>520910.67681999999</v>
      </c>
      <c r="G130" s="190">
        <f>SUM(B130:E130)-F130</f>
        <v>0</v>
      </c>
      <c r="H130" s="11"/>
      <c r="I130" s="11"/>
      <c r="J130" s="11"/>
      <c r="K130" s="11"/>
      <c r="L130" s="11"/>
      <c r="M130" s="11"/>
      <c r="N130" s="11"/>
      <c r="O130" s="11"/>
      <c r="P130" s="11"/>
      <c r="Q130" s="11"/>
      <c r="R130" s="11"/>
      <c r="S130" s="11"/>
      <c r="T130" s="11"/>
      <c r="U130" s="11"/>
      <c r="V130" s="11"/>
      <c r="W130" s="11"/>
      <c r="X130" s="11"/>
      <c r="Y130" s="11"/>
      <c r="Z130" s="11"/>
    </row>
    <row r="131" spans="1:26">
      <c r="A131" s="64" t="s">
        <v>294</v>
      </c>
      <c r="B131" s="95">
        <v>81387.503110000005</v>
      </c>
      <c r="C131" s="95">
        <v>16623.659060000002</v>
      </c>
      <c r="D131" s="95">
        <v>0</v>
      </c>
      <c r="E131" s="95">
        <v>0</v>
      </c>
      <c r="F131" s="95">
        <v>98011.162169999996</v>
      </c>
      <c r="G131" s="190">
        <f>SUM(B131:E131)-F131</f>
        <v>0</v>
      </c>
      <c r="H131" s="11"/>
      <c r="I131" s="11"/>
      <c r="J131" s="11"/>
      <c r="K131" s="11"/>
      <c r="L131" s="11"/>
      <c r="M131" s="11"/>
      <c r="N131" s="11"/>
      <c r="O131" s="11"/>
      <c r="P131" s="11"/>
      <c r="Q131" s="11"/>
      <c r="R131" s="11"/>
      <c r="S131" s="11"/>
      <c r="T131" s="11"/>
      <c r="U131" s="11"/>
      <c r="V131" s="11"/>
      <c r="W131" s="11"/>
      <c r="X131" s="11"/>
      <c r="Y131" s="11"/>
      <c r="Z131" s="11"/>
    </row>
    <row r="132" spans="1:26">
      <c r="A132" s="177" t="s">
        <v>295</v>
      </c>
      <c r="B132" s="57">
        <v>128.21725000000001</v>
      </c>
      <c r="C132" s="57">
        <v>88.381450000000001</v>
      </c>
      <c r="D132" s="57">
        <v>0</v>
      </c>
      <c r="E132" s="57">
        <v>0</v>
      </c>
      <c r="F132" s="57">
        <v>216.59870000000001</v>
      </c>
      <c r="G132" s="190">
        <f>SUM(B132:E132)-F132</f>
        <v>0</v>
      </c>
      <c r="H132" s="11"/>
      <c r="I132" s="11"/>
      <c r="J132" s="11"/>
      <c r="K132" s="11"/>
      <c r="L132" s="11"/>
      <c r="M132" s="11"/>
      <c r="N132" s="11"/>
      <c r="O132" s="11"/>
      <c r="P132" s="11"/>
      <c r="Q132" s="11"/>
      <c r="R132" s="11"/>
      <c r="S132" s="11"/>
      <c r="T132" s="11"/>
      <c r="U132" s="11"/>
      <c r="V132" s="11"/>
      <c r="W132" s="11"/>
      <c r="X132" s="11"/>
      <c r="Y132" s="11"/>
      <c r="Z132" s="11"/>
    </row>
    <row r="133" spans="1:26">
      <c r="A133" s="177" t="s">
        <v>489</v>
      </c>
      <c r="B133" s="57">
        <v>1148.7011599999998</v>
      </c>
      <c r="C133" s="57">
        <v>0</v>
      </c>
      <c r="D133" s="57">
        <v>0</v>
      </c>
      <c r="E133" s="57">
        <v>0</v>
      </c>
      <c r="F133" s="57">
        <v>1148.7011599999998</v>
      </c>
      <c r="G133" s="190">
        <f>SUM(F134:F139)-F133</f>
        <v>0</v>
      </c>
      <c r="H133" s="11"/>
      <c r="I133" s="11"/>
      <c r="J133" s="11"/>
      <c r="K133" s="11"/>
      <c r="L133" s="11"/>
      <c r="M133" s="11"/>
      <c r="N133" s="11"/>
      <c r="O133" s="11"/>
      <c r="P133" s="11"/>
      <c r="Q133" s="11"/>
      <c r="R133" s="11"/>
      <c r="S133" s="11"/>
      <c r="T133" s="11"/>
      <c r="U133" s="11"/>
      <c r="V133" s="11"/>
      <c r="W133" s="11"/>
      <c r="X133" s="11"/>
      <c r="Y133" s="11"/>
      <c r="Z133" s="11"/>
    </row>
    <row r="134" spans="1:26">
      <c r="A134" s="64" t="s">
        <v>490</v>
      </c>
      <c r="B134" s="95">
        <v>0</v>
      </c>
      <c r="C134" s="95">
        <v>0</v>
      </c>
      <c r="D134" s="95">
        <v>0</v>
      </c>
      <c r="E134" s="95">
        <v>0</v>
      </c>
      <c r="F134" s="95">
        <v>0</v>
      </c>
      <c r="G134" s="274"/>
      <c r="H134" s="274"/>
      <c r="I134" s="274"/>
      <c r="J134" s="274"/>
      <c r="K134" s="274"/>
      <c r="L134" s="274"/>
      <c r="M134" s="274"/>
      <c r="N134" s="274"/>
      <c r="O134" s="274"/>
      <c r="P134" s="274"/>
      <c r="Q134" s="274"/>
      <c r="R134" s="274"/>
      <c r="S134" s="274"/>
      <c r="T134" s="274"/>
      <c r="U134" s="274"/>
      <c r="V134" s="274"/>
      <c r="W134" s="274"/>
      <c r="X134" s="274"/>
      <c r="Y134" s="274"/>
      <c r="Z134" s="274"/>
    </row>
    <row r="135" spans="1:26">
      <c r="A135" s="64" t="s">
        <v>491</v>
      </c>
      <c r="B135" s="95">
        <v>1148.7011599999998</v>
      </c>
      <c r="C135" s="95">
        <v>0</v>
      </c>
      <c r="D135" s="95">
        <v>0</v>
      </c>
      <c r="E135" s="95">
        <v>0</v>
      </c>
      <c r="F135" s="95">
        <v>1148.7011599999998</v>
      </c>
      <c r="G135" s="274"/>
      <c r="H135" s="274"/>
      <c r="I135" s="274"/>
      <c r="J135" s="274"/>
      <c r="K135" s="274"/>
      <c r="L135" s="274"/>
      <c r="M135" s="274"/>
      <c r="N135" s="274"/>
      <c r="O135" s="274"/>
      <c r="P135" s="274"/>
      <c r="Q135" s="274"/>
      <c r="R135" s="274"/>
      <c r="S135" s="274"/>
      <c r="T135" s="274"/>
      <c r="U135" s="274"/>
      <c r="V135" s="274"/>
      <c r="W135" s="274"/>
      <c r="X135" s="274"/>
      <c r="Y135" s="274"/>
      <c r="Z135" s="274"/>
    </row>
    <row r="136" spans="1:26">
      <c r="A136" s="64" t="s">
        <v>492</v>
      </c>
      <c r="B136" s="95">
        <v>0</v>
      </c>
      <c r="C136" s="95">
        <v>0</v>
      </c>
      <c r="D136" s="95">
        <v>0</v>
      </c>
      <c r="E136" s="95">
        <v>0</v>
      </c>
      <c r="F136" s="95">
        <v>0</v>
      </c>
      <c r="G136" s="11"/>
      <c r="H136" s="11"/>
      <c r="I136" s="11"/>
      <c r="J136" s="11"/>
      <c r="K136" s="11"/>
      <c r="L136" s="11"/>
      <c r="M136" s="11"/>
      <c r="N136" s="11"/>
      <c r="O136" s="11"/>
      <c r="P136" s="11"/>
      <c r="Q136" s="11"/>
      <c r="R136" s="11"/>
      <c r="S136" s="11"/>
      <c r="T136" s="11"/>
      <c r="U136" s="11"/>
      <c r="V136" s="11"/>
      <c r="W136" s="11"/>
      <c r="X136" s="11"/>
      <c r="Y136" s="11"/>
      <c r="Z136" s="11"/>
    </row>
    <row r="137" spans="1:26">
      <c r="A137" s="64" t="s">
        <v>493</v>
      </c>
      <c r="B137" s="95">
        <v>0</v>
      </c>
      <c r="C137" s="95">
        <v>0</v>
      </c>
      <c r="D137" s="95">
        <v>0</v>
      </c>
      <c r="E137" s="95">
        <v>0</v>
      </c>
      <c r="F137" s="95">
        <v>0</v>
      </c>
      <c r="G137" s="11"/>
      <c r="H137" s="11"/>
      <c r="I137" s="11"/>
      <c r="J137" s="11"/>
      <c r="K137" s="11"/>
      <c r="L137" s="11"/>
      <c r="M137" s="11"/>
      <c r="N137" s="11"/>
      <c r="O137" s="11"/>
      <c r="P137" s="11"/>
      <c r="Q137" s="11"/>
      <c r="R137" s="11"/>
      <c r="S137" s="11"/>
      <c r="T137" s="11"/>
      <c r="U137" s="11"/>
      <c r="V137" s="11"/>
      <c r="W137" s="11"/>
      <c r="X137" s="11"/>
      <c r="Y137" s="11"/>
      <c r="Z137" s="11"/>
    </row>
    <row r="138" spans="1:26">
      <c r="A138" s="64" t="s">
        <v>494</v>
      </c>
      <c r="B138" s="95">
        <v>0</v>
      </c>
      <c r="C138" s="95">
        <v>0</v>
      </c>
      <c r="D138" s="95">
        <v>0</v>
      </c>
      <c r="E138" s="95">
        <v>0</v>
      </c>
      <c r="F138" s="95">
        <v>0</v>
      </c>
      <c r="G138" s="11"/>
      <c r="H138" s="11"/>
      <c r="I138" s="11"/>
      <c r="J138" s="11"/>
      <c r="K138" s="11"/>
      <c r="L138" s="11"/>
      <c r="M138" s="11"/>
      <c r="N138" s="11"/>
      <c r="O138" s="11"/>
      <c r="P138" s="11"/>
      <c r="Q138" s="11"/>
      <c r="R138" s="11"/>
      <c r="S138" s="11"/>
      <c r="T138" s="11"/>
      <c r="U138" s="11"/>
      <c r="V138" s="11"/>
      <c r="W138" s="11"/>
      <c r="X138" s="11"/>
      <c r="Y138" s="11"/>
      <c r="Z138" s="11"/>
    </row>
    <row r="139" spans="1:26">
      <c r="A139" s="64" t="s">
        <v>501</v>
      </c>
      <c r="B139" s="95">
        <v>0</v>
      </c>
      <c r="C139" s="95">
        <v>0</v>
      </c>
      <c r="D139" s="95">
        <v>0</v>
      </c>
      <c r="E139" s="95">
        <v>0</v>
      </c>
      <c r="F139" s="95">
        <v>0</v>
      </c>
      <c r="G139" s="11"/>
      <c r="H139" s="11"/>
      <c r="I139" s="11"/>
      <c r="J139" s="11"/>
      <c r="K139" s="11"/>
      <c r="L139" s="11"/>
      <c r="M139" s="11"/>
      <c r="N139" s="11"/>
      <c r="O139" s="11"/>
      <c r="P139" s="11"/>
      <c r="Q139" s="11"/>
      <c r="R139" s="11"/>
      <c r="S139" s="11"/>
      <c r="T139" s="11"/>
      <c r="U139" s="11"/>
      <c r="V139" s="11"/>
      <c r="W139" s="11"/>
      <c r="X139" s="11"/>
      <c r="Y139" s="11"/>
      <c r="Z139" s="11"/>
    </row>
    <row r="140" spans="1:26">
      <c r="A140" s="177" t="s">
        <v>296</v>
      </c>
      <c r="B140" s="57">
        <v>609916.67944000009</v>
      </c>
      <c r="C140" s="57">
        <v>85063.357459999999</v>
      </c>
      <c r="D140" s="57">
        <v>208.95726000000002</v>
      </c>
      <c r="E140" s="57">
        <v>0</v>
      </c>
      <c r="F140" s="57">
        <v>695188.99416</v>
      </c>
      <c r="G140" s="190">
        <f>SUM(F141:F148)-F140</f>
        <v>0</v>
      </c>
      <c r="H140" s="11"/>
      <c r="I140" s="11"/>
      <c r="J140" s="11"/>
      <c r="K140" s="11"/>
      <c r="L140" s="11"/>
      <c r="M140" s="11"/>
      <c r="N140" s="11"/>
      <c r="O140" s="11"/>
      <c r="P140" s="11"/>
      <c r="Q140" s="11"/>
      <c r="R140" s="11"/>
      <c r="S140" s="11"/>
      <c r="T140" s="11"/>
      <c r="U140" s="11"/>
      <c r="V140" s="11"/>
      <c r="W140" s="11"/>
      <c r="X140" s="11"/>
      <c r="Y140" s="11"/>
      <c r="Z140" s="11"/>
    </row>
    <row r="141" spans="1:26">
      <c r="A141" s="64" t="s">
        <v>297</v>
      </c>
      <c r="B141" s="95">
        <v>5435.5047999999997</v>
      </c>
      <c r="C141" s="95">
        <v>1078.32429</v>
      </c>
      <c r="D141" s="95">
        <v>0</v>
      </c>
      <c r="E141" s="95">
        <v>0</v>
      </c>
      <c r="F141" s="95">
        <v>6513.8290900000002</v>
      </c>
      <c r="G141" s="11"/>
      <c r="H141" s="11"/>
      <c r="I141" s="11"/>
      <c r="J141" s="11"/>
      <c r="K141" s="11"/>
      <c r="L141" s="11"/>
      <c r="M141" s="11"/>
      <c r="N141" s="11"/>
      <c r="O141" s="11"/>
      <c r="P141" s="11"/>
      <c r="Q141" s="11"/>
      <c r="R141" s="11"/>
      <c r="S141" s="11"/>
      <c r="T141" s="11"/>
      <c r="U141" s="11"/>
      <c r="V141" s="11"/>
      <c r="W141" s="11"/>
      <c r="X141" s="11"/>
      <c r="Y141" s="11"/>
      <c r="Z141" s="11"/>
    </row>
    <row r="142" spans="1:26">
      <c r="A142" s="64" t="s">
        <v>298</v>
      </c>
      <c r="B142" s="95">
        <v>184804.96025999999</v>
      </c>
      <c r="C142" s="95">
        <v>0</v>
      </c>
      <c r="D142" s="95">
        <v>0</v>
      </c>
      <c r="E142" s="95">
        <v>0</v>
      </c>
      <c r="F142" s="95">
        <v>184804.96025999999</v>
      </c>
      <c r="G142" s="11"/>
      <c r="H142" s="11"/>
      <c r="I142" s="11"/>
      <c r="J142" s="11"/>
      <c r="K142" s="11"/>
      <c r="L142" s="11"/>
      <c r="M142" s="11"/>
      <c r="N142" s="11"/>
      <c r="O142" s="11"/>
      <c r="P142" s="11"/>
      <c r="Q142" s="11"/>
      <c r="R142" s="11"/>
      <c r="S142" s="11"/>
      <c r="T142" s="11"/>
      <c r="U142" s="11"/>
      <c r="V142" s="11"/>
      <c r="W142" s="11"/>
      <c r="X142" s="11"/>
      <c r="Y142" s="11"/>
      <c r="Z142" s="11"/>
    </row>
    <row r="143" spans="1:26">
      <c r="A143" s="64" t="s">
        <v>299</v>
      </c>
      <c r="B143" s="95">
        <v>0</v>
      </c>
      <c r="C143" s="95">
        <v>1189.2921299999998</v>
      </c>
      <c r="D143" s="95">
        <v>0</v>
      </c>
      <c r="E143" s="95">
        <v>0</v>
      </c>
      <c r="F143" s="95">
        <v>1189.2921299999998</v>
      </c>
      <c r="G143" s="11"/>
      <c r="H143" s="11"/>
      <c r="I143" s="11"/>
      <c r="J143" s="11"/>
      <c r="K143" s="11"/>
      <c r="L143" s="11"/>
      <c r="M143" s="11"/>
      <c r="N143" s="11"/>
      <c r="O143" s="11"/>
      <c r="P143" s="11"/>
      <c r="Q143" s="11"/>
      <c r="R143" s="11"/>
      <c r="S143" s="11"/>
      <c r="T143" s="11"/>
      <c r="U143" s="11"/>
      <c r="V143" s="11"/>
      <c r="W143" s="11"/>
      <c r="X143" s="11"/>
      <c r="Y143" s="11"/>
      <c r="Z143" s="11"/>
    </row>
    <row r="144" spans="1:26">
      <c r="A144" s="64" t="s">
        <v>300</v>
      </c>
      <c r="B144" s="95">
        <v>87774.439169999998</v>
      </c>
      <c r="C144" s="95">
        <v>923.19581999999991</v>
      </c>
      <c r="D144" s="95">
        <v>208.95726000000002</v>
      </c>
      <c r="E144" s="95">
        <v>0</v>
      </c>
      <c r="F144" s="95">
        <v>88906.592250000002</v>
      </c>
      <c r="G144" s="11"/>
      <c r="H144" s="11"/>
      <c r="I144" s="11"/>
      <c r="J144" s="11"/>
      <c r="K144" s="11"/>
      <c r="L144" s="11"/>
      <c r="M144" s="11"/>
      <c r="N144" s="11"/>
      <c r="O144" s="11"/>
      <c r="P144" s="11"/>
      <c r="Q144" s="11"/>
      <c r="R144" s="11"/>
      <c r="S144" s="11"/>
      <c r="T144" s="11"/>
      <c r="U144" s="11"/>
      <c r="V144" s="11"/>
      <c r="W144" s="11"/>
      <c r="X144" s="11"/>
      <c r="Y144" s="11"/>
      <c r="Z144" s="11"/>
    </row>
    <row r="145" spans="1:26">
      <c r="A145" s="64" t="s">
        <v>301</v>
      </c>
      <c r="B145" s="95">
        <v>309291.80082</v>
      </c>
      <c r="C145" s="95">
        <v>50792.722969999995</v>
      </c>
      <c r="D145" s="95">
        <v>0</v>
      </c>
      <c r="E145" s="95">
        <v>0</v>
      </c>
      <c r="F145" s="95">
        <v>360084.52379000001</v>
      </c>
      <c r="G145" s="11"/>
      <c r="H145" s="11"/>
      <c r="I145" s="11"/>
      <c r="J145" s="11"/>
      <c r="K145" s="11"/>
      <c r="L145" s="11"/>
      <c r="M145" s="11"/>
      <c r="N145" s="11"/>
      <c r="O145" s="11"/>
      <c r="P145" s="11"/>
      <c r="Q145" s="11"/>
      <c r="R145" s="11"/>
      <c r="S145" s="11"/>
      <c r="T145" s="11"/>
      <c r="U145" s="11"/>
      <c r="V145" s="11"/>
      <c r="W145" s="11"/>
      <c r="X145" s="11"/>
      <c r="Y145" s="11"/>
      <c r="Z145" s="11"/>
    </row>
    <row r="146" spans="1:26">
      <c r="A146" s="64" t="s">
        <v>302</v>
      </c>
      <c r="B146" s="95">
        <v>2464.0824700000003</v>
      </c>
      <c r="C146" s="95">
        <v>0</v>
      </c>
      <c r="D146" s="95">
        <v>0</v>
      </c>
      <c r="E146" s="95">
        <v>0</v>
      </c>
      <c r="F146" s="95">
        <v>2464.0824700000003</v>
      </c>
      <c r="G146" s="11"/>
      <c r="H146" s="11"/>
      <c r="I146" s="11"/>
      <c r="J146" s="11"/>
      <c r="K146" s="11"/>
      <c r="L146" s="11"/>
      <c r="M146" s="11"/>
      <c r="N146" s="11"/>
      <c r="O146" s="11"/>
      <c r="P146" s="11"/>
      <c r="Q146" s="11"/>
      <c r="R146" s="11"/>
      <c r="S146" s="11"/>
      <c r="T146" s="11"/>
      <c r="U146" s="11"/>
      <c r="V146" s="11"/>
      <c r="W146" s="11"/>
      <c r="X146" s="11"/>
      <c r="Y146" s="11"/>
      <c r="Z146" s="11"/>
    </row>
    <row r="147" spans="1:26">
      <c r="A147" s="64" t="s">
        <v>303</v>
      </c>
      <c r="B147" s="95">
        <v>12569.96557</v>
      </c>
      <c r="C147" s="95">
        <v>30380.003920000003</v>
      </c>
      <c r="D147" s="95">
        <v>0</v>
      </c>
      <c r="E147" s="95">
        <v>0</v>
      </c>
      <c r="F147" s="95">
        <v>42949.969490000003</v>
      </c>
      <c r="G147" s="11"/>
      <c r="H147" s="11"/>
      <c r="I147" s="11"/>
      <c r="J147" s="11"/>
      <c r="K147" s="11"/>
      <c r="L147" s="11"/>
      <c r="M147" s="11"/>
      <c r="N147" s="11"/>
      <c r="O147" s="11"/>
      <c r="P147" s="11"/>
      <c r="Q147" s="11"/>
      <c r="R147" s="11"/>
      <c r="S147" s="11"/>
      <c r="T147" s="11"/>
      <c r="U147" s="11"/>
      <c r="V147" s="11"/>
      <c r="W147" s="11"/>
      <c r="X147" s="11"/>
      <c r="Y147" s="11"/>
      <c r="Z147" s="11"/>
    </row>
    <row r="148" spans="1:26">
      <c r="A148" s="64" t="s">
        <v>304</v>
      </c>
      <c r="B148" s="95">
        <v>7575.9263499999997</v>
      </c>
      <c r="C148" s="95">
        <v>699.81832999999995</v>
      </c>
      <c r="D148" s="95">
        <v>0</v>
      </c>
      <c r="E148" s="95">
        <v>0</v>
      </c>
      <c r="F148" s="95">
        <v>8275.7446799999998</v>
      </c>
      <c r="G148" s="11"/>
      <c r="H148" s="11"/>
      <c r="I148" s="11"/>
      <c r="J148" s="11"/>
      <c r="K148" s="11"/>
      <c r="L148" s="11"/>
      <c r="M148" s="11"/>
      <c r="N148" s="11"/>
      <c r="O148" s="11"/>
      <c r="P148" s="11"/>
      <c r="Q148" s="11"/>
      <c r="R148" s="11"/>
      <c r="S148" s="11"/>
      <c r="T148" s="11"/>
      <c r="U148" s="11"/>
      <c r="V148" s="11"/>
      <c r="W148" s="11"/>
      <c r="X148" s="11"/>
      <c r="Y148" s="11"/>
      <c r="Z148" s="11"/>
    </row>
    <row r="149" spans="1:26">
      <c r="A149" s="177" t="s">
        <v>305</v>
      </c>
      <c r="B149" s="57">
        <v>230489.20324</v>
      </c>
      <c r="C149" s="57">
        <v>83611.504400000005</v>
      </c>
      <c r="D149" s="57">
        <v>0</v>
      </c>
      <c r="E149" s="57">
        <v>0</v>
      </c>
      <c r="F149" s="57">
        <v>314100.70763999998</v>
      </c>
      <c r="G149" s="190">
        <f>SUM(F150:F154)-F149</f>
        <v>0</v>
      </c>
      <c r="H149" s="11"/>
      <c r="I149" s="11"/>
      <c r="J149" s="11"/>
      <c r="K149" s="11"/>
      <c r="L149" s="11"/>
      <c r="M149" s="11"/>
      <c r="N149" s="11"/>
      <c r="O149" s="11"/>
      <c r="P149" s="11"/>
      <c r="Q149" s="11"/>
      <c r="R149" s="11"/>
      <c r="S149" s="11"/>
      <c r="T149" s="11"/>
      <c r="U149" s="11"/>
      <c r="V149" s="11"/>
      <c r="W149" s="11"/>
      <c r="X149" s="11"/>
      <c r="Y149" s="11"/>
      <c r="Z149" s="11"/>
    </row>
    <row r="150" spans="1:26">
      <c r="A150" s="64" t="s">
        <v>238</v>
      </c>
      <c r="B150" s="95">
        <v>187.87267</v>
      </c>
      <c r="C150" s="95">
        <v>19.522119999999997</v>
      </c>
      <c r="D150" s="95">
        <v>0</v>
      </c>
      <c r="E150" s="95">
        <v>0</v>
      </c>
      <c r="F150" s="95">
        <v>207.39479</v>
      </c>
      <c r="G150" s="11"/>
      <c r="H150" s="11"/>
      <c r="I150" s="11"/>
      <c r="J150" s="11"/>
      <c r="K150" s="11"/>
      <c r="L150" s="11"/>
      <c r="M150" s="11"/>
      <c r="N150" s="11"/>
      <c r="O150" s="11"/>
      <c r="P150" s="11"/>
      <c r="Q150" s="11"/>
      <c r="R150" s="11"/>
      <c r="S150" s="11"/>
      <c r="T150" s="11"/>
      <c r="U150" s="11"/>
      <c r="V150" s="11"/>
      <c r="W150" s="11"/>
      <c r="X150" s="11"/>
      <c r="Y150" s="11"/>
      <c r="Z150" s="11"/>
    </row>
    <row r="151" spans="1:26">
      <c r="A151" s="64" t="s">
        <v>240</v>
      </c>
      <c r="B151" s="95">
        <v>85914.488299999997</v>
      </c>
      <c r="C151" s="95">
        <v>56979.56495</v>
      </c>
      <c r="D151" s="95">
        <v>0</v>
      </c>
      <c r="E151" s="95">
        <v>0</v>
      </c>
      <c r="F151" s="95">
        <v>142894.05325</v>
      </c>
      <c r="G151" s="11"/>
      <c r="H151" s="11"/>
      <c r="I151" s="11"/>
      <c r="J151" s="11"/>
      <c r="K151" s="11"/>
      <c r="L151" s="11"/>
      <c r="M151" s="11"/>
      <c r="N151" s="11"/>
      <c r="O151" s="11"/>
      <c r="P151" s="11"/>
      <c r="Q151" s="11"/>
      <c r="R151" s="11"/>
      <c r="S151" s="11"/>
      <c r="T151" s="11"/>
      <c r="U151" s="11"/>
      <c r="V151" s="11"/>
      <c r="W151" s="11"/>
      <c r="X151" s="11"/>
      <c r="Y151" s="11"/>
      <c r="Z151" s="11"/>
    </row>
    <row r="152" spans="1:26">
      <c r="A152" s="64" t="s">
        <v>306</v>
      </c>
      <c r="B152" s="95">
        <v>134722.57552000001</v>
      </c>
      <c r="C152" s="95">
        <v>26131.72249</v>
      </c>
      <c r="D152" s="95">
        <v>0</v>
      </c>
      <c r="E152" s="95">
        <v>0</v>
      </c>
      <c r="F152" s="95">
        <v>160854.29801</v>
      </c>
      <c r="G152" s="11"/>
      <c r="H152" s="11"/>
      <c r="I152" s="11"/>
      <c r="J152" s="11"/>
      <c r="K152" s="11"/>
      <c r="L152" s="11"/>
      <c r="M152" s="11"/>
      <c r="N152" s="11"/>
      <c r="O152" s="11"/>
      <c r="P152" s="11"/>
      <c r="Q152" s="11"/>
      <c r="R152" s="11"/>
      <c r="S152" s="11"/>
      <c r="T152" s="11"/>
      <c r="U152" s="11"/>
      <c r="V152" s="11"/>
      <c r="W152" s="11"/>
      <c r="X152" s="11"/>
      <c r="Y152" s="11"/>
      <c r="Z152" s="11"/>
    </row>
    <row r="153" spans="1:26">
      <c r="A153" s="64" t="s">
        <v>267</v>
      </c>
      <c r="B153" s="95">
        <v>9664.2667500000007</v>
      </c>
      <c r="C153" s="95">
        <v>480.69484</v>
      </c>
      <c r="D153" s="95">
        <v>0</v>
      </c>
      <c r="E153" s="95">
        <v>0</v>
      </c>
      <c r="F153" s="95">
        <v>10144.961589999999</v>
      </c>
      <c r="G153" s="11"/>
      <c r="H153" s="11"/>
      <c r="I153" s="11"/>
      <c r="J153" s="11"/>
      <c r="K153" s="11"/>
      <c r="L153" s="11"/>
      <c r="M153" s="11"/>
      <c r="N153" s="11"/>
      <c r="O153" s="11"/>
      <c r="P153" s="11"/>
      <c r="Q153" s="11"/>
      <c r="R153" s="11"/>
      <c r="S153" s="11"/>
      <c r="T153" s="11"/>
      <c r="U153" s="11"/>
      <c r="V153" s="11"/>
      <c r="W153" s="11"/>
      <c r="X153" s="11"/>
      <c r="Y153" s="11"/>
      <c r="Z153" s="11"/>
    </row>
    <row r="154" spans="1:26">
      <c r="A154" s="64" t="s">
        <v>307</v>
      </c>
      <c r="B154" s="95">
        <v>0</v>
      </c>
      <c r="C154" s="95">
        <v>0</v>
      </c>
      <c r="D154" s="95">
        <v>0</v>
      </c>
      <c r="E154" s="95">
        <v>0</v>
      </c>
      <c r="F154" s="95">
        <v>0</v>
      </c>
      <c r="G154" s="11"/>
      <c r="H154" s="11"/>
      <c r="I154" s="11"/>
      <c r="J154" s="11"/>
      <c r="K154" s="11"/>
      <c r="L154" s="11"/>
      <c r="M154" s="11"/>
      <c r="N154" s="11"/>
      <c r="O154" s="11"/>
      <c r="P154" s="11"/>
      <c r="Q154" s="11"/>
      <c r="R154" s="11"/>
      <c r="S154" s="11"/>
      <c r="T154" s="11"/>
      <c r="U154" s="11"/>
      <c r="V154" s="11"/>
      <c r="W154" s="11"/>
      <c r="X154" s="11"/>
      <c r="Y154" s="11"/>
      <c r="Z154" s="11"/>
    </row>
    <row r="155" spans="1:26">
      <c r="A155" s="177" t="s">
        <v>308</v>
      </c>
      <c r="B155" s="57">
        <v>112254.03770999999</v>
      </c>
      <c r="C155" s="57">
        <v>87887.813030000005</v>
      </c>
      <c r="D155" s="57">
        <v>0</v>
      </c>
      <c r="E155" s="57">
        <v>0</v>
      </c>
      <c r="F155" s="57">
        <v>200141.85074000002</v>
      </c>
      <c r="G155" s="190">
        <f>SUM(F156:F161)-F155</f>
        <v>0</v>
      </c>
      <c r="H155" s="11"/>
      <c r="I155" s="11"/>
      <c r="J155" s="11"/>
      <c r="K155" s="11"/>
      <c r="L155" s="11"/>
      <c r="M155" s="11"/>
      <c r="N155" s="11"/>
      <c r="O155" s="11"/>
      <c r="P155" s="11"/>
      <c r="Q155" s="11"/>
      <c r="R155" s="11"/>
      <c r="S155" s="11"/>
      <c r="T155" s="11"/>
      <c r="U155" s="11"/>
      <c r="V155" s="11"/>
      <c r="W155" s="11"/>
      <c r="X155" s="11"/>
      <c r="Y155" s="11"/>
      <c r="Z155" s="11"/>
    </row>
    <row r="156" spans="1:26">
      <c r="A156" s="64" t="s">
        <v>309</v>
      </c>
      <c r="B156" s="95">
        <v>359.76671000000005</v>
      </c>
      <c r="C156" s="95">
        <v>0</v>
      </c>
      <c r="D156" s="95">
        <v>0</v>
      </c>
      <c r="E156" s="95">
        <v>0</v>
      </c>
      <c r="F156" s="95">
        <v>359.76671000000005</v>
      </c>
      <c r="G156" s="11"/>
      <c r="H156" s="11"/>
      <c r="I156" s="11"/>
      <c r="J156" s="11"/>
      <c r="K156" s="11"/>
      <c r="L156" s="11"/>
      <c r="M156" s="11"/>
      <c r="N156" s="11"/>
      <c r="O156" s="11"/>
      <c r="P156" s="11"/>
      <c r="Q156" s="11"/>
      <c r="R156" s="11"/>
      <c r="S156" s="11"/>
      <c r="T156" s="11"/>
      <c r="U156" s="11"/>
      <c r="V156" s="11"/>
      <c r="W156" s="11"/>
      <c r="X156" s="11"/>
      <c r="Y156" s="11"/>
      <c r="Z156" s="11"/>
    </row>
    <row r="157" spans="1:26">
      <c r="A157" s="64" t="s">
        <v>310</v>
      </c>
      <c r="B157" s="95">
        <v>105.91633999999999</v>
      </c>
      <c r="C157" s="95">
        <v>0</v>
      </c>
      <c r="D157" s="95">
        <v>0</v>
      </c>
      <c r="E157" s="95">
        <v>0</v>
      </c>
      <c r="F157" s="95">
        <v>105.91633999999999</v>
      </c>
      <c r="G157" s="11"/>
      <c r="H157" s="11"/>
      <c r="I157" s="11"/>
      <c r="J157" s="11"/>
      <c r="K157" s="11"/>
      <c r="L157" s="11"/>
      <c r="M157" s="11"/>
      <c r="N157" s="11"/>
      <c r="O157" s="11"/>
      <c r="P157" s="11"/>
      <c r="Q157" s="11"/>
      <c r="R157" s="11"/>
      <c r="S157" s="11"/>
      <c r="T157" s="11"/>
      <c r="U157" s="11"/>
      <c r="V157" s="11"/>
      <c r="W157" s="11"/>
      <c r="X157" s="11"/>
      <c r="Y157" s="11"/>
      <c r="Z157" s="11"/>
    </row>
    <row r="158" spans="1:26">
      <c r="A158" s="64" t="s">
        <v>311</v>
      </c>
      <c r="B158" s="95">
        <v>57095.672409999999</v>
      </c>
      <c r="C158" s="95">
        <v>58074.188860000002</v>
      </c>
      <c r="D158" s="95">
        <v>0</v>
      </c>
      <c r="E158" s="95">
        <v>0</v>
      </c>
      <c r="F158" s="95">
        <v>115169.86126999999</v>
      </c>
      <c r="G158" s="11"/>
      <c r="H158" s="11"/>
      <c r="I158" s="11"/>
      <c r="J158" s="11"/>
      <c r="K158" s="11"/>
      <c r="L158" s="11"/>
      <c r="M158" s="11"/>
      <c r="N158" s="11"/>
      <c r="O158" s="11"/>
      <c r="P158" s="11"/>
      <c r="Q158" s="11"/>
      <c r="R158" s="11"/>
      <c r="S158" s="11"/>
      <c r="T158" s="11"/>
      <c r="U158" s="11"/>
      <c r="V158" s="11"/>
      <c r="W158" s="11"/>
      <c r="X158" s="11"/>
      <c r="Y158" s="11"/>
      <c r="Z158" s="11"/>
    </row>
    <row r="159" spans="1:26">
      <c r="A159" s="64" t="s">
        <v>1532</v>
      </c>
      <c r="B159" s="95">
        <v>0</v>
      </c>
      <c r="C159" s="95">
        <v>0</v>
      </c>
      <c r="D159" s="95">
        <v>0</v>
      </c>
      <c r="E159" s="95">
        <v>0</v>
      </c>
      <c r="F159" s="95">
        <v>0</v>
      </c>
      <c r="G159" s="11"/>
      <c r="H159" s="11"/>
      <c r="I159" s="11"/>
      <c r="J159" s="11"/>
      <c r="K159" s="11"/>
      <c r="L159" s="11"/>
      <c r="M159" s="11"/>
      <c r="N159" s="11"/>
      <c r="O159" s="11"/>
      <c r="P159" s="11"/>
      <c r="Q159" s="11"/>
      <c r="R159" s="11"/>
      <c r="S159" s="11"/>
      <c r="T159" s="11"/>
      <c r="U159" s="11"/>
      <c r="V159" s="11"/>
      <c r="W159" s="11"/>
      <c r="X159" s="11"/>
      <c r="Y159" s="11"/>
      <c r="Z159" s="11"/>
    </row>
    <row r="160" spans="1:26">
      <c r="A160" s="64" t="s">
        <v>312</v>
      </c>
      <c r="B160" s="95">
        <v>49792.871090000001</v>
      </c>
      <c r="C160" s="95">
        <v>17075.704149999998</v>
      </c>
      <c r="D160" s="95">
        <v>0</v>
      </c>
      <c r="E160" s="95">
        <v>0</v>
      </c>
      <c r="F160" s="95">
        <v>66868.575240000006</v>
      </c>
      <c r="G160" s="11"/>
      <c r="H160" s="11"/>
      <c r="I160" s="11"/>
      <c r="J160" s="11"/>
      <c r="K160" s="11"/>
      <c r="L160" s="11"/>
      <c r="M160" s="11"/>
      <c r="N160" s="11"/>
      <c r="O160" s="11"/>
      <c r="P160" s="11"/>
      <c r="Q160" s="11"/>
      <c r="R160" s="11"/>
      <c r="S160" s="11"/>
      <c r="T160" s="11"/>
      <c r="U160" s="11"/>
      <c r="V160" s="11"/>
      <c r="W160" s="11"/>
      <c r="X160" s="11"/>
      <c r="Y160" s="11"/>
      <c r="Z160" s="11"/>
    </row>
    <row r="161" spans="1:26">
      <c r="A161" s="64" t="s">
        <v>313</v>
      </c>
      <c r="B161" s="95">
        <v>4899.8111600000002</v>
      </c>
      <c r="C161" s="95">
        <v>12737.92002</v>
      </c>
      <c r="D161" s="95">
        <v>0</v>
      </c>
      <c r="E161" s="95">
        <v>0</v>
      </c>
      <c r="F161" s="95">
        <v>17637.731179999999</v>
      </c>
      <c r="G161" s="11"/>
      <c r="H161" s="11"/>
      <c r="I161" s="11"/>
      <c r="J161" s="11"/>
      <c r="K161" s="11"/>
      <c r="L161" s="11"/>
      <c r="M161" s="11"/>
      <c r="N161" s="11"/>
      <c r="O161" s="11"/>
      <c r="P161" s="11"/>
      <c r="Q161" s="11"/>
      <c r="R161" s="11"/>
      <c r="S161" s="11"/>
      <c r="T161" s="11"/>
      <c r="U161" s="11"/>
      <c r="V161" s="11"/>
      <c r="W161" s="11"/>
      <c r="X161" s="11"/>
      <c r="Y161" s="11"/>
      <c r="Z161" s="11"/>
    </row>
    <row r="162" spans="1:26">
      <c r="A162" s="177" t="s">
        <v>314</v>
      </c>
      <c r="B162" s="57">
        <v>91322.670819999999</v>
      </c>
      <c r="C162" s="57">
        <v>0</v>
      </c>
      <c r="D162" s="57">
        <v>0</v>
      </c>
      <c r="E162" s="57">
        <v>0</v>
      </c>
      <c r="F162" s="57">
        <v>91322.670819999999</v>
      </c>
      <c r="G162" s="190">
        <f>SUM(F163:F166)-F162</f>
        <v>0</v>
      </c>
      <c r="H162" s="11"/>
      <c r="I162" s="11"/>
      <c r="J162" s="11"/>
      <c r="K162" s="11"/>
      <c r="L162" s="11"/>
      <c r="M162" s="11"/>
      <c r="N162" s="11"/>
      <c r="O162" s="11"/>
      <c r="P162" s="11"/>
      <c r="Q162" s="11"/>
      <c r="R162" s="11"/>
      <c r="S162" s="11"/>
      <c r="T162" s="11"/>
      <c r="U162" s="11"/>
      <c r="V162" s="11"/>
      <c r="W162" s="11"/>
      <c r="X162" s="11"/>
      <c r="Y162" s="11"/>
      <c r="Z162" s="11"/>
    </row>
    <row r="163" spans="1:26">
      <c r="A163" s="64" t="s">
        <v>315</v>
      </c>
      <c r="B163" s="95">
        <v>0</v>
      </c>
      <c r="C163" s="95">
        <v>0</v>
      </c>
      <c r="D163" s="95">
        <v>0</v>
      </c>
      <c r="E163" s="95">
        <v>0</v>
      </c>
      <c r="F163" s="95">
        <v>0</v>
      </c>
      <c r="G163" s="11"/>
      <c r="H163" s="11"/>
      <c r="I163" s="11"/>
      <c r="J163" s="11"/>
      <c r="K163" s="11"/>
      <c r="L163" s="11"/>
      <c r="M163" s="11"/>
      <c r="N163" s="11"/>
      <c r="O163" s="11"/>
      <c r="P163" s="11"/>
      <c r="Q163" s="11"/>
      <c r="R163" s="11"/>
      <c r="S163" s="11"/>
      <c r="T163" s="11"/>
      <c r="U163" s="11"/>
      <c r="V163" s="11"/>
      <c r="W163" s="11"/>
      <c r="X163" s="11"/>
      <c r="Y163" s="11"/>
      <c r="Z163" s="11"/>
    </row>
    <row r="164" spans="1:26">
      <c r="A164" s="64" t="s">
        <v>316</v>
      </c>
      <c r="B164" s="95">
        <v>0</v>
      </c>
      <c r="C164" s="95">
        <v>0</v>
      </c>
      <c r="D164" s="95">
        <v>0</v>
      </c>
      <c r="E164" s="95">
        <v>0</v>
      </c>
      <c r="F164" s="95">
        <v>0</v>
      </c>
      <c r="G164" s="11"/>
      <c r="H164" s="11"/>
      <c r="I164" s="11"/>
      <c r="J164" s="11"/>
      <c r="K164" s="11"/>
      <c r="L164" s="11"/>
      <c r="M164" s="11"/>
      <c r="N164" s="11"/>
      <c r="O164" s="11"/>
      <c r="P164" s="11"/>
      <c r="Q164" s="11"/>
      <c r="R164" s="11"/>
      <c r="S164" s="11"/>
      <c r="T164" s="11"/>
      <c r="U164" s="11"/>
      <c r="V164" s="11"/>
      <c r="W164" s="11"/>
      <c r="X164" s="11"/>
      <c r="Y164" s="11"/>
      <c r="Z164" s="11"/>
    </row>
    <row r="165" spans="1:26">
      <c r="A165" s="64" t="s">
        <v>317</v>
      </c>
      <c r="B165" s="95">
        <v>86450</v>
      </c>
      <c r="C165" s="95">
        <v>0</v>
      </c>
      <c r="D165" s="95">
        <v>0</v>
      </c>
      <c r="E165" s="95">
        <v>0</v>
      </c>
      <c r="F165" s="95">
        <v>86450</v>
      </c>
      <c r="G165" s="11"/>
      <c r="H165" s="11"/>
      <c r="I165" s="11"/>
      <c r="J165" s="11"/>
      <c r="K165" s="11"/>
      <c r="L165" s="11"/>
      <c r="M165" s="11"/>
      <c r="N165" s="11"/>
      <c r="O165" s="11"/>
      <c r="P165" s="11"/>
      <c r="Q165" s="11"/>
      <c r="R165" s="11"/>
      <c r="S165" s="11"/>
      <c r="T165" s="11"/>
      <c r="U165" s="11"/>
      <c r="V165" s="11"/>
      <c r="W165" s="11"/>
      <c r="X165" s="11"/>
      <c r="Y165" s="11"/>
      <c r="Z165" s="11"/>
    </row>
    <row r="166" spans="1:26">
      <c r="A166" s="64" t="s">
        <v>318</v>
      </c>
      <c r="B166" s="95">
        <v>4872.6708200000003</v>
      </c>
      <c r="C166" s="95">
        <v>0</v>
      </c>
      <c r="D166" s="95">
        <v>0</v>
      </c>
      <c r="E166" s="95">
        <v>0</v>
      </c>
      <c r="F166" s="95">
        <v>4872.6708200000003</v>
      </c>
      <c r="G166" s="11"/>
      <c r="H166" s="11"/>
      <c r="I166" s="11"/>
      <c r="J166" s="11"/>
      <c r="K166" s="11"/>
      <c r="L166" s="11"/>
      <c r="M166" s="11"/>
      <c r="N166" s="11"/>
      <c r="O166" s="11"/>
      <c r="P166" s="11"/>
      <c r="Q166" s="11"/>
      <c r="R166" s="11"/>
      <c r="S166" s="11"/>
      <c r="T166" s="11"/>
      <c r="U166" s="11"/>
      <c r="V166" s="11"/>
      <c r="W166" s="11"/>
      <c r="X166" s="11"/>
      <c r="Y166" s="11"/>
      <c r="Z166" s="11"/>
    </row>
    <row r="167" spans="1:26">
      <c r="A167" s="177" t="s">
        <v>319</v>
      </c>
      <c r="B167" s="57">
        <v>63.49935</v>
      </c>
      <c r="C167" s="57">
        <v>1327.7663200000002</v>
      </c>
      <c r="D167" s="57">
        <v>0</v>
      </c>
      <c r="E167" s="57">
        <v>0</v>
      </c>
      <c r="F167" s="57">
        <v>1391.26567</v>
      </c>
      <c r="G167" s="190">
        <f>SUM(F168,F174,F175)-F167</f>
        <v>0</v>
      </c>
      <c r="H167" s="11"/>
      <c r="I167" s="11"/>
      <c r="J167" s="11"/>
      <c r="K167" s="11"/>
      <c r="L167" s="11"/>
      <c r="M167" s="11"/>
      <c r="N167" s="11"/>
      <c r="O167" s="11"/>
      <c r="P167" s="11"/>
      <c r="Q167" s="11"/>
      <c r="R167" s="11"/>
      <c r="S167" s="11"/>
      <c r="T167" s="11"/>
      <c r="U167" s="11"/>
      <c r="V167" s="11"/>
      <c r="W167" s="11"/>
      <c r="X167" s="11"/>
      <c r="Y167" s="11"/>
      <c r="Z167" s="11"/>
    </row>
    <row r="168" spans="1:26">
      <c r="A168" s="64" t="s">
        <v>320</v>
      </c>
      <c r="B168" s="95">
        <v>63.49935</v>
      </c>
      <c r="C168" s="95">
        <v>1327.7663200000002</v>
      </c>
      <c r="D168" s="95">
        <v>0</v>
      </c>
      <c r="E168" s="95">
        <v>0</v>
      </c>
      <c r="F168" s="95">
        <v>1391.26567</v>
      </c>
      <c r="G168" s="190">
        <f>SUM(F169:F173)-F168</f>
        <v>0</v>
      </c>
      <c r="H168" s="11"/>
      <c r="I168" s="11"/>
      <c r="J168" s="11"/>
      <c r="K168" s="11"/>
      <c r="L168" s="11"/>
      <c r="M168" s="11"/>
      <c r="N168" s="11"/>
      <c r="O168" s="11"/>
      <c r="P168" s="11"/>
      <c r="Q168" s="11"/>
      <c r="R168" s="11"/>
      <c r="S168" s="11"/>
      <c r="T168" s="11"/>
      <c r="U168" s="11"/>
      <c r="V168" s="11"/>
      <c r="W168" s="11"/>
      <c r="X168" s="11"/>
      <c r="Y168" s="11"/>
      <c r="Z168" s="11"/>
    </row>
    <row r="169" spans="1:26">
      <c r="A169" s="64" t="s">
        <v>321</v>
      </c>
      <c r="B169" s="95">
        <v>63.49935</v>
      </c>
      <c r="C169" s="95">
        <v>0</v>
      </c>
      <c r="D169" s="95">
        <v>0</v>
      </c>
      <c r="E169" s="95">
        <v>0</v>
      </c>
      <c r="F169" s="95">
        <v>63.49935</v>
      </c>
      <c r="G169" s="11"/>
      <c r="H169" s="11"/>
      <c r="I169" s="11"/>
      <c r="J169" s="11"/>
      <c r="K169" s="11"/>
      <c r="L169" s="11"/>
      <c r="M169" s="11"/>
      <c r="N169" s="11"/>
      <c r="O169" s="11"/>
      <c r="P169" s="11"/>
      <c r="Q169" s="11"/>
      <c r="R169" s="11"/>
      <c r="S169" s="11"/>
      <c r="T169" s="11"/>
      <c r="U169" s="11"/>
      <c r="V169" s="11"/>
      <c r="W169" s="11"/>
      <c r="X169" s="11"/>
      <c r="Y169" s="11"/>
      <c r="Z169" s="11"/>
    </row>
    <row r="170" spans="1:26">
      <c r="A170" s="64" t="s">
        <v>322</v>
      </c>
      <c r="B170" s="95">
        <v>0</v>
      </c>
      <c r="C170" s="95">
        <v>1296.8963200000001</v>
      </c>
      <c r="D170" s="95">
        <v>0</v>
      </c>
      <c r="E170" s="95">
        <v>0</v>
      </c>
      <c r="F170" s="95">
        <v>1296.8963200000001</v>
      </c>
      <c r="G170" s="11"/>
      <c r="H170" s="11"/>
      <c r="I170" s="11"/>
      <c r="J170" s="11"/>
      <c r="K170" s="11"/>
      <c r="L170" s="11"/>
      <c r="M170" s="11"/>
      <c r="N170" s="11"/>
      <c r="O170" s="11"/>
      <c r="P170" s="11"/>
      <c r="Q170" s="11"/>
      <c r="R170" s="11"/>
      <c r="S170" s="11"/>
      <c r="T170" s="11"/>
      <c r="U170" s="11"/>
      <c r="V170" s="11"/>
      <c r="W170" s="11"/>
      <c r="X170" s="11"/>
      <c r="Y170" s="11"/>
      <c r="Z170" s="11"/>
    </row>
    <row r="171" spans="1:26">
      <c r="A171" s="64" t="s">
        <v>323</v>
      </c>
      <c r="B171" s="95">
        <v>0</v>
      </c>
      <c r="C171" s="95">
        <v>0</v>
      </c>
      <c r="D171" s="95">
        <v>0</v>
      </c>
      <c r="E171" s="95">
        <v>0</v>
      </c>
      <c r="F171" s="95">
        <v>0</v>
      </c>
      <c r="G171" s="11"/>
      <c r="H171" s="11"/>
      <c r="I171" s="11"/>
      <c r="J171" s="11"/>
      <c r="K171" s="11"/>
      <c r="L171" s="11"/>
      <c r="M171" s="11"/>
      <c r="N171" s="11"/>
      <c r="O171" s="11"/>
      <c r="P171" s="11"/>
      <c r="Q171" s="11"/>
      <c r="R171" s="11"/>
      <c r="S171" s="11"/>
      <c r="T171" s="11"/>
      <c r="U171" s="11"/>
      <c r="V171" s="11"/>
      <c r="W171" s="11"/>
      <c r="X171" s="11"/>
      <c r="Y171" s="11"/>
      <c r="Z171" s="11"/>
    </row>
    <row r="172" spans="1:26">
      <c r="A172" s="64" t="s">
        <v>324</v>
      </c>
      <c r="B172" s="95">
        <v>0</v>
      </c>
      <c r="C172" s="95">
        <v>0</v>
      </c>
      <c r="D172" s="95">
        <v>0</v>
      </c>
      <c r="E172" s="95">
        <v>0</v>
      </c>
      <c r="F172" s="95">
        <v>0</v>
      </c>
      <c r="G172" s="11"/>
      <c r="H172" s="11"/>
      <c r="I172" s="11"/>
      <c r="J172" s="11"/>
      <c r="K172" s="11"/>
      <c r="L172" s="11"/>
      <c r="M172" s="11"/>
      <c r="N172" s="11"/>
      <c r="O172" s="11"/>
      <c r="P172" s="11"/>
      <c r="Q172" s="11"/>
      <c r="R172" s="11"/>
      <c r="S172" s="11"/>
      <c r="T172" s="11"/>
      <c r="U172" s="11"/>
      <c r="V172" s="11"/>
      <c r="W172" s="11"/>
      <c r="X172" s="11"/>
      <c r="Y172" s="11"/>
      <c r="Z172" s="11"/>
    </row>
    <row r="173" spans="1:26">
      <c r="A173" s="64" t="s">
        <v>325</v>
      </c>
      <c r="B173" s="95">
        <v>0</v>
      </c>
      <c r="C173" s="95">
        <v>30.87</v>
      </c>
      <c r="D173" s="95">
        <v>0</v>
      </c>
      <c r="E173" s="95">
        <v>0</v>
      </c>
      <c r="F173" s="95">
        <v>30.87</v>
      </c>
      <c r="G173" s="11"/>
      <c r="H173" s="11"/>
      <c r="I173" s="11"/>
      <c r="J173" s="11"/>
      <c r="K173" s="11"/>
      <c r="L173" s="11"/>
      <c r="M173" s="11"/>
      <c r="N173" s="11"/>
      <c r="O173" s="11"/>
      <c r="P173" s="11"/>
      <c r="Q173" s="11"/>
      <c r="R173" s="11"/>
      <c r="S173" s="11"/>
      <c r="T173" s="11"/>
      <c r="U173" s="11"/>
      <c r="V173" s="11"/>
      <c r="W173" s="11"/>
      <c r="X173" s="11"/>
      <c r="Y173" s="11"/>
      <c r="Z173" s="11"/>
    </row>
    <row r="174" spans="1:26">
      <c r="A174" s="64" t="s">
        <v>326</v>
      </c>
      <c r="B174" s="95">
        <v>0</v>
      </c>
      <c r="C174" s="95">
        <v>0</v>
      </c>
      <c r="D174" s="95">
        <v>0</v>
      </c>
      <c r="E174" s="95">
        <v>0</v>
      </c>
      <c r="F174" s="95">
        <v>0</v>
      </c>
      <c r="G174" s="11"/>
      <c r="H174" s="11"/>
      <c r="I174" s="11"/>
      <c r="J174" s="11"/>
      <c r="K174" s="11"/>
      <c r="L174" s="11"/>
      <c r="M174" s="11"/>
      <c r="N174" s="11"/>
      <c r="O174" s="11"/>
      <c r="P174" s="11"/>
      <c r="Q174" s="11"/>
      <c r="R174" s="11"/>
      <c r="S174" s="11"/>
      <c r="T174" s="11"/>
      <c r="U174" s="11"/>
      <c r="V174" s="11"/>
      <c r="W174" s="11"/>
      <c r="X174" s="11"/>
      <c r="Y174" s="11"/>
      <c r="Z174" s="11"/>
    </row>
    <row r="175" spans="1:26">
      <c r="A175" s="64" t="s">
        <v>327</v>
      </c>
      <c r="B175" s="95">
        <v>0</v>
      </c>
      <c r="C175" s="95">
        <v>0</v>
      </c>
      <c r="D175" s="95">
        <v>0</v>
      </c>
      <c r="E175" s="95">
        <v>0</v>
      </c>
      <c r="F175" s="95">
        <v>0</v>
      </c>
      <c r="G175" s="11"/>
      <c r="H175" s="11"/>
      <c r="I175" s="11"/>
      <c r="J175" s="11"/>
      <c r="K175" s="11"/>
      <c r="L175" s="11"/>
      <c r="M175" s="11"/>
      <c r="N175" s="11"/>
      <c r="O175" s="11"/>
      <c r="P175" s="11"/>
      <c r="Q175" s="11"/>
      <c r="R175" s="11"/>
      <c r="S175" s="11"/>
      <c r="T175" s="11"/>
      <c r="U175" s="11"/>
      <c r="V175" s="11"/>
      <c r="W175" s="11"/>
      <c r="X175" s="11"/>
      <c r="Y175" s="11"/>
      <c r="Z175" s="11"/>
    </row>
    <row r="176" spans="1:26">
      <c r="A176" s="155" t="s">
        <v>328</v>
      </c>
      <c r="B176" s="57">
        <v>1221445.1992200001</v>
      </c>
      <c r="C176" s="57">
        <v>0</v>
      </c>
      <c r="D176" s="57">
        <v>0</v>
      </c>
      <c r="E176" s="57">
        <v>0</v>
      </c>
      <c r="F176" s="57">
        <v>1221445.1992200001</v>
      </c>
      <c r="G176" s="190">
        <f>SUM(F177,F181,F185,F187,F191)-F176</f>
        <v>0</v>
      </c>
      <c r="H176" s="11"/>
      <c r="I176" s="11"/>
      <c r="J176" s="11"/>
      <c r="K176" s="11"/>
      <c r="L176" s="11"/>
      <c r="M176" s="11"/>
      <c r="N176" s="11"/>
      <c r="O176" s="11"/>
      <c r="P176" s="11"/>
      <c r="Q176" s="11"/>
      <c r="R176" s="11"/>
      <c r="S176" s="11"/>
      <c r="T176" s="11"/>
      <c r="U176" s="11"/>
      <c r="V176" s="11"/>
      <c r="W176" s="11"/>
      <c r="X176" s="11"/>
      <c r="Y176" s="11"/>
      <c r="Z176" s="11"/>
    </row>
    <row r="177" spans="1:26">
      <c r="A177" s="63" t="s">
        <v>329</v>
      </c>
      <c r="B177" s="95">
        <v>442673.87177999999</v>
      </c>
      <c r="C177" s="95">
        <v>0</v>
      </c>
      <c r="D177" s="95">
        <v>0</v>
      </c>
      <c r="E177" s="95">
        <v>0</v>
      </c>
      <c r="F177" s="95">
        <v>442673.87177999999</v>
      </c>
      <c r="G177" s="190">
        <f>SUM(F178:F180)-F177</f>
        <v>0</v>
      </c>
      <c r="H177" s="11"/>
      <c r="I177" s="11"/>
      <c r="J177" s="11"/>
      <c r="K177" s="11"/>
      <c r="L177" s="11"/>
      <c r="M177" s="11"/>
      <c r="N177" s="11"/>
      <c r="O177" s="11"/>
      <c r="P177" s="11"/>
      <c r="Q177" s="11"/>
      <c r="R177" s="11"/>
      <c r="S177" s="11"/>
      <c r="T177" s="11"/>
      <c r="U177" s="11"/>
      <c r="V177" s="11"/>
      <c r="W177" s="11"/>
      <c r="X177" s="11"/>
      <c r="Y177" s="11"/>
      <c r="Z177" s="11"/>
    </row>
    <row r="178" spans="1:26">
      <c r="A178" s="64" t="s">
        <v>330</v>
      </c>
      <c r="B178" s="95">
        <v>442673.87177999999</v>
      </c>
      <c r="C178" s="95">
        <v>0</v>
      </c>
      <c r="D178" s="95">
        <v>0</v>
      </c>
      <c r="E178" s="95">
        <v>0</v>
      </c>
      <c r="F178" s="95">
        <v>442673.87177999999</v>
      </c>
      <c r="G178" s="11"/>
      <c r="H178" s="11"/>
      <c r="I178" s="11"/>
      <c r="J178" s="11"/>
      <c r="K178" s="11"/>
      <c r="L178" s="11"/>
      <c r="M178" s="11"/>
      <c r="N178" s="11"/>
      <c r="O178" s="11"/>
      <c r="P178" s="11"/>
      <c r="Q178" s="11"/>
      <c r="R178" s="11"/>
      <c r="S178" s="11"/>
      <c r="T178" s="11"/>
      <c r="U178" s="11"/>
      <c r="V178" s="11"/>
      <c r="W178" s="11"/>
      <c r="X178" s="11"/>
      <c r="Y178" s="11"/>
      <c r="Z178" s="11"/>
    </row>
    <row r="179" spans="1:26">
      <c r="A179" s="64" t="s">
        <v>331</v>
      </c>
      <c r="B179" s="95">
        <v>0</v>
      </c>
      <c r="C179" s="95">
        <v>0</v>
      </c>
      <c r="D179" s="95">
        <v>0</v>
      </c>
      <c r="E179" s="95">
        <v>0</v>
      </c>
      <c r="F179" s="95">
        <v>0</v>
      </c>
      <c r="G179" s="11"/>
      <c r="H179" s="11"/>
      <c r="I179" s="11"/>
      <c r="J179" s="11"/>
      <c r="K179" s="11"/>
      <c r="L179" s="11"/>
      <c r="M179" s="11"/>
      <c r="N179" s="11"/>
      <c r="O179" s="11"/>
      <c r="P179" s="11"/>
      <c r="Q179" s="11"/>
      <c r="R179" s="11"/>
      <c r="S179" s="11"/>
      <c r="T179" s="11"/>
      <c r="U179" s="11"/>
      <c r="V179" s="11"/>
      <c r="W179" s="11"/>
      <c r="X179" s="11"/>
      <c r="Y179" s="11"/>
      <c r="Z179" s="11"/>
    </row>
    <row r="180" spans="1:26">
      <c r="A180" s="64" t="s">
        <v>332</v>
      </c>
      <c r="B180" s="95">
        <v>0</v>
      </c>
      <c r="C180" s="95">
        <v>0</v>
      </c>
      <c r="D180" s="95">
        <v>0</v>
      </c>
      <c r="E180" s="95">
        <v>0</v>
      </c>
      <c r="F180" s="95">
        <v>0</v>
      </c>
      <c r="G180" s="11"/>
      <c r="H180" s="11"/>
      <c r="I180" s="11"/>
      <c r="J180" s="11"/>
      <c r="K180" s="11"/>
      <c r="L180" s="11"/>
      <c r="M180" s="11"/>
      <c r="N180" s="11"/>
      <c r="O180" s="11"/>
      <c r="P180" s="11"/>
      <c r="Q180" s="11"/>
      <c r="R180" s="11"/>
      <c r="S180" s="11"/>
      <c r="T180" s="11"/>
      <c r="U180" s="11"/>
      <c r="V180" s="11"/>
      <c r="W180" s="11"/>
      <c r="X180" s="11"/>
      <c r="Y180" s="11"/>
      <c r="Z180" s="11"/>
    </row>
    <row r="181" spans="1:26">
      <c r="A181" s="63" t="s">
        <v>333</v>
      </c>
      <c r="B181" s="95">
        <v>19825.710170000002</v>
      </c>
      <c r="C181" s="95">
        <v>0</v>
      </c>
      <c r="D181" s="95">
        <v>0</v>
      </c>
      <c r="E181" s="95">
        <v>0</v>
      </c>
      <c r="F181" s="95">
        <v>19825.710170000002</v>
      </c>
      <c r="G181" s="190">
        <f>SUM(F182:F184)-F181</f>
        <v>0</v>
      </c>
      <c r="H181" s="11"/>
      <c r="I181" s="11"/>
      <c r="J181" s="11"/>
      <c r="K181" s="11"/>
      <c r="L181" s="11"/>
      <c r="M181" s="11"/>
      <c r="N181" s="11"/>
      <c r="O181" s="11"/>
      <c r="P181" s="11"/>
      <c r="Q181" s="11"/>
      <c r="R181" s="11"/>
      <c r="S181" s="11"/>
      <c r="T181" s="11"/>
      <c r="U181" s="11"/>
      <c r="V181" s="11"/>
      <c r="W181" s="11"/>
      <c r="X181" s="11"/>
      <c r="Y181" s="11"/>
      <c r="Z181" s="11"/>
    </row>
    <row r="182" spans="1:26">
      <c r="A182" s="64" t="s">
        <v>334</v>
      </c>
      <c r="B182" s="95">
        <v>0</v>
      </c>
      <c r="C182" s="95">
        <v>0</v>
      </c>
      <c r="D182" s="95">
        <v>0</v>
      </c>
      <c r="E182" s="95">
        <v>0</v>
      </c>
      <c r="F182" s="95">
        <v>0</v>
      </c>
      <c r="G182" s="11"/>
      <c r="H182" s="11"/>
      <c r="I182" s="11"/>
      <c r="J182" s="11"/>
      <c r="K182" s="11"/>
      <c r="L182" s="11"/>
      <c r="M182" s="11"/>
      <c r="N182" s="11"/>
      <c r="O182" s="11"/>
      <c r="P182" s="11"/>
      <c r="Q182" s="11"/>
      <c r="R182" s="11"/>
      <c r="S182" s="11"/>
      <c r="T182" s="11"/>
      <c r="U182" s="11"/>
      <c r="V182" s="11"/>
      <c r="W182" s="11"/>
      <c r="X182" s="11"/>
      <c r="Y182" s="11"/>
      <c r="Z182" s="11"/>
    </row>
    <row r="183" spans="1:26">
      <c r="A183" s="64" t="s">
        <v>335</v>
      </c>
      <c r="B183" s="95">
        <v>2550.01703</v>
      </c>
      <c r="C183" s="95">
        <v>0</v>
      </c>
      <c r="D183" s="95">
        <v>0</v>
      </c>
      <c r="E183" s="95">
        <v>0</v>
      </c>
      <c r="F183" s="95">
        <v>2550.01703</v>
      </c>
      <c r="G183" s="11"/>
      <c r="H183" s="11"/>
      <c r="I183" s="11"/>
      <c r="J183" s="11"/>
      <c r="K183" s="11"/>
      <c r="L183" s="11"/>
      <c r="M183" s="11"/>
      <c r="N183" s="11"/>
      <c r="O183" s="11"/>
      <c r="P183" s="11"/>
      <c r="Q183" s="11"/>
      <c r="R183" s="11"/>
      <c r="S183" s="11"/>
      <c r="T183" s="11"/>
      <c r="U183" s="11"/>
      <c r="V183" s="11"/>
      <c r="W183" s="11"/>
      <c r="X183" s="11"/>
      <c r="Y183" s="11"/>
      <c r="Z183" s="11"/>
    </row>
    <row r="184" spans="1:26">
      <c r="A184" s="64" t="s">
        <v>336</v>
      </c>
      <c r="B184" s="95">
        <v>17275.693139999999</v>
      </c>
      <c r="C184" s="95">
        <v>0</v>
      </c>
      <c r="D184" s="95">
        <v>0</v>
      </c>
      <c r="E184" s="95">
        <v>0</v>
      </c>
      <c r="F184" s="95">
        <v>17275.693139999999</v>
      </c>
      <c r="G184" s="11"/>
      <c r="H184" s="11"/>
      <c r="I184" s="11"/>
      <c r="J184" s="11"/>
      <c r="K184" s="11"/>
      <c r="L184" s="11"/>
      <c r="M184" s="11"/>
      <c r="N184" s="11"/>
      <c r="O184" s="11"/>
      <c r="P184" s="11"/>
      <c r="Q184" s="11"/>
      <c r="R184" s="11"/>
      <c r="S184" s="11"/>
      <c r="T184" s="11"/>
      <c r="U184" s="11"/>
      <c r="V184" s="11"/>
      <c r="W184" s="11"/>
      <c r="X184" s="11"/>
      <c r="Y184" s="11"/>
      <c r="Z184" s="11"/>
    </row>
    <row r="185" spans="1:26">
      <c r="A185" s="63" t="s">
        <v>337</v>
      </c>
      <c r="B185" s="95">
        <v>0</v>
      </c>
      <c r="C185" s="95">
        <v>0</v>
      </c>
      <c r="D185" s="95">
        <v>0</v>
      </c>
      <c r="E185" s="95">
        <v>0</v>
      </c>
      <c r="F185" s="95">
        <v>0</v>
      </c>
      <c r="G185" s="190">
        <f>SUM(F186)-F185</f>
        <v>0</v>
      </c>
      <c r="H185" s="11"/>
      <c r="I185" s="11"/>
      <c r="J185" s="11"/>
      <c r="K185" s="11"/>
      <c r="L185" s="11"/>
      <c r="M185" s="11"/>
      <c r="N185" s="11"/>
      <c r="O185" s="11"/>
      <c r="P185" s="11"/>
      <c r="Q185" s="11"/>
      <c r="R185" s="11"/>
      <c r="S185" s="11"/>
      <c r="T185" s="11"/>
      <c r="U185" s="11"/>
      <c r="V185" s="11"/>
      <c r="W185" s="11"/>
      <c r="X185" s="11"/>
      <c r="Y185" s="11"/>
      <c r="Z185" s="11"/>
    </row>
    <row r="186" spans="1:26">
      <c r="A186" s="64" t="s">
        <v>338</v>
      </c>
      <c r="B186" s="95">
        <v>0</v>
      </c>
      <c r="C186" s="95">
        <v>0</v>
      </c>
      <c r="D186" s="95">
        <v>0</v>
      </c>
      <c r="E186" s="95">
        <v>0</v>
      </c>
      <c r="F186" s="95">
        <v>0</v>
      </c>
      <c r="G186" s="11"/>
      <c r="H186" s="11"/>
      <c r="I186" s="11"/>
      <c r="J186" s="11"/>
      <c r="K186" s="11"/>
      <c r="L186" s="11"/>
      <c r="M186" s="11"/>
      <c r="N186" s="11"/>
      <c r="O186" s="11"/>
      <c r="P186" s="11"/>
      <c r="Q186" s="11"/>
      <c r="R186" s="11"/>
      <c r="S186" s="11"/>
      <c r="T186" s="11"/>
      <c r="U186" s="11"/>
      <c r="V186" s="11"/>
      <c r="W186" s="11"/>
      <c r="X186" s="11"/>
      <c r="Y186" s="11"/>
      <c r="Z186" s="11"/>
    </row>
    <row r="187" spans="1:26">
      <c r="A187" s="63" t="s">
        <v>339</v>
      </c>
      <c r="B187" s="95">
        <v>745167.65321000002</v>
      </c>
      <c r="C187" s="95">
        <v>0</v>
      </c>
      <c r="D187" s="95">
        <v>0</v>
      </c>
      <c r="E187" s="95">
        <v>0</v>
      </c>
      <c r="F187" s="95">
        <v>745167.65321000002</v>
      </c>
      <c r="G187" s="190">
        <f>SUM(F188:F190)-F187</f>
        <v>0</v>
      </c>
      <c r="H187" s="11"/>
      <c r="I187" s="11"/>
      <c r="J187" s="11"/>
      <c r="K187" s="11"/>
      <c r="L187" s="11"/>
      <c r="M187" s="11"/>
      <c r="N187" s="11"/>
      <c r="O187" s="11"/>
      <c r="P187" s="11"/>
      <c r="Q187" s="11"/>
      <c r="R187" s="11"/>
      <c r="S187" s="11"/>
      <c r="T187" s="11"/>
      <c r="U187" s="11"/>
      <c r="V187" s="11"/>
      <c r="W187" s="11"/>
      <c r="X187" s="11"/>
      <c r="Y187" s="11"/>
      <c r="Z187" s="11"/>
    </row>
    <row r="188" spans="1:26">
      <c r="A188" s="64" t="s">
        <v>340</v>
      </c>
      <c r="B188" s="95">
        <v>318022.91482999997</v>
      </c>
      <c r="C188" s="95">
        <v>0</v>
      </c>
      <c r="D188" s="95">
        <v>0</v>
      </c>
      <c r="E188" s="95">
        <v>0</v>
      </c>
      <c r="F188" s="95">
        <v>318022.91482999997</v>
      </c>
      <c r="G188" s="11"/>
      <c r="H188" s="11"/>
      <c r="I188" s="11"/>
      <c r="J188" s="11"/>
      <c r="K188" s="11"/>
      <c r="L188" s="11"/>
      <c r="M188" s="11"/>
      <c r="N188" s="11"/>
      <c r="O188" s="11"/>
      <c r="P188" s="11"/>
      <c r="Q188" s="11"/>
      <c r="R188" s="11"/>
      <c r="S188" s="11"/>
      <c r="T188" s="11"/>
      <c r="U188" s="11"/>
      <c r="V188" s="11"/>
      <c r="W188" s="11"/>
      <c r="X188" s="11"/>
      <c r="Y188" s="11"/>
      <c r="Z188" s="11"/>
    </row>
    <row r="189" spans="1:26">
      <c r="A189" s="64" t="s">
        <v>341</v>
      </c>
      <c r="B189" s="95">
        <v>251627.11878999998</v>
      </c>
      <c r="C189" s="95">
        <v>0</v>
      </c>
      <c r="D189" s="95">
        <v>0</v>
      </c>
      <c r="E189" s="95">
        <v>0</v>
      </c>
      <c r="F189" s="95">
        <v>251627.11878999998</v>
      </c>
      <c r="G189" s="11"/>
      <c r="H189" s="11"/>
      <c r="I189" s="11"/>
      <c r="J189" s="11"/>
      <c r="K189" s="11"/>
      <c r="L189" s="11"/>
      <c r="M189" s="11"/>
      <c r="N189" s="11"/>
      <c r="O189" s="11"/>
      <c r="P189" s="11"/>
      <c r="Q189" s="11"/>
      <c r="R189" s="11"/>
      <c r="S189" s="11"/>
      <c r="T189" s="11"/>
      <c r="U189" s="11"/>
      <c r="V189" s="11"/>
      <c r="W189" s="11"/>
      <c r="X189" s="11"/>
      <c r="Y189" s="11"/>
      <c r="Z189" s="11"/>
    </row>
    <row r="190" spans="1:26">
      <c r="A190" s="64" t="s">
        <v>342</v>
      </c>
      <c r="B190" s="95">
        <v>175517.61959000002</v>
      </c>
      <c r="C190" s="95">
        <v>0</v>
      </c>
      <c r="D190" s="95">
        <v>0</v>
      </c>
      <c r="E190" s="95">
        <v>0</v>
      </c>
      <c r="F190" s="95">
        <v>175517.61959000002</v>
      </c>
      <c r="G190" s="11"/>
      <c r="H190" s="11"/>
      <c r="I190" s="11"/>
      <c r="J190" s="11"/>
      <c r="K190" s="11"/>
      <c r="L190" s="11"/>
      <c r="M190" s="11"/>
      <c r="N190" s="11"/>
      <c r="O190" s="11"/>
      <c r="P190" s="11"/>
      <c r="Q190" s="11"/>
      <c r="R190" s="11"/>
      <c r="S190" s="11"/>
      <c r="T190" s="11"/>
      <c r="U190" s="11"/>
      <c r="V190" s="11"/>
      <c r="W190" s="11"/>
      <c r="X190" s="11"/>
      <c r="Y190" s="11"/>
      <c r="Z190" s="11"/>
    </row>
    <row r="191" spans="1:26">
      <c r="A191" s="63" t="s">
        <v>343</v>
      </c>
      <c r="B191" s="95">
        <v>13777.96406</v>
      </c>
      <c r="C191" s="95">
        <v>0</v>
      </c>
      <c r="D191" s="95">
        <v>0</v>
      </c>
      <c r="E191" s="95">
        <v>0</v>
      </c>
      <c r="F191" s="95">
        <v>13777.96406</v>
      </c>
      <c r="G191" s="190">
        <f>SUM(F192:F193)-F191</f>
        <v>0</v>
      </c>
      <c r="H191" s="11"/>
      <c r="I191" s="11"/>
      <c r="J191" s="11"/>
      <c r="K191" s="11"/>
      <c r="L191" s="11"/>
      <c r="M191" s="11"/>
      <c r="N191" s="11"/>
      <c r="O191" s="11"/>
      <c r="P191" s="11"/>
      <c r="Q191" s="11"/>
      <c r="R191" s="11"/>
      <c r="S191" s="11"/>
      <c r="T191" s="11"/>
      <c r="U191" s="11"/>
      <c r="V191" s="11"/>
      <c r="W191" s="11"/>
      <c r="X191" s="11"/>
      <c r="Y191" s="11"/>
      <c r="Z191" s="11"/>
    </row>
    <row r="192" spans="1:26">
      <c r="A192" s="64" t="s">
        <v>344</v>
      </c>
      <c r="B192" s="95">
        <v>-667.16899999999998</v>
      </c>
      <c r="C192" s="95">
        <v>0</v>
      </c>
      <c r="D192" s="95">
        <v>0</v>
      </c>
      <c r="E192" s="95">
        <v>0</v>
      </c>
      <c r="F192" s="95">
        <v>-667.16899999999998</v>
      </c>
      <c r="G192" s="11"/>
      <c r="H192" s="11"/>
      <c r="I192" s="11"/>
      <c r="J192" s="11"/>
      <c r="K192" s="11"/>
      <c r="L192" s="11"/>
      <c r="M192" s="11"/>
      <c r="N192" s="11"/>
      <c r="O192" s="11"/>
      <c r="P192" s="11"/>
      <c r="Q192" s="11"/>
      <c r="R192" s="11"/>
      <c r="S192" s="11"/>
      <c r="T192" s="11"/>
      <c r="U192" s="11"/>
      <c r="V192" s="11"/>
      <c r="W192" s="11"/>
      <c r="X192" s="11"/>
      <c r="Y192" s="11"/>
      <c r="Z192" s="11"/>
    </row>
    <row r="193" spans="1:26">
      <c r="A193" s="64" t="s">
        <v>345</v>
      </c>
      <c r="B193" s="95">
        <v>14445.13306</v>
      </c>
      <c r="C193" s="95">
        <v>0</v>
      </c>
      <c r="D193" s="95">
        <v>0</v>
      </c>
      <c r="E193" s="95">
        <v>0</v>
      </c>
      <c r="F193" s="95">
        <v>14445.13306</v>
      </c>
      <c r="G193" s="11"/>
      <c r="H193" s="11"/>
      <c r="I193" s="11"/>
      <c r="J193" s="11"/>
      <c r="K193" s="11"/>
      <c r="L193" s="11"/>
      <c r="M193" s="11"/>
      <c r="N193" s="11"/>
      <c r="O193" s="11"/>
      <c r="P193" s="11"/>
      <c r="Q193" s="11"/>
      <c r="R193" s="11"/>
      <c r="S193" s="11"/>
      <c r="T193" s="11"/>
      <c r="U193" s="11"/>
      <c r="V193" s="11"/>
      <c r="W193" s="11"/>
      <c r="X193" s="11"/>
      <c r="Y193" s="11"/>
      <c r="Z193" s="11"/>
    </row>
    <row r="194" spans="1:26">
      <c r="A194" s="72" t="s">
        <v>346</v>
      </c>
      <c r="B194" s="57">
        <v>7253409.7414600002</v>
      </c>
      <c r="C194" s="57">
        <v>1798801.74862</v>
      </c>
      <c r="D194" s="57">
        <v>208.95726000000002</v>
      </c>
      <c r="E194" s="57">
        <v>0.93540999999999996</v>
      </c>
      <c r="F194" s="57">
        <v>9052421.3827500008</v>
      </c>
      <c r="G194" s="190">
        <f>SUM(F176,F114)-F194</f>
        <v>0</v>
      </c>
      <c r="H194" s="146">
        <f>F194-F7</f>
        <v>2.1000020205974579E-4</v>
      </c>
      <c r="I194" s="11"/>
      <c r="J194" s="11"/>
      <c r="K194" s="11"/>
      <c r="L194" s="11"/>
      <c r="M194" s="11"/>
      <c r="N194" s="11"/>
      <c r="O194" s="11"/>
      <c r="P194" s="11"/>
      <c r="Q194" s="11"/>
      <c r="R194" s="11"/>
      <c r="S194" s="11"/>
      <c r="T194" s="11"/>
      <c r="U194" s="11"/>
      <c r="V194" s="11"/>
      <c r="W194" s="11"/>
      <c r="X194" s="11"/>
      <c r="Y194" s="11"/>
      <c r="Z194" s="11"/>
    </row>
    <row r="195" spans="1:26">
      <c r="A195" s="72" t="s">
        <v>347</v>
      </c>
      <c r="B195" s="57">
        <v>11404.15091</v>
      </c>
      <c r="C195" s="57">
        <v>0</v>
      </c>
      <c r="D195" s="57">
        <v>0</v>
      </c>
      <c r="E195" s="57">
        <v>0</v>
      </c>
      <c r="F195" s="57">
        <v>11404.15091</v>
      </c>
      <c r="G195" s="190">
        <f>SUM(F196,F202,F208,F209,F214)-F195</f>
        <v>0</v>
      </c>
      <c r="H195" s="11"/>
      <c r="I195" s="11"/>
      <c r="J195" s="11"/>
      <c r="K195" s="11"/>
      <c r="L195" s="11"/>
      <c r="M195" s="11"/>
      <c r="N195" s="11"/>
      <c r="O195" s="11"/>
      <c r="P195" s="11"/>
      <c r="Q195" s="11"/>
      <c r="R195" s="11"/>
      <c r="S195" s="11"/>
      <c r="T195" s="11"/>
      <c r="U195" s="11"/>
      <c r="V195" s="11"/>
      <c r="W195" s="11"/>
      <c r="X195" s="11"/>
      <c r="Y195" s="11"/>
      <c r="Z195" s="11"/>
    </row>
    <row r="196" spans="1:26">
      <c r="A196" s="66" t="s">
        <v>348</v>
      </c>
      <c r="B196" s="95">
        <v>0</v>
      </c>
      <c r="C196" s="95">
        <v>0</v>
      </c>
      <c r="D196" s="95">
        <v>0</v>
      </c>
      <c r="E196" s="95">
        <v>0</v>
      </c>
      <c r="F196" s="95">
        <v>0</v>
      </c>
      <c r="G196" s="190">
        <f>SUM(F197:F201)-F196</f>
        <v>0</v>
      </c>
      <c r="H196" s="11"/>
      <c r="I196" s="11"/>
      <c r="J196" s="11"/>
      <c r="K196" s="11"/>
      <c r="L196" s="11"/>
      <c r="M196" s="11"/>
      <c r="N196" s="11"/>
      <c r="O196" s="11"/>
      <c r="P196" s="11"/>
      <c r="Q196" s="11"/>
      <c r="R196" s="11"/>
      <c r="S196" s="11"/>
      <c r="T196" s="11"/>
      <c r="U196" s="11"/>
      <c r="V196" s="11"/>
      <c r="W196" s="11"/>
      <c r="X196" s="11"/>
      <c r="Y196" s="11"/>
      <c r="Z196" s="11"/>
    </row>
    <row r="197" spans="1:26">
      <c r="A197" s="64" t="s">
        <v>349</v>
      </c>
      <c r="B197" s="95">
        <v>0</v>
      </c>
      <c r="C197" s="95">
        <v>0</v>
      </c>
      <c r="D197" s="95">
        <v>0</v>
      </c>
      <c r="E197" s="95">
        <v>0</v>
      </c>
      <c r="F197" s="95">
        <v>0</v>
      </c>
      <c r="G197" s="11"/>
      <c r="H197" s="11"/>
      <c r="I197" s="11"/>
      <c r="J197" s="11"/>
      <c r="K197" s="11"/>
      <c r="L197" s="11"/>
      <c r="M197" s="11"/>
      <c r="N197" s="11"/>
      <c r="O197" s="11"/>
      <c r="P197" s="11"/>
      <c r="Q197" s="11"/>
      <c r="R197" s="11"/>
      <c r="S197" s="11"/>
      <c r="T197" s="11"/>
      <c r="U197" s="11"/>
      <c r="V197" s="11"/>
      <c r="W197" s="11"/>
      <c r="X197" s="11"/>
      <c r="Y197" s="11"/>
      <c r="Z197" s="11"/>
    </row>
    <row r="198" spans="1:26">
      <c r="A198" s="64" t="s">
        <v>350</v>
      </c>
      <c r="B198" s="95">
        <v>0</v>
      </c>
      <c r="C198" s="95">
        <v>0</v>
      </c>
      <c r="D198" s="95">
        <v>0</v>
      </c>
      <c r="E198" s="95">
        <v>0</v>
      </c>
      <c r="F198" s="95">
        <v>0</v>
      </c>
      <c r="G198" s="11"/>
      <c r="H198" s="11"/>
      <c r="I198" s="11"/>
      <c r="J198" s="11"/>
      <c r="K198" s="11"/>
      <c r="L198" s="11"/>
      <c r="M198" s="11"/>
      <c r="N198" s="11"/>
      <c r="O198" s="11"/>
      <c r="P198" s="11"/>
      <c r="Q198" s="11"/>
      <c r="R198" s="11"/>
      <c r="S198" s="11"/>
      <c r="T198" s="11"/>
      <c r="U198" s="11"/>
      <c r="V198" s="11"/>
      <c r="W198" s="11"/>
      <c r="X198" s="11"/>
      <c r="Y198" s="11"/>
      <c r="Z198" s="11"/>
    </row>
    <row r="199" spans="1:26">
      <c r="A199" s="64" t="s">
        <v>351</v>
      </c>
      <c r="B199" s="95">
        <v>0</v>
      </c>
      <c r="C199" s="95">
        <v>0</v>
      </c>
      <c r="D199" s="95">
        <v>0</v>
      </c>
      <c r="E199" s="95">
        <v>0</v>
      </c>
      <c r="F199" s="95">
        <v>0</v>
      </c>
      <c r="G199" s="11"/>
      <c r="H199" s="11"/>
      <c r="I199" s="11"/>
      <c r="J199" s="11"/>
      <c r="K199" s="11"/>
      <c r="L199" s="11"/>
      <c r="M199" s="11"/>
      <c r="N199" s="11"/>
      <c r="O199" s="11"/>
      <c r="P199" s="11"/>
      <c r="Q199" s="11"/>
      <c r="R199" s="11"/>
      <c r="S199" s="11"/>
      <c r="T199" s="11"/>
      <c r="U199" s="11"/>
      <c r="V199" s="11"/>
      <c r="W199" s="11"/>
      <c r="X199" s="11"/>
      <c r="Y199" s="11"/>
      <c r="Z199" s="11"/>
    </row>
    <row r="200" spans="1:26">
      <c r="A200" s="64" t="s">
        <v>352</v>
      </c>
      <c r="B200" s="95">
        <v>0</v>
      </c>
      <c r="C200" s="95">
        <v>0</v>
      </c>
      <c r="D200" s="95">
        <v>0</v>
      </c>
      <c r="E200" s="95">
        <v>0</v>
      </c>
      <c r="F200" s="95">
        <v>0</v>
      </c>
      <c r="G200" s="11"/>
      <c r="H200" s="11"/>
      <c r="I200" s="11"/>
      <c r="J200" s="11"/>
      <c r="K200" s="11"/>
      <c r="L200" s="11"/>
      <c r="M200" s="11"/>
      <c r="N200" s="11"/>
      <c r="O200" s="11"/>
      <c r="P200" s="11"/>
      <c r="Q200" s="11"/>
      <c r="R200" s="11"/>
      <c r="S200" s="11"/>
      <c r="T200" s="11"/>
      <c r="U200" s="11"/>
      <c r="V200" s="11"/>
      <c r="W200" s="11"/>
      <c r="X200" s="11"/>
      <c r="Y200" s="11"/>
      <c r="Z200" s="11"/>
    </row>
    <row r="201" spans="1:26">
      <c r="A201" s="64" t="s">
        <v>353</v>
      </c>
      <c r="B201" s="95">
        <v>0</v>
      </c>
      <c r="C201" s="95">
        <v>0</v>
      </c>
      <c r="D201" s="95">
        <v>0</v>
      </c>
      <c r="E201" s="95">
        <v>0</v>
      </c>
      <c r="F201" s="95">
        <v>0</v>
      </c>
      <c r="G201" s="11"/>
      <c r="H201" s="11"/>
      <c r="I201" s="11"/>
      <c r="J201" s="11"/>
      <c r="K201" s="11"/>
      <c r="L201" s="11"/>
      <c r="M201" s="11"/>
      <c r="N201" s="11"/>
      <c r="O201" s="11"/>
      <c r="P201" s="11"/>
      <c r="Q201" s="11"/>
      <c r="R201" s="11"/>
      <c r="S201" s="11"/>
      <c r="T201" s="11"/>
      <c r="U201" s="11"/>
      <c r="V201" s="11"/>
      <c r="W201" s="11"/>
      <c r="X201" s="11"/>
      <c r="Y201" s="11"/>
      <c r="Z201" s="11"/>
    </row>
    <row r="202" spans="1:26">
      <c r="A202" s="63" t="s">
        <v>354</v>
      </c>
      <c r="B202" s="95">
        <v>2845.9645800000003</v>
      </c>
      <c r="C202" s="95">
        <v>0</v>
      </c>
      <c r="D202" s="95">
        <v>0</v>
      </c>
      <c r="E202" s="95">
        <v>0</v>
      </c>
      <c r="F202" s="95">
        <v>2845.9645800000003</v>
      </c>
      <c r="G202" s="190">
        <f>SUM(F203:F207)-F202</f>
        <v>0</v>
      </c>
      <c r="H202" s="11"/>
      <c r="I202" s="11"/>
      <c r="J202" s="11"/>
      <c r="K202" s="11"/>
      <c r="L202" s="11"/>
      <c r="M202" s="11"/>
      <c r="N202" s="11"/>
      <c r="O202" s="11"/>
      <c r="P202" s="11"/>
      <c r="Q202" s="11"/>
      <c r="R202" s="11"/>
      <c r="S202" s="11"/>
      <c r="T202" s="11"/>
      <c r="U202" s="11"/>
      <c r="V202" s="11"/>
      <c r="W202" s="11"/>
      <c r="X202" s="11"/>
      <c r="Y202" s="11"/>
      <c r="Z202" s="11"/>
    </row>
    <row r="203" spans="1:26">
      <c r="A203" s="64" t="s">
        <v>355</v>
      </c>
      <c r="B203" s="95">
        <v>0</v>
      </c>
      <c r="C203" s="95">
        <v>0</v>
      </c>
      <c r="D203" s="95">
        <v>0</v>
      </c>
      <c r="E203" s="95">
        <v>0</v>
      </c>
      <c r="F203" s="95">
        <v>0</v>
      </c>
      <c r="G203" s="11"/>
      <c r="H203" s="11"/>
      <c r="I203" s="11"/>
      <c r="J203" s="11"/>
      <c r="K203" s="11"/>
      <c r="L203" s="11"/>
      <c r="M203" s="11"/>
      <c r="N203" s="11"/>
      <c r="O203" s="11"/>
      <c r="P203" s="11"/>
      <c r="Q203" s="11"/>
      <c r="R203" s="11"/>
      <c r="S203" s="11"/>
      <c r="T203" s="11"/>
      <c r="U203" s="11"/>
      <c r="V203" s="11"/>
      <c r="W203" s="11"/>
      <c r="X203" s="11"/>
      <c r="Y203" s="11"/>
      <c r="Z203" s="11"/>
    </row>
    <row r="204" spans="1:26">
      <c r="A204" s="64" t="s">
        <v>356</v>
      </c>
      <c r="B204" s="95">
        <v>0</v>
      </c>
      <c r="C204" s="95">
        <v>0</v>
      </c>
      <c r="D204" s="95">
        <v>0</v>
      </c>
      <c r="E204" s="95">
        <v>0</v>
      </c>
      <c r="F204" s="95">
        <v>0</v>
      </c>
      <c r="G204" s="11"/>
      <c r="H204" s="11"/>
      <c r="I204" s="11"/>
      <c r="J204" s="11"/>
      <c r="K204" s="11"/>
      <c r="L204" s="11"/>
      <c r="M204" s="11"/>
      <c r="N204" s="11"/>
      <c r="O204" s="11"/>
      <c r="P204" s="11"/>
      <c r="Q204" s="11"/>
      <c r="R204" s="11"/>
      <c r="S204" s="11"/>
      <c r="T204" s="11"/>
      <c r="U204" s="11"/>
      <c r="V204" s="11"/>
      <c r="W204" s="11"/>
      <c r="X204" s="11"/>
      <c r="Y204" s="11"/>
      <c r="Z204" s="11"/>
    </row>
    <row r="205" spans="1:26">
      <c r="A205" s="64" t="s">
        <v>357</v>
      </c>
      <c r="B205" s="95">
        <v>49.418910000000004</v>
      </c>
      <c r="C205" s="95">
        <v>0</v>
      </c>
      <c r="D205" s="95">
        <v>0</v>
      </c>
      <c r="E205" s="95">
        <v>0</v>
      </c>
      <c r="F205" s="95">
        <v>49.418910000000004</v>
      </c>
      <c r="G205" s="11"/>
      <c r="H205" s="11"/>
      <c r="I205" s="11"/>
      <c r="J205" s="11"/>
      <c r="K205" s="11"/>
      <c r="L205" s="11"/>
      <c r="M205" s="11"/>
      <c r="N205" s="11"/>
      <c r="O205" s="11"/>
      <c r="P205" s="11"/>
      <c r="Q205" s="11"/>
      <c r="R205" s="11"/>
      <c r="S205" s="11"/>
      <c r="T205" s="11"/>
      <c r="U205" s="11"/>
      <c r="V205" s="11"/>
      <c r="W205" s="11"/>
      <c r="X205" s="11"/>
      <c r="Y205" s="11"/>
      <c r="Z205" s="11"/>
    </row>
    <row r="206" spans="1:26">
      <c r="A206" s="64" t="s">
        <v>358</v>
      </c>
      <c r="B206" s="95">
        <v>0</v>
      </c>
      <c r="C206" s="95">
        <v>0</v>
      </c>
      <c r="D206" s="95">
        <v>0</v>
      </c>
      <c r="E206" s="95">
        <v>0</v>
      </c>
      <c r="F206" s="95">
        <v>0</v>
      </c>
      <c r="G206" s="11"/>
      <c r="H206" s="11"/>
      <c r="I206" s="11"/>
      <c r="J206" s="11"/>
      <c r="K206" s="11"/>
      <c r="L206" s="11"/>
      <c r="M206" s="11"/>
      <c r="N206" s="11"/>
      <c r="O206" s="11"/>
      <c r="P206" s="11"/>
      <c r="Q206" s="11"/>
      <c r="R206" s="11"/>
      <c r="S206" s="11"/>
      <c r="T206" s="11"/>
      <c r="U206" s="11"/>
      <c r="V206" s="11"/>
      <c r="W206" s="11"/>
      <c r="X206" s="11"/>
      <c r="Y206" s="11"/>
      <c r="Z206" s="11"/>
    </row>
    <row r="207" spans="1:26">
      <c r="A207" s="64" t="s">
        <v>359</v>
      </c>
      <c r="B207" s="95">
        <v>2796.54567</v>
      </c>
      <c r="C207" s="95">
        <v>0</v>
      </c>
      <c r="D207" s="95">
        <v>0</v>
      </c>
      <c r="E207" s="95">
        <v>0</v>
      </c>
      <c r="F207" s="95">
        <v>2796.54567</v>
      </c>
      <c r="G207" s="11"/>
      <c r="H207" s="11"/>
      <c r="I207" s="11"/>
      <c r="J207" s="11"/>
      <c r="K207" s="11"/>
      <c r="L207" s="11"/>
      <c r="M207" s="11"/>
      <c r="N207" s="11"/>
      <c r="O207" s="11"/>
      <c r="P207" s="11"/>
      <c r="Q207" s="11"/>
      <c r="R207" s="11"/>
      <c r="S207" s="11"/>
      <c r="T207" s="11"/>
      <c r="U207" s="11"/>
      <c r="V207" s="11"/>
      <c r="W207" s="11"/>
      <c r="X207" s="11"/>
      <c r="Y207" s="11"/>
      <c r="Z207" s="11"/>
    </row>
    <row r="208" spans="1:26">
      <c r="A208" s="63" t="s">
        <v>360</v>
      </c>
      <c r="B208" s="95">
        <v>0</v>
      </c>
      <c r="C208" s="95">
        <v>0</v>
      </c>
      <c r="D208" s="95">
        <v>0</v>
      </c>
      <c r="E208" s="95">
        <v>0</v>
      </c>
      <c r="F208" s="95">
        <v>0</v>
      </c>
      <c r="G208" s="190">
        <f>SUM(B208:E208)-F208</f>
        <v>0</v>
      </c>
      <c r="H208" s="11"/>
      <c r="I208" s="11"/>
      <c r="J208" s="11"/>
      <c r="K208" s="11"/>
      <c r="L208" s="11"/>
      <c r="M208" s="11"/>
      <c r="N208" s="11"/>
      <c r="O208" s="11"/>
      <c r="P208" s="11"/>
      <c r="Q208" s="11"/>
      <c r="R208" s="11"/>
      <c r="S208" s="11"/>
      <c r="T208" s="11"/>
      <c r="U208" s="11"/>
      <c r="V208" s="11"/>
      <c r="W208" s="11"/>
      <c r="X208" s="11"/>
      <c r="Y208" s="11"/>
      <c r="Z208" s="11"/>
    </row>
    <row r="209" spans="1:26">
      <c r="A209" s="63" t="s">
        <v>361</v>
      </c>
      <c r="B209" s="95">
        <v>8558.1863300000005</v>
      </c>
      <c r="C209" s="95">
        <v>0</v>
      </c>
      <c r="D209" s="95">
        <v>0</v>
      </c>
      <c r="E209" s="95">
        <v>0</v>
      </c>
      <c r="F209" s="95">
        <v>8558.1863300000005</v>
      </c>
      <c r="G209" s="190">
        <f>SUM(F210:F213)-F209</f>
        <v>0</v>
      </c>
      <c r="H209" s="11"/>
      <c r="I209" s="11"/>
      <c r="J209" s="11"/>
      <c r="K209" s="11"/>
      <c r="L209" s="11"/>
      <c r="M209" s="11"/>
      <c r="N209" s="11"/>
      <c r="O209" s="11"/>
      <c r="P209" s="11"/>
      <c r="Q209" s="11"/>
      <c r="R209" s="11"/>
      <c r="S209" s="11"/>
      <c r="T209" s="11"/>
      <c r="U209" s="11"/>
      <c r="V209" s="11"/>
      <c r="W209" s="11"/>
      <c r="X209" s="11"/>
      <c r="Y209" s="11"/>
      <c r="Z209" s="11"/>
    </row>
    <row r="210" spans="1:26">
      <c r="A210" s="64" t="s">
        <v>362</v>
      </c>
      <c r="B210" s="95">
        <v>0</v>
      </c>
      <c r="C210" s="95">
        <v>0</v>
      </c>
      <c r="D210" s="95">
        <v>0</v>
      </c>
      <c r="E210" s="95">
        <v>0</v>
      </c>
      <c r="F210" s="95">
        <v>0</v>
      </c>
      <c r="G210" s="11"/>
      <c r="H210" s="11"/>
      <c r="I210" s="11"/>
      <c r="J210" s="11"/>
      <c r="K210" s="11"/>
      <c r="L210" s="11"/>
      <c r="M210" s="11"/>
      <c r="N210" s="11"/>
      <c r="O210" s="11"/>
      <c r="P210" s="11"/>
      <c r="Q210" s="11"/>
      <c r="R210" s="11"/>
      <c r="S210" s="11"/>
      <c r="T210" s="11"/>
      <c r="U210" s="11"/>
      <c r="V210" s="11"/>
      <c r="W210" s="11"/>
      <c r="X210" s="11"/>
      <c r="Y210" s="11"/>
      <c r="Z210" s="11"/>
    </row>
    <row r="211" spans="1:26">
      <c r="A211" s="64" t="s">
        <v>363</v>
      </c>
      <c r="B211" s="95">
        <v>8558.1863300000005</v>
      </c>
      <c r="C211" s="95">
        <v>0</v>
      </c>
      <c r="D211" s="95">
        <v>0</v>
      </c>
      <c r="E211" s="95">
        <v>0</v>
      </c>
      <c r="F211" s="95">
        <v>8558.1863300000005</v>
      </c>
      <c r="G211" s="11"/>
      <c r="H211" s="11"/>
      <c r="I211" s="11"/>
      <c r="J211" s="11"/>
      <c r="K211" s="11"/>
      <c r="L211" s="11"/>
      <c r="M211" s="11"/>
      <c r="N211" s="11"/>
      <c r="O211" s="11"/>
      <c r="P211" s="11"/>
      <c r="Q211" s="11"/>
      <c r="R211" s="11"/>
      <c r="S211" s="11"/>
      <c r="T211" s="11"/>
      <c r="U211" s="11"/>
      <c r="V211" s="11"/>
      <c r="W211" s="11"/>
      <c r="X211" s="11"/>
      <c r="Y211" s="11"/>
      <c r="Z211" s="11"/>
    </row>
    <row r="212" spans="1:26">
      <c r="A212" s="64" t="s">
        <v>364</v>
      </c>
      <c r="B212" s="95">
        <v>0</v>
      </c>
      <c r="C212" s="95">
        <v>0</v>
      </c>
      <c r="D212" s="95">
        <v>0</v>
      </c>
      <c r="E212" s="95">
        <v>0</v>
      </c>
      <c r="F212" s="95">
        <v>0</v>
      </c>
      <c r="G212" s="11"/>
      <c r="H212" s="11"/>
      <c r="I212" s="11"/>
      <c r="J212" s="11"/>
      <c r="K212" s="11"/>
      <c r="L212" s="11"/>
      <c r="M212" s="11"/>
      <c r="N212" s="11"/>
      <c r="O212" s="11"/>
      <c r="P212" s="11"/>
      <c r="Q212" s="11"/>
      <c r="R212" s="11"/>
      <c r="S212" s="11"/>
      <c r="T212" s="11"/>
      <c r="U212" s="11"/>
      <c r="V212" s="11"/>
      <c r="W212" s="11"/>
      <c r="X212" s="11"/>
      <c r="Y212" s="11"/>
      <c r="Z212" s="11"/>
    </row>
    <row r="213" spans="1:26">
      <c r="A213" s="64" t="s">
        <v>365</v>
      </c>
      <c r="B213" s="95">
        <v>0</v>
      </c>
      <c r="C213" s="95">
        <v>0</v>
      </c>
      <c r="D213" s="95">
        <v>0</v>
      </c>
      <c r="E213" s="95">
        <v>0</v>
      </c>
      <c r="F213" s="95">
        <v>0</v>
      </c>
      <c r="G213" s="11"/>
      <c r="H213" s="11"/>
      <c r="I213" s="11"/>
      <c r="J213" s="11"/>
      <c r="K213" s="11"/>
      <c r="L213" s="11"/>
      <c r="M213" s="11"/>
      <c r="N213" s="11"/>
      <c r="O213" s="11"/>
      <c r="P213" s="11"/>
      <c r="Q213" s="11"/>
      <c r="R213" s="11"/>
      <c r="S213" s="11"/>
      <c r="T213" s="11"/>
      <c r="U213" s="11"/>
      <c r="V213" s="11"/>
      <c r="W213" s="11"/>
      <c r="X213" s="11"/>
      <c r="Y213" s="11"/>
      <c r="Z213" s="11"/>
    </row>
    <row r="214" spans="1:26">
      <c r="A214" s="63" t="s">
        <v>366</v>
      </c>
      <c r="B214" s="95">
        <v>0</v>
      </c>
      <c r="C214" s="95">
        <v>0</v>
      </c>
      <c r="D214" s="95">
        <v>0</v>
      </c>
      <c r="E214" s="95">
        <v>0</v>
      </c>
      <c r="F214" s="95">
        <v>0</v>
      </c>
      <c r="G214" s="190">
        <f>SUM(B214:E214)-F214</f>
        <v>0</v>
      </c>
      <c r="H214" s="11"/>
      <c r="I214" s="11"/>
      <c r="J214" s="11"/>
      <c r="K214" s="11"/>
      <c r="L214" s="11"/>
      <c r="M214" s="11"/>
      <c r="N214" s="11"/>
      <c r="O214" s="11"/>
      <c r="P214" s="11"/>
      <c r="Q214" s="11"/>
      <c r="R214" s="11"/>
      <c r="S214" s="11"/>
      <c r="T214" s="11"/>
      <c r="U214" s="11"/>
      <c r="V214" s="11"/>
      <c r="W214" s="11"/>
      <c r="X214" s="11"/>
      <c r="Y214" s="11"/>
      <c r="Z214" s="11"/>
    </row>
    <row r="215" spans="1:26">
      <c r="A215" s="177" t="s">
        <v>367</v>
      </c>
      <c r="B215" s="57">
        <v>6051941.0810000002</v>
      </c>
      <c r="C215" s="57">
        <v>7825387.1625299994</v>
      </c>
      <c r="D215" s="57">
        <v>3941.6111700000001</v>
      </c>
      <c r="E215" s="57">
        <v>0</v>
      </c>
      <c r="F215" s="57">
        <v>13881269.854700001</v>
      </c>
      <c r="G215" s="190">
        <f>SUM(F216,F220,F226,F229,F232,F242,F249,F252)-F215</f>
        <v>0</v>
      </c>
      <c r="H215" s="11"/>
      <c r="I215" s="11"/>
      <c r="J215" s="11"/>
      <c r="K215" s="11"/>
      <c r="L215" s="11"/>
      <c r="M215" s="11"/>
      <c r="N215" s="11"/>
      <c r="O215" s="11"/>
      <c r="P215" s="11"/>
      <c r="Q215" s="11"/>
      <c r="R215" s="11"/>
      <c r="S215" s="11"/>
      <c r="T215" s="11"/>
      <c r="U215" s="11"/>
      <c r="V215" s="11"/>
      <c r="W215" s="11"/>
      <c r="X215" s="11"/>
      <c r="Y215" s="11"/>
      <c r="Z215" s="11"/>
    </row>
    <row r="216" spans="1:26">
      <c r="A216" s="63" t="s">
        <v>368</v>
      </c>
      <c r="B216" s="95">
        <v>19074.394479999999</v>
      </c>
      <c r="C216" s="95">
        <v>7092.3951200000001</v>
      </c>
      <c r="D216" s="95">
        <v>0</v>
      </c>
      <c r="E216" s="95">
        <v>0</v>
      </c>
      <c r="F216" s="95">
        <v>26166.7896</v>
      </c>
      <c r="G216" s="190">
        <f>SUM(F217:F219)-F216</f>
        <v>0</v>
      </c>
      <c r="H216" s="11"/>
      <c r="I216" s="11"/>
      <c r="J216" s="11"/>
      <c r="K216" s="11"/>
      <c r="L216" s="11"/>
      <c r="M216" s="11"/>
      <c r="N216" s="11"/>
      <c r="O216" s="11"/>
      <c r="P216" s="11"/>
      <c r="Q216" s="11"/>
      <c r="R216" s="11"/>
      <c r="S216" s="11"/>
      <c r="T216" s="11"/>
      <c r="U216" s="11"/>
      <c r="V216" s="11"/>
      <c r="W216" s="11"/>
      <c r="X216" s="11"/>
      <c r="Y216" s="11"/>
      <c r="Z216" s="11"/>
    </row>
    <row r="217" spans="1:26">
      <c r="A217" s="64" t="s">
        <v>369</v>
      </c>
      <c r="B217" s="95">
        <v>0</v>
      </c>
      <c r="C217" s="95">
        <v>0</v>
      </c>
      <c r="D217" s="95">
        <v>0</v>
      </c>
      <c r="E217" s="95">
        <v>0</v>
      </c>
      <c r="F217" s="95">
        <v>0</v>
      </c>
      <c r="G217" s="11"/>
      <c r="H217" s="11"/>
      <c r="I217" s="11"/>
      <c r="J217" s="11"/>
      <c r="K217" s="11"/>
      <c r="L217" s="11"/>
      <c r="M217" s="11"/>
      <c r="N217" s="11"/>
      <c r="O217" s="11"/>
      <c r="P217" s="11"/>
      <c r="Q217" s="11"/>
      <c r="R217" s="11"/>
      <c r="S217" s="11"/>
      <c r="T217" s="11"/>
      <c r="U217" s="11"/>
      <c r="V217" s="11"/>
      <c r="W217" s="11"/>
      <c r="X217" s="11"/>
      <c r="Y217" s="11"/>
      <c r="Z217" s="11"/>
    </row>
    <row r="218" spans="1:26">
      <c r="A218" s="64" t="s">
        <v>370</v>
      </c>
      <c r="B218" s="95">
        <v>0</v>
      </c>
      <c r="C218" s="95">
        <v>0</v>
      </c>
      <c r="D218" s="95">
        <v>0</v>
      </c>
      <c r="E218" s="95">
        <v>0</v>
      </c>
      <c r="F218" s="95">
        <v>0</v>
      </c>
      <c r="G218" s="11"/>
      <c r="H218" s="11"/>
      <c r="I218" s="11"/>
      <c r="J218" s="11"/>
      <c r="K218" s="11"/>
      <c r="L218" s="11"/>
      <c r="M218" s="11"/>
      <c r="N218" s="11"/>
      <c r="O218" s="11"/>
      <c r="P218" s="11"/>
      <c r="Q218" s="11"/>
      <c r="R218" s="11"/>
      <c r="S218" s="11"/>
      <c r="T218" s="11"/>
      <c r="U218" s="11"/>
      <c r="V218" s="11"/>
      <c r="W218" s="11"/>
      <c r="X218" s="11"/>
      <c r="Y218" s="11"/>
      <c r="Z218" s="11"/>
    </row>
    <row r="219" spans="1:26">
      <c r="A219" s="64" t="s">
        <v>371</v>
      </c>
      <c r="B219" s="95">
        <v>19074.394479999999</v>
      </c>
      <c r="C219" s="95">
        <v>7092.3951200000001</v>
      </c>
      <c r="D219" s="95">
        <v>0</v>
      </c>
      <c r="E219" s="95">
        <v>0</v>
      </c>
      <c r="F219" s="95">
        <v>26166.7896</v>
      </c>
      <c r="G219" s="11"/>
      <c r="H219" s="11"/>
      <c r="I219" s="11"/>
      <c r="J219" s="11"/>
      <c r="K219" s="11"/>
      <c r="L219" s="11"/>
      <c r="M219" s="11"/>
      <c r="N219" s="11"/>
      <c r="O219" s="11"/>
      <c r="P219" s="11"/>
      <c r="Q219" s="11"/>
      <c r="R219" s="11"/>
      <c r="S219" s="11"/>
      <c r="T219" s="11"/>
      <c r="U219" s="11"/>
      <c r="V219" s="11"/>
      <c r="W219" s="11"/>
      <c r="X219" s="11"/>
      <c r="Y219" s="11"/>
      <c r="Z219" s="11"/>
    </row>
    <row r="220" spans="1:26">
      <c r="A220" s="63" t="s">
        <v>372</v>
      </c>
      <c r="B220" s="95">
        <v>59620.992760000001</v>
      </c>
      <c r="C220" s="95">
        <v>0</v>
      </c>
      <c r="D220" s="95">
        <v>742.23801000000003</v>
      </c>
      <c r="E220" s="95">
        <v>0</v>
      </c>
      <c r="F220" s="95">
        <v>60363.230770000002</v>
      </c>
      <c r="G220" s="190">
        <f>SUM(F221:F225)-F220</f>
        <v>0</v>
      </c>
      <c r="H220" s="11"/>
      <c r="I220" s="11"/>
      <c r="J220" s="11"/>
      <c r="K220" s="11"/>
      <c r="L220" s="11"/>
      <c r="M220" s="11"/>
      <c r="N220" s="11"/>
      <c r="O220" s="11"/>
      <c r="P220" s="11"/>
      <c r="Q220" s="11"/>
      <c r="R220" s="11"/>
      <c r="S220" s="11"/>
      <c r="T220" s="11"/>
      <c r="U220" s="11"/>
      <c r="V220" s="11"/>
      <c r="W220" s="11"/>
      <c r="X220" s="11"/>
      <c r="Y220" s="11"/>
      <c r="Z220" s="11"/>
    </row>
    <row r="221" spans="1:26">
      <c r="A221" s="64" t="s">
        <v>373</v>
      </c>
      <c r="B221" s="95">
        <v>0</v>
      </c>
      <c r="C221" s="95">
        <v>0</v>
      </c>
      <c r="D221" s="95">
        <v>0</v>
      </c>
      <c r="E221" s="95">
        <v>0</v>
      </c>
      <c r="F221" s="95">
        <v>0</v>
      </c>
      <c r="G221" s="11"/>
      <c r="H221" s="11"/>
      <c r="I221" s="11"/>
      <c r="J221" s="11"/>
      <c r="K221" s="11"/>
      <c r="L221" s="11"/>
      <c r="M221" s="11"/>
      <c r="N221" s="11"/>
      <c r="O221" s="11"/>
      <c r="P221" s="11"/>
      <c r="Q221" s="11"/>
      <c r="R221" s="11"/>
      <c r="S221" s="11"/>
      <c r="T221" s="11"/>
      <c r="U221" s="11"/>
      <c r="V221" s="11"/>
      <c r="W221" s="11"/>
      <c r="X221" s="11"/>
      <c r="Y221" s="11"/>
      <c r="Z221" s="11"/>
    </row>
    <row r="222" spans="1:26">
      <c r="A222" s="64" t="s">
        <v>374</v>
      </c>
      <c r="B222" s="95">
        <v>59620.992760000001</v>
      </c>
      <c r="C222" s="95">
        <v>0</v>
      </c>
      <c r="D222" s="95">
        <v>742.23801000000003</v>
      </c>
      <c r="E222" s="95">
        <v>0</v>
      </c>
      <c r="F222" s="95">
        <v>60363.230770000002</v>
      </c>
      <c r="G222" s="11"/>
      <c r="H222" s="11"/>
      <c r="I222" s="11"/>
      <c r="J222" s="11"/>
      <c r="K222" s="11"/>
      <c r="L222" s="11"/>
      <c r="M222" s="11"/>
      <c r="N222" s="11"/>
      <c r="O222" s="11"/>
      <c r="P222" s="11"/>
      <c r="Q222" s="11"/>
      <c r="R222" s="11"/>
      <c r="S222" s="11"/>
      <c r="T222" s="11"/>
      <c r="U222" s="11"/>
      <c r="V222" s="11"/>
      <c r="W222" s="11"/>
      <c r="X222" s="11"/>
      <c r="Y222" s="11"/>
      <c r="Z222" s="11"/>
    </row>
    <row r="223" spans="1:26">
      <c r="A223" s="64" t="s">
        <v>375</v>
      </c>
      <c r="B223" s="95">
        <v>0</v>
      </c>
      <c r="C223" s="95">
        <v>0</v>
      </c>
      <c r="D223" s="95">
        <v>0</v>
      </c>
      <c r="E223" s="95">
        <v>0</v>
      </c>
      <c r="F223" s="95">
        <v>0</v>
      </c>
      <c r="G223" s="11"/>
      <c r="H223" s="11"/>
      <c r="I223" s="11"/>
      <c r="J223" s="11"/>
      <c r="K223" s="11"/>
      <c r="L223" s="11"/>
      <c r="M223" s="11"/>
      <c r="N223" s="11"/>
      <c r="O223" s="11"/>
      <c r="P223" s="11"/>
      <c r="Q223" s="11"/>
      <c r="R223" s="11"/>
      <c r="S223" s="11"/>
      <c r="T223" s="11"/>
      <c r="U223" s="11"/>
      <c r="V223" s="11"/>
      <c r="W223" s="11"/>
      <c r="X223" s="11"/>
      <c r="Y223" s="11"/>
      <c r="Z223" s="11"/>
    </row>
    <row r="224" spans="1:26">
      <c r="A224" s="65" t="s">
        <v>376</v>
      </c>
      <c r="B224" s="95">
        <v>0</v>
      </c>
      <c r="C224" s="95">
        <v>0</v>
      </c>
      <c r="D224" s="95">
        <v>0</v>
      </c>
      <c r="E224" s="95">
        <v>0</v>
      </c>
      <c r="F224" s="95">
        <v>0</v>
      </c>
      <c r="G224" s="11"/>
      <c r="H224" s="11"/>
      <c r="I224" s="11"/>
      <c r="J224" s="11"/>
      <c r="K224" s="11"/>
      <c r="L224" s="11"/>
      <c r="M224" s="11"/>
      <c r="N224" s="11"/>
      <c r="O224" s="11"/>
      <c r="P224" s="11"/>
      <c r="Q224" s="11"/>
      <c r="R224" s="11"/>
      <c r="S224" s="11"/>
      <c r="T224" s="11"/>
      <c r="U224" s="11"/>
      <c r="V224" s="11"/>
      <c r="W224" s="11"/>
      <c r="X224" s="11"/>
      <c r="Y224" s="11"/>
      <c r="Z224" s="11"/>
    </row>
    <row r="225" spans="1:26">
      <c r="A225" s="64" t="s">
        <v>377</v>
      </c>
      <c r="B225" s="95">
        <v>0</v>
      </c>
      <c r="C225" s="95">
        <v>0</v>
      </c>
      <c r="D225" s="95">
        <v>0</v>
      </c>
      <c r="E225" s="95">
        <v>0</v>
      </c>
      <c r="F225" s="95">
        <v>0</v>
      </c>
      <c r="G225" s="11"/>
      <c r="H225" s="11"/>
      <c r="I225" s="11"/>
      <c r="J225" s="11"/>
      <c r="K225" s="11"/>
      <c r="L225" s="11"/>
      <c r="M225" s="11"/>
      <c r="N225" s="11"/>
      <c r="O225" s="11"/>
      <c r="P225" s="11"/>
      <c r="Q225" s="11"/>
      <c r="R225" s="11"/>
      <c r="S225" s="11"/>
      <c r="T225" s="11"/>
      <c r="U225" s="11"/>
      <c r="V225" s="11"/>
      <c r="W225" s="11"/>
      <c r="X225" s="11"/>
      <c r="Y225" s="11"/>
      <c r="Z225" s="11"/>
    </row>
    <row r="226" spans="1:26">
      <c r="A226" s="63" t="s">
        <v>378</v>
      </c>
      <c r="B226" s="95">
        <v>0</v>
      </c>
      <c r="C226" s="95">
        <v>1503.60959</v>
      </c>
      <c r="D226" s="95">
        <v>0</v>
      </c>
      <c r="E226" s="95">
        <v>0</v>
      </c>
      <c r="F226" s="95">
        <v>1503.60959</v>
      </c>
      <c r="G226" s="190">
        <f>SUM(F227:F228)-F226</f>
        <v>0</v>
      </c>
      <c r="H226" s="11"/>
      <c r="I226" s="11"/>
      <c r="J226" s="11"/>
      <c r="K226" s="11"/>
      <c r="L226" s="11"/>
      <c r="M226" s="11"/>
      <c r="N226" s="11"/>
      <c r="O226" s="11"/>
      <c r="P226" s="11"/>
      <c r="Q226" s="11"/>
      <c r="R226" s="11"/>
      <c r="S226" s="11"/>
      <c r="T226" s="11"/>
      <c r="U226" s="11"/>
      <c r="V226" s="11"/>
      <c r="W226" s="11"/>
      <c r="X226" s="11"/>
      <c r="Y226" s="11"/>
      <c r="Z226" s="11"/>
    </row>
    <row r="227" spans="1:26">
      <c r="A227" s="64" t="s">
        <v>379</v>
      </c>
      <c r="B227" s="95">
        <v>0</v>
      </c>
      <c r="C227" s="95">
        <v>1503.60959</v>
      </c>
      <c r="D227" s="95">
        <v>0</v>
      </c>
      <c r="E227" s="95">
        <v>0</v>
      </c>
      <c r="F227" s="95">
        <v>1503.60959</v>
      </c>
      <c r="G227" s="11"/>
      <c r="H227" s="11"/>
      <c r="I227" s="11"/>
      <c r="J227" s="11"/>
      <c r="K227" s="11"/>
      <c r="L227" s="11"/>
      <c r="M227" s="11"/>
      <c r="N227" s="11"/>
      <c r="O227" s="11"/>
      <c r="P227" s="11"/>
      <c r="Q227" s="11"/>
      <c r="R227" s="11"/>
      <c r="S227" s="11"/>
      <c r="T227" s="11"/>
      <c r="U227" s="11"/>
      <c r="V227" s="11"/>
      <c r="W227" s="11"/>
      <c r="X227" s="11"/>
      <c r="Y227" s="11"/>
      <c r="Z227" s="11"/>
    </row>
    <row r="228" spans="1:26">
      <c r="A228" s="64" t="s">
        <v>380</v>
      </c>
      <c r="B228" s="95">
        <v>0</v>
      </c>
      <c r="C228" s="95">
        <v>0</v>
      </c>
      <c r="D228" s="95">
        <v>0</v>
      </c>
      <c r="E228" s="95">
        <v>0</v>
      </c>
      <c r="F228" s="95">
        <v>0</v>
      </c>
      <c r="G228" s="11"/>
      <c r="H228" s="11"/>
      <c r="I228" s="11"/>
      <c r="J228" s="11"/>
      <c r="K228" s="11"/>
      <c r="L228" s="11"/>
      <c r="M228" s="11"/>
      <c r="N228" s="11"/>
      <c r="O228" s="11"/>
      <c r="P228" s="11"/>
      <c r="Q228" s="11"/>
      <c r="R228" s="11"/>
      <c r="S228" s="11"/>
      <c r="T228" s="11"/>
      <c r="U228" s="11"/>
      <c r="V228" s="11"/>
      <c r="W228" s="11"/>
      <c r="X228" s="11"/>
      <c r="Y228" s="11"/>
      <c r="Z228" s="11"/>
    </row>
    <row r="229" spans="1:26">
      <c r="A229" s="63" t="s">
        <v>381</v>
      </c>
      <c r="B229" s="95">
        <v>0</v>
      </c>
      <c r="C229" s="95">
        <v>0</v>
      </c>
      <c r="D229" s="95">
        <v>0</v>
      </c>
      <c r="E229" s="95">
        <v>0</v>
      </c>
      <c r="F229" s="95">
        <v>0</v>
      </c>
      <c r="G229" s="190">
        <f>SUM(F230:F231)-F229</f>
        <v>0</v>
      </c>
      <c r="H229" s="11"/>
      <c r="I229" s="11"/>
      <c r="J229" s="11"/>
      <c r="K229" s="11"/>
      <c r="L229" s="11"/>
      <c r="M229" s="11"/>
      <c r="N229" s="11"/>
      <c r="O229" s="11"/>
      <c r="P229" s="11"/>
      <c r="Q229" s="11"/>
      <c r="R229" s="11"/>
      <c r="S229" s="11"/>
      <c r="T229" s="11"/>
      <c r="U229" s="11"/>
      <c r="V229" s="11"/>
      <c r="W229" s="11"/>
      <c r="X229" s="11"/>
      <c r="Y229" s="11"/>
      <c r="Z229" s="11"/>
    </row>
    <row r="230" spans="1:26">
      <c r="A230" s="64" t="s">
        <v>382</v>
      </c>
      <c r="B230" s="95">
        <v>0</v>
      </c>
      <c r="C230" s="95">
        <v>0</v>
      </c>
      <c r="D230" s="95">
        <v>0</v>
      </c>
      <c r="E230" s="95">
        <v>0</v>
      </c>
      <c r="F230" s="95">
        <v>0</v>
      </c>
      <c r="G230" s="11"/>
      <c r="H230" s="11"/>
      <c r="I230" s="11"/>
      <c r="J230" s="11"/>
      <c r="K230" s="11"/>
      <c r="L230" s="11"/>
      <c r="M230" s="11"/>
      <c r="N230" s="11"/>
      <c r="O230" s="11"/>
      <c r="P230" s="11"/>
      <c r="Q230" s="11"/>
      <c r="R230" s="11"/>
      <c r="S230" s="11"/>
      <c r="T230" s="11"/>
      <c r="U230" s="11"/>
      <c r="V230" s="11"/>
      <c r="W230" s="11"/>
      <c r="X230" s="11"/>
      <c r="Y230" s="11"/>
      <c r="Z230" s="11"/>
    </row>
    <row r="231" spans="1:26">
      <c r="A231" s="64" t="s">
        <v>383</v>
      </c>
      <c r="B231" s="95">
        <v>0</v>
      </c>
      <c r="C231" s="95">
        <v>0</v>
      </c>
      <c r="D231" s="95">
        <v>0</v>
      </c>
      <c r="E231" s="95">
        <v>0</v>
      </c>
      <c r="F231" s="95">
        <v>0</v>
      </c>
      <c r="G231" s="11"/>
      <c r="H231" s="11"/>
      <c r="I231" s="11"/>
      <c r="J231" s="11"/>
      <c r="K231" s="11"/>
      <c r="L231" s="11"/>
      <c r="M231" s="11"/>
      <c r="N231" s="11"/>
      <c r="O231" s="11"/>
      <c r="P231" s="11"/>
      <c r="Q231" s="11"/>
      <c r="R231" s="11"/>
      <c r="S231" s="11"/>
      <c r="T231" s="11"/>
      <c r="U231" s="11"/>
      <c r="V231" s="11"/>
      <c r="W231" s="11"/>
      <c r="X231" s="11"/>
      <c r="Y231" s="11"/>
      <c r="Z231" s="11"/>
    </row>
    <row r="232" spans="1:26">
      <c r="A232" s="63" t="s">
        <v>384</v>
      </c>
      <c r="B232" s="95">
        <v>5152252.0512299994</v>
      </c>
      <c r="C232" s="95">
        <v>5423014.8084499994</v>
      </c>
      <c r="D232" s="95">
        <v>0</v>
      </c>
      <c r="E232" s="95">
        <v>0</v>
      </c>
      <c r="F232" s="95">
        <v>10575266.859680001</v>
      </c>
      <c r="G232" s="190">
        <f>SUM(F233:F241)-F232</f>
        <v>0</v>
      </c>
      <c r="H232" s="11"/>
      <c r="I232" s="11"/>
      <c r="J232" s="11"/>
      <c r="K232" s="11"/>
      <c r="L232" s="11"/>
      <c r="M232" s="11"/>
      <c r="N232" s="11"/>
      <c r="O232" s="11"/>
      <c r="P232" s="11"/>
      <c r="Q232" s="11"/>
      <c r="R232" s="11"/>
      <c r="S232" s="11"/>
      <c r="T232" s="11"/>
      <c r="U232" s="11"/>
      <c r="V232" s="11"/>
      <c r="W232" s="11"/>
      <c r="X232" s="11"/>
      <c r="Y232" s="11"/>
      <c r="Z232" s="11"/>
    </row>
    <row r="233" spans="1:26">
      <c r="A233" s="64" t="s">
        <v>385</v>
      </c>
      <c r="B233" s="95">
        <v>4331218.3687399998</v>
      </c>
      <c r="C233" s="95">
        <v>5024668.2271400001</v>
      </c>
      <c r="D233" s="95">
        <v>0</v>
      </c>
      <c r="E233" s="95">
        <v>0</v>
      </c>
      <c r="F233" s="95">
        <v>9355886.5958799999</v>
      </c>
      <c r="G233" s="11"/>
      <c r="H233" s="11"/>
      <c r="I233" s="11"/>
      <c r="J233" s="11"/>
      <c r="K233" s="11"/>
      <c r="L233" s="11"/>
      <c r="M233" s="11"/>
      <c r="N233" s="11"/>
      <c r="O233" s="11"/>
      <c r="P233" s="11"/>
      <c r="Q233" s="11"/>
      <c r="R233" s="11"/>
      <c r="S233" s="11"/>
      <c r="T233" s="11"/>
      <c r="U233" s="11"/>
      <c r="V233" s="11"/>
      <c r="W233" s="11"/>
      <c r="X233" s="11"/>
      <c r="Y233" s="11"/>
      <c r="Z233" s="11"/>
    </row>
    <row r="234" spans="1:26">
      <c r="A234" s="64" t="s">
        <v>386</v>
      </c>
      <c r="B234" s="95">
        <v>4.4999999999999998E-2</v>
      </c>
      <c r="C234" s="95">
        <v>0</v>
      </c>
      <c r="D234" s="95">
        <v>0</v>
      </c>
      <c r="E234" s="95">
        <v>0</v>
      </c>
      <c r="F234" s="95">
        <v>4.4999999999999998E-2</v>
      </c>
      <c r="G234" s="11"/>
      <c r="H234" s="11"/>
      <c r="I234" s="11"/>
      <c r="J234" s="11"/>
      <c r="K234" s="11"/>
      <c r="L234" s="11"/>
      <c r="M234" s="11"/>
      <c r="N234" s="11"/>
      <c r="O234" s="11"/>
      <c r="P234" s="11"/>
      <c r="Q234" s="11"/>
      <c r="R234" s="11"/>
      <c r="S234" s="11"/>
      <c r="T234" s="11"/>
      <c r="U234" s="11"/>
      <c r="V234" s="11"/>
      <c r="W234" s="11"/>
      <c r="X234" s="11"/>
      <c r="Y234" s="11"/>
      <c r="Z234" s="11"/>
    </row>
    <row r="235" spans="1:26">
      <c r="A235" s="64" t="s">
        <v>387</v>
      </c>
      <c r="B235" s="95">
        <v>376798.13977000001</v>
      </c>
      <c r="C235" s="95">
        <v>127857.99321</v>
      </c>
      <c r="D235" s="95">
        <v>0</v>
      </c>
      <c r="E235" s="95">
        <v>0</v>
      </c>
      <c r="F235" s="95">
        <v>504656.13297999999</v>
      </c>
      <c r="G235" s="11"/>
      <c r="H235" s="11"/>
      <c r="I235" s="11"/>
      <c r="J235" s="11"/>
      <c r="K235" s="11"/>
      <c r="L235" s="11"/>
      <c r="M235" s="11"/>
      <c r="N235" s="11"/>
      <c r="O235" s="11"/>
      <c r="P235" s="11"/>
      <c r="Q235" s="11"/>
      <c r="R235" s="11"/>
      <c r="S235" s="11"/>
      <c r="T235" s="11"/>
      <c r="U235" s="11"/>
      <c r="V235" s="11"/>
      <c r="W235" s="11"/>
      <c r="X235" s="11"/>
      <c r="Y235" s="11"/>
      <c r="Z235" s="11"/>
    </row>
    <row r="236" spans="1:26">
      <c r="A236" s="64" t="s">
        <v>388</v>
      </c>
      <c r="B236" s="95">
        <v>0</v>
      </c>
      <c r="C236" s="95">
        <v>0</v>
      </c>
      <c r="D236" s="95">
        <v>0</v>
      </c>
      <c r="E236" s="95">
        <v>0</v>
      </c>
      <c r="F236" s="95">
        <v>0</v>
      </c>
      <c r="G236" s="11"/>
      <c r="H236" s="11"/>
      <c r="I236" s="11"/>
      <c r="J236" s="11"/>
      <c r="K236" s="11"/>
      <c r="L236" s="11"/>
      <c r="M236" s="11"/>
      <c r="N236" s="11"/>
      <c r="O236" s="11"/>
      <c r="P236" s="11"/>
      <c r="Q236" s="11"/>
      <c r="R236" s="11"/>
      <c r="S236" s="11"/>
      <c r="T236" s="11"/>
      <c r="U236" s="11"/>
      <c r="V236" s="11"/>
      <c r="W236" s="11"/>
      <c r="X236" s="11"/>
      <c r="Y236" s="11"/>
      <c r="Z236" s="11"/>
    </row>
    <row r="237" spans="1:26">
      <c r="A237" s="64" t="s">
        <v>389</v>
      </c>
      <c r="B237" s="95">
        <v>139215.62600999998</v>
      </c>
      <c r="C237" s="95">
        <v>56339.5651</v>
      </c>
      <c r="D237" s="95">
        <v>0</v>
      </c>
      <c r="E237" s="95">
        <v>0</v>
      </c>
      <c r="F237" s="95">
        <v>195555.19111000001</v>
      </c>
      <c r="G237" s="11"/>
      <c r="H237" s="11"/>
      <c r="I237" s="11"/>
      <c r="J237" s="11"/>
      <c r="K237" s="11"/>
      <c r="L237" s="11"/>
      <c r="M237" s="11"/>
      <c r="N237" s="11"/>
      <c r="O237" s="11"/>
      <c r="P237" s="11"/>
      <c r="Q237" s="11"/>
      <c r="R237" s="11"/>
      <c r="S237" s="11"/>
      <c r="T237" s="11"/>
      <c r="U237" s="11"/>
      <c r="V237" s="11"/>
      <c r="W237" s="11"/>
      <c r="X237" s="11"/>
      <c r="Y237" s="11"/>
      <c r="Z237" s="11"/>
    </row>
    <row r="238" spans="1:26">
      <c r="A238" s="64" t="s">
        <v>390</v>
      </c>
      <c r="B238" s="95">
        <v>470.2</v>
      </c>
      <c r="C238" s="95">
        <v>857.5</v>
      </c>
      <c r="D238" s="95">
        <v>0</v>
      </c>
      <c r="E238" s="95">
        <v>0</v>
      </c>
      <c r="F238" s="95">
        <v>1327.7</v>
      </c>
      <c r="G238" s="11"/>
      <c r="H238" s="11"/>
      <c r="I238" s="11"/>
      <c r="J238" s="11"/>
      <c r="K238" s="11"/>
      <c r="L238" s="11"/>
      <c r="M238" s="11"/>
      <c r="N238" s="11"/>
      <c r="O238" s="11"/>
      <c r="P238" s="11"/>
      <c r="Q238" s="11"/>
      <c r="R238" s="11"/>
      <c r="S238" s="11"/>
      <c r="T238" s="11"/>
      <c r="U238" s="11"/>
      <c r="V238" s="11"/>
      <c r="W238" s="11"/>
      <c r="X238" s="11"/>
      <c r="Y238" s="11"/>
      <c r="Z238" s="11"/>
    </row>
    <row r="239" spans="1:26">
      <c r="A239" s="64" t="s">
        <v>391</v>
      </c>
      <c r="B239" s="95">
        <v>11.260999999999999</v>
      </c>
      <c r="C239" s="95">
        <v>0</v>
      </c>
      <c r="D239" s="95">
        <v>0</v>
      </c>
      <c r="E239" s="95">
        <v>0</v>
      </c>
      <c r="F239" s="95">
        <v>11.260999999999999</v>
      </c>
      <c r="G239" s="11"/>
      <c r="H239" s="11"/>
      <c r="I239" s="11"/>
      <c r="J239" s="11"/>
      <c r="K239" s="11"/>
      <c r="L239" s="11"/>
      <c r="M239" s="11"/>
      <c r="N239" s="11"/>
      <c r="O239" s="11"/>
      <c r="P239" s="11"/>
      <c r="Q239" s="11"/>
      <c r="R239" s="11"/>
      <c r="S239" s="11"/>
      <c r="T239" s="11"/>
      <c r="U239" s="11"/>
      <c r="V239" s="11"/>
      <c r="W239" s="11"/>
      <c r="X239" s="11"/>
      <c r="Y239" s="11"/>
      <c r="Z239" s="11"/>
    </row>
    <row r="240" spans="1:26">
      <c r="A240" s="64" t="s">
        <v>392</v>
      </c>
      <c r="B240" s="95">
        <v>0</v>
      </c>
      <c r="C240" s="95">
        <v>0</v>
      </c>
      <c r="D240" s="95">
        <v>0</v>
      </c>
      <c r="E240" s="95">
        <v>0</v>
      </c>
      <c r="F240" s="95">
        <v>0</v>
      </c>
      <c r="G240" s="11"/>
      <c r="H240" s="11"/>
      <c r="I240" s="11"/>
      <c r="J240" s="11"/>
      <c r="K240" s="11"/>
      <c r="L240" s="11"/>
      <c r="M240" s="11"/>
      <c r="N240" s="11"/>
      <c r="O240" s="11"/>
      <c r="P240" s="11"/>
      <c r="Q240" s="11"/>
      <c r="R240" s="11"/>
      <c r="S240" s="11"/>
      <c r="T240" s="11"/>
      <c r="U240" s="11"/>
      <c r="V240" s="11"/>
      <c r="W240" s="11"/>
      <c r="X240" s="11"/>
      <c r="Y240" s="11"/>
      <c r="Z240" s="11"/>
    </row>
    <row r="241" spans="1:26">
      <c r="A241" s="64" t="s">
        <v>393</v>
      </c>
      <c r="B241" s="95">
        <v>304538.41070999997</v>
      </c>
      <c r="C241" s="95">
        <v>213291.52299999999</v>
      </c>
      <c r="D241" s="95">
        <v>0</v>
      </c>
      <c r="E241" s="95">
        <v>0</v>
      </c>
      <c r="F241" s="95">
        <v>517829.93370999995</v>
      </c>
      <c r="G241" s="11"/>
      <c r="H241" s="11"/>
      <c r="I241" s="11"/>
      <c r="J241" s="11"/>
      <c r="K241" s="11"/>
      <c r="L241" s="11"/>
      <c r="M241" s="11"/>
      <c r="N241" s="11"/>
      <c r="O241" s="11"/>
      <c r="P241" s="11"/>
      <c r="Q241" s="11"/>
      <c r="R241" s="11"/>
      <c r="S241" s="11"/>
      <c r="T241" s="11"/>
      <c r="U241" s="11"/>
      <c r="V241" s="11"/>
      <c r="W241" s="11"/>
      <c r="X241" s="11"/>
      <c r="Y241" s="11"/>
      <c r="Z241" s="11"/>
    </row>
    <row r="242" spans="1:26">
      <c r="A242" s="63" t="s">
        <v>394</v>
      </c>
      <c r="B242" s="95">
        <v>791194.95472000004</v>
      </c>
      <c r="C242" s="95">
        <v>2349870.4540999997</v>
      </c>
      <c r="D242" s="95">
        <v>3199.3731600000001</v>
      </c>
      <c r="E242" s="95">
        <v>0</v>
      </c>
      <c r="F242" s="95">
        <v>3144264.78198</v>
      </c>
      <c r="G242" s="190">
        <f>SUM(F243:F248)-F242</f>
        <v>0</v>
      </c>
      <c r="H242" s="11"/>
      <c r="I242" s="11"/>
      <c r="J242" s="11"/>
      <c r="K242" s="11"/>
      <c r="L242" s="11"/>
      <c r="M242" s="11"/>
      <c r="N242" s="11"/>
      <c r="O242" s="11"/>
      <c r="P242" s="11"/>
      <c r="Q242" s="11"/>
      <c r="R242" s="11"/>
      <c r="S242" s="11"/>
      <c r="T242" s="11"/>
      <c r="U242" s="11"/>
      <c r="V242" s="11"/>
      <c r="W242" s="11"/>
      <c r="X242" s="11"/>
      <c r="Y242" s="11"/>
      <c r="Z242" s="11"/>
    </row>
    <row r="243" spans="1:26">
      <c r="A243" s="64" t="s">
        <v>395</v>
      </c>
      <c r="B243" s="95">
        <v>260118.41740000001</v>
      </c>
      <c r="C243" s="95">
        <v>78530.711370000005</v>
      </c>
      <c r="D243" s="95">
        <v>0</v>
      </c>
      <c r="E243" s="95">
        <v>0</v>
      </c>
      <c r="F243" s="95">
        <v>338649.12876999995</v>
      </c>
      <c r="G243" s="11"/>
      <c r="H243" s="11"/>
      <c r="I243" s="11"/>
      <c r="J243" s="11"/>
      <c r="K243" s="11"/>
      <c r="L243" s="11"/>
      <c r="M243" s="11"/>
      <c r="N243" s="11"/>
      <c r="O243" s="11"/>
      <c r="P243" s="11"/>
      <c r="Q243" s="11"/>
      <c r="R243" s="11"/>
      <c r="S243" s="11"/>
      <c r="T243" s="11"/>
      <c r="U243" s="11"/>
      <c r="V243" s="11"/>
      <c r="W243" s="11"/>
      <c r="X243" s="11"/>
      <c r="Y243" s="11"/>
      <c r="Z243" s="11"/>
    </row>
    <row r="244" spans="1:26">
      <c r="A244" s="64" t="s">
        <v>396</v>
      </c>
      <c r="B244" s="95">
        <v>17149.52</v>
      </c>
      <c r="C244" s="95">
        <v>11113.80839</v>
      </c>
      <c r="D244" s="95">
        <v>0</v>
      </c>
      <c r="E244" s="95">
        <v>0</v>
      </c>
      <c r="F244" s="95">
        <v>28263.328390000002</v>
      </c>
      <c r="G244" s="11"/>
      <c r="H244" s="11"/>
      <c r="I244" s="11"/>
      <c r="J244" s="11"/>
      <c r="K244" s="11"/>
      <c r="L244" s="11"/>
      <c r="M244" s="11"/>
      <c r="N244" s="11"/>
      <c r="O244" s="11"/>
      <c r="P244" s="11"/>
      <c r="Q244" s="11"/>
      <c r="R244" s="11"/>
      <c r="S244" s="11"/>
      <c r="T244" s="11"/>
      <c r="U244" s="11"/>
      <c r="V244" s="11"/>
      <c r="W244" s="11"/>
      <c r="X244" s="11"/>
      <c r="Y244" s="11"/>
      <c r="Z244" s="11"/>
    </row>
    <row r="245" spans="1:26">
      <c r="A245" s="64" t="s">
        <v>397</v>
      </c>
      <c r="B245" s="95">
        <v>115666.61338</v>
      </c>
      <c r="C245" s="95">
        <v>89659.723040000012</v>
      </c>
      <c r="D245" s="95">
        <v>598.25279</v>
      </c>
      <c r="E245" s="95">
        <v>0</v>
      </c>
      <c r="F245" s="95">
        <v>205924.58921000001</v>
      </c>
      <c r="G245" s="11"/>
      <c r="H245" s="11"/>
      <c r="I245" s="11"/>
      <c r="J245" s="11"/>
      <c r="K245" s="11"/>
      <c r="L245" s="11"/>
      <c r="M245" s="11"/>
      <c r="N245" s="11"/>
      <c r="O245" s="11"/>
      <c r="P245" s="11"/>
      <c r="Q245" s="11"/>
      <c r="R245" s="11"/>
      <c r="S245" s="11"/>
      <c r="T245" s="11"/>
      <c r="U245" s="11"/>
      <c r="V245" s="11"/>
      <c r="W245" s="11"/>
      <c r="X245" s="11"/>
      <c r="Y245" s="11"/>
      <c r="Z245" s="11"/>
    </row>
    <row r="246" spans="1:26">
      <c r="A246" s="64" t="s">
        <v>398</v>
      </c>
      <c r="B246" s="95">
        <v>80815.841409999994</v>
      </c>
      <c r="C246" s="95">
        <v>30318.629000000001</v>
      </c>
      <c r="D246" s="95">
        <v>2400.9471699999999</v>
      </c>
      <c r="E246" s="95">
        <v>0</v>
      </c>
      <c r="F246" s="95">
        <v>113535.41757999999</v>
      </c>
      <c r="G246" s="11"/>
      <c r="H246" s="11"/>
      <c r="I246" s="11"/>
      <c r="J246" s="11"/>
      <c r="K246" s="11"/>
      <c r="L246" s="11"/>
      <c r="M246" s="11"/>
      <c r="N246" s="11"/>
      <c r="O246" s="11"/>
      <c r="P246" s="11"/>
      <c r="Q246" s="11"/>
      <c r="R246" s="11"/>
      <c r="S246" s="11"/>
      <c r="T246" s="11"/>
      <c r="U246" s="11"/>
      <c r="V246" s="11"/>
      <c r="W246" s="11"/>
      <c r="X246" s="11"/>
      <c r="Y246" s="11"/>
      <c r="Z246" s="11"/>
    </row>
    <row r="247" spans="1:26">
      <c r="A247" s="64" t="s">
        <v>399</v>
      </c>
      <c r="B247" s="95">
        <v>0</v>
      </c>
      <c r="C247" s="95">
        <v>0</v>
      </c>
      <c r="D247" s="95">
        <v>0</v>
      </c>
      <c r="E247" s="95">
        <v>0</v>
      </c>
      <c r="F247" s="95">
        <v>0</v>
      </c>
      <c r="G247" s="11"/>
      <c r="H247" s="11"/>
      <c r="I247" s="11"/>
      <c r="J247" s="11"/>
      <c r="K247" s="11"/>
      <c r="L247" s="11"/>
      <c r="M247" s="11"/>
      <c r="N247" s="11"/>
      <c r="O247" s="11"/>
      <c r="P247" s="11"/>
      <c r="Q247" s="11"/>
      <c r="R247" s="11"/>
      <c r="S247" s="11"/>
      <c r="T247" s="11"/>
      <c r="U247" s="11"/>
      <c r="V247" s="11"/>
      <c r="W247" s="11"/>
      <c r="X247" s="11"/>
      <c r="Y247" s="11"/>
      <c r="Z247" s="11"/>
    </row>
    <row r="248" spans="1:26">
      <c r="A248" s="64" t="s">
        <v>400</v>
      </c>
      <c r="B248" s="95">
        <v>317444.56253</v>
      </c>
      <c r="C248" s="95">
        <v>2140247.5822999999</v>
      </c>
      <c r="D248" s="95">
        <v>200.17320000000001</v>
      </c>
      <c r="E248" s="95">
        <v>0</v>
      </c>
      <c r="F248" s="95">
        <v>2457892.3180300002</v>
      </c>
      <c r="G248" s="11"/>
      <c r="H248" s="11"/>
      <c r="I248" s="11"/>
      <c r="J248" s="11"/>
      <c r="K248" s="11"/>
      <c r="L248" s="11"/>
      <c r="M248" s="11"/>
      <c r="N248" s="11"/>
      <c r="O248" s="11"/>
      <c r="P248" s="11"/>
      <c r="Q248" s="11"/>
      <c r="R248" s="11"/>
      <c r="S248" s="11"/>
      <c r="T248" s="11"/>
      <c r="U248" s="11"/>
      <c r="V248" s="11"/>
      <c r="W248" s="11"/>
      <c r="X248" s="11"/>
      <c r="Y248" s="11"/>
      <c r="Z248" s="11"/>
    </row>
    <row r="249" spans="1:26">
      <c r="A249" s="63" t="s">
        <v>401</v>
      </c>
      <c r="B249" s="95">
        <v>29798.687809999999</v>
      </c>
      <c r="C249" s="95">
        <v>43905.895270000001</v>
      </c>
      <c r="D249" s="95">
        <v>0</v>
      </c>
      <c r="E249" s="95">
        <v>0</v>
      </c>
      <c r="F249" s="95">
        <v>73704.583079999997</v>
      </c>
      <c r="G249" s="190">
        <f>SUM(F250:F251)-F249</f>
        <v>0</v>
      </c>
      <c r="H249" s="11"/>
      <c r="I249" s="11"/>
      <c r="J249" s="11"/>
      <c r="K249" s="11"/>
      <c r="L249" s="11"/>
      <c r="M249" s="11"/>
      <c r="N249" s="11"/>
      <c r="O249" s="11"/>
      <c r="P249" s="11"/>
      <c r="Q249" s="11"/>
      <c r="R249" s="11"/>
      <c r="S249" s="11"/>
      <c r="T249" s="11"/>
      <c r="U249" s="11"/>
      <c r="V249" s="11"/>
      <c r="W249" s="11"/>
      <c r="X249" s="11"/>
      <c r="Y249" s="11"/>
      <c r="Z249" s="11"/>
    </row>
    <row r="250" spans="1:26">
      <c r="A250" s="64" t="s">
        <v>402</v>
      </c>
      <c r="B250" s="95">
        <v>29798.687809999999</v>
      </c>
      <c r="C250" s="95">
        <v>43905.895270000001</v>
      </c>
      <c r="D250" s="95">
        <v>0</v>
      </c>
      <c r="E250" s="95">
        <v>0</v>
      </c>
      <c r="F250" s="95">
        <v>73704.583079999997</v>
      </c>
      <c r="G250" s="11"/>
      <c r="H250" s="11"/>
      <c r="I250" s="11"/>
      <c r="J250" s="11"/>
      <c r="K250" s="11"/>
      <c r="L250" s="11"/>
      <c r="M250" s="11"/>
      <c r="N250" s="11"/>
      <c r="O250" s="11"/>
      <c r="P250" s="11"/>
      <c r="Q250" s="11"/>
      <c r="R250" s="11"/>
      <c r="S250" s="11"/>
      <c r="T250" s="11"/>
      <c r="U250" s="11"/>
      <c r="V250" s="11"/>
      <c r="W250" s="11"/>
      <c r="X250" s="11"/>
      <c r="Y250" s="11"/>
      <c r="Z250" s="11"/>
    </row>
    <row r="251" spans="1:26">
      <c r="A251" s="64" t="s">
        <v>403</v>
      </c>
      <c r="B251" s="95">
        <v>0</v>
      </c>
      <c r="C251" s="95">
        <v>0</v>
      </c>
      <c r="D251" s="95">
        <v>0</v>
      </c>
      <c r="E251" s="95">
        <v>0</v>
      </c>
      <c r="F251" s="95">
        <v>0</v>
      </c>
      <c r="G251" s="11"/>
      <c r="H251" s="11"/>
      <c r="I251" s="11"/>
      <c r="J251" s="11"/>
      <c r="K251" s="11"/>
      <c r="L251" s="11"/>
      <c r="M251" s="11"/>
      <c r="N251" s="11"/>
      <c r="O251" s="11"/>
      <c r="P251" s="11"/>
      <c r="Q251" s="11"/>
      <c r="R251" s="11"/>
      <c r="S251" s="11"/>
      <c r="T251" s="11"/>
      <c r="U251" s="11"/>
      <c r="V251" s="11"/>
      <c r="W251" s="11"/>
      <c r="X251" s="11"/>
      <c r="Y251" s="11"/>
      <c r="Z251" s="11"/>
    </row>
    <row r="252" spans="1:26">
      <c r="A252" s="63" t="s">
        <v>404</v>
      </c>
      <c r="B252" s="95">
        <v>0</v>
      </c>
      <c r="C252" s="95">
        <v>0</v>
      </c>
      <c r="D252" s="95">
        <v>0</v>
      </c>
      <c r="E252" s="95">
        <v>0</v>
      </c>
      <c r="F252" s="95">
        <v>0</v>
      </c>
      <c r="G252" s="190">
        <f>SUM(F253:F254)-F252</f>
        <v>0</v>
      </c>
      <c r="H252" s="11"/>
      <c r="I252" s="11"/>
      <c r="J252" s="11"/>
      <c r="K252" s="11"/>
      <c r="L252" s="11"/>
      <c r="M252" s="11"/>
      <c r="N252" s="11"/>
      <c r="O252" s="11"/>
      <c r="P252" s="11"/>
      <c r="Q252" s="11"/>
      <c r="R252" s="11"/>
      <c r="S252" s="11"/>
      <c r="T252" s="11"/>
      <c r="U252" s="11"/>
      <c r="V252" s="11"/>
      <c r="W252" s="11"/>
      <c r="X252" s="11"/>
      <c r="Y252" s="11"/>
      <c r="Z252" s="11"/>
    </row>
    <row r="253" spans="1:26">
      <c r="A253" s="64" t="s">
        <v>402</v>
      </c>
      <c r="B253" s="95">
        <v>0</v>
      </c>
      <c r="C253" s="95">
        <v>0</v>
      </c>
      <c r="D253" s="95">
        <v>0</v>
      </c>
      <c r="E253" s="95">
        <v>0</v>
      </c>
      <c r="F253" s="95">
        <v>0</v>
      </c>
      <c r="G253" s="11"/>
      <c r="H253" s="11"/>
      <c r="I253" s="11"/>
      <c r="J253" s="11"/>
      <c r="K253" s="11"/>
      <c r="L253" s="11"/>
      <c r="M253" s="11"/>
      <c r="N253" s="11"/>
      <c r="O253" s="11"/>
      <c r="P253" s="11"/>
      <c r="Q253" s="11"/>
      <c r="R253" s="11"/>
      <c r="S253" s="11"/>
      <c r="T253" s="11"/>
      <c r="U253" s="11"/>
      <c r="V253" s="11"/>
      <c r="W253" s="11"/>
      <c r="X253" s="11"/>
      <c r="Y253" s="11"/>
      <c r="Z253" s="11"/>
    </row>
    <row r="254" spans="1:26">
      <c r="A254" s="64" t="s">
        <v>403</v>
      </c>
      <c r="B254" s="95">
        <v>0</v>
      </c>
      <c r="C254" s="95">
        <v>0</v>
      </c>
      <c r="D254" s="95">
        <v>0</v>
      </c>
      <c r="E254" s="95">
        <v>0</v>
      </c>
      <c r="F254" s="95">
        <v>0</v>
      </c>
      <c r="G254" s="11"/>
      <c r="H254" s="11"/>
      <c r="I254" s="11"/>
      <c r="J254" s="11"/>
      <c r="K254" s="11"/>
      <c r="L254" s="11"/>
      <c r="M254" s="11"/>
      <c r="N254" s="11"/>
      <c r="O254" s="11"/>
      <c r="P254" s="11"/>
      <c r="Q254" s="11"/>
      <c r="R254" s="11"/>
      <c r="S254" s="11"/>
      <c r="T254" s="11"/>
      <c r="U254" s="11"/>
      <c r="V254" s="11"/>
      <c r="W254" s="11"/>
      <c r="X254" s="11"/>
      <c r="Y254" s="11"/>
      <c r="Z254" s="11"/>
    </row>
    <row r="255" spans="1:26" ht="30" customHeight="1">
      <c r="A255" s="216" t="s">
        <v>405</v>
      </c>
      <c r="B255" s="57">
        <v>431426.46943</v>
      </c>
      <c r="C255" s="57">
        <v>67722.0723</v>
      </c>
      <c r="D255" s="57">
        <v>0</v>
      </c>
      <c r="E255" s="57">
        <v>0</v>
      </c>
      <c r="F255" s="57">
        <v>499148.54173</v>
      </c>
      <c r="G255" s="190">
        <f>SUM(F256:F266)-F255</f>
        <v>0</v>
      </c>
      <c r="H255" s="11"/>
      <c r="I255" s="11"/>
      <c r="J255" s="11"/>
      <c r="K255" s="11"/>
      <c r="L255" s="11"/>
      <c r="M255" s="11"/>
      <c r="N255" s="11"/>
      <c r="O255" s="11"/>
      <c r="P255" s="11"/>
      <c r="Q255" s="11"/>
      <c r="R255" s="11"/>
      <c r="S255" s="11"/>
      <c r="T255" s="11"/>
      <c r="U255" s="11"/>
      <c r="V255" s="11"/>
      <c r="W255" s="11"/>
      <c r="X255" s="11"/>
      <c r="Y255" s="11"/>
      <c r="Z255" s="11"/>
    </row>
    <row r="256" spans="1:26">
      <c r="A256" s="99" t="s">
        <v>406</v>
      </c>
      <c r="B256" s="95">
        <v>1680.0455300000001</v>
      </c>
      <c r="C256" s="95">
        <v>310.73849000000001</v>
      </c>
      <c r="D256" s="95">
        <v>0</v>
      </c>
      <c r="E256" s="95">
        <v>0</v>
      </c>
      <c r="F256" s="95">
        <v>1990.7840200000001</v>
      </c>
      <c r="G256" s="11"/>
      <c r="H256" s="11"/>
      <c r="I256" s="11"/>
      <c r="J256" s="11"/>
      <c r="K256" s="11"/>
      <c r="L256" s="11"/>
      <c r="M256" s="11"/>
      <c r="N256" s="11"/>
      <c r="O256" s="11"/>
      <c r="P256" s="11"/>
      <c r="Q256" s="11"/>
      <c r="R256" s="11"/>
      <c r="S256" s="11"/>
      <c r="T256" s="11"/>
      <c r="U256" s="11"/>
      <c r="V256" s="11"/>
      <c r="W256" s="11"/>
      <c r="X256" s="11"/>
      <c r="Y256" s="11"/>
      <c r="Z256" s="11"/>
    </row>
    <row r="257" spans="1:26">
      <c r="A257" s="99" t="s">
        <v>407</v>
      </c>
      <c r="B257" s="95">
        <v>5261.1906300000001</v>
      </c>
      <c r="C257" s="95">
        <v>678.97203000000002</v>
      </c>
      <c r="D257" s="95">
        <v>0</v>
      </c>
      <c r="E257" s="95">
        <v>0</v>
      </c>
      <c r="F257" s="95">
        <v>5940.16266</v>
      </c>
      <c r="G257" s="11"/>
      <c r="H257" s="11"/>
      <c r="I257" s="11"/>
      <c r="J257" s="11"/>
      <c r="K257" s="11"/>
      <c r="L257" s="11"/>
      <c r="M257" s="11"/>
      <c r="N257" s="11"/>
      <c r="O257" s="11"/>
      <c r="P257" s="11"/>
      <c r="Q257" s="11"/>
      <c r="R257" s="11"/>
      <c r="S257" s="11"/>
      <c r="T257" s="11"/>
      <c r="U257" s="11"/>
      <c r="V257" s="11"/>
      <c r="W257" s="11"/>
      <c r="X257" s="11"/>
      <c r="Y257" s="11"/>
      <c r="Z257" s="11"/>
    </row>
    <row r="258" spans="1:26">
      <c r="A258" s="99" t="s">
        <v>408</v>
      </c>
      <c r="B258" s="95">
        <v>352791.18812000001</v>
      </c>
      <c r="C258" s="95">
        <v>45483.992319999998</v>
      </c>
      <c r="D258" s="95">
        <v>0</v>
      </c>
      <c r="E258" s="95">
        <v>0</v>
      </c>
      <c r="F258" s="95">
        <v>398275.18044000003</v>
      </c>
      <c r="G258" s="11"/>
      <c r="H258" s="11"/>
      <c r="I258" s="11"/>
      <c r="J258" s="11"/>
      <c r="K258" s="11"/>
      <c r="L258" s="11"/>
      <c r="M258" s="11"/>
      <c r="N258" s="11"/>
      <c r="O258" s="11"/>
      <c r="P258" s="11"/>
      <c r="Q258" s="11"/>
      <c r="R258" s="11"/>
      <c r="S258" s="11"/>
      <c r="T258" s="11"/>
      <c r="U258" s="11"/>
      <c r="V258" s="11"/>
      <c r="W258" s="11"/>
      <c r="X258" s="11"/>
      <c r="Y258" s="11"/>
      <c r="Z258" s="11"/>
    </row>
    <row r="259" spans="1:26">
      <c r="A259" s="99" t="s">
        <v>409</v>
      </c>
      <c r="B259" s="95">
        <v>56459.556929999999</v>
      </c>
      <c r="C259" s="95">
        <v>16079.945320000001</v>
      </c>
      <c r="D259" s="95">
        <v>0</v>
      </c>
      <c r="E259" s="95">
        <v>0</v>
      </c>
      <c r="F259" s="95">
        <v>72539.502250000005</v>
      </c>
      <c r="G259" s="11"/>
      <c r="H259" s="11"/>
      <c r="I259" s="11"/>
      <c r="J259" s="11"/>
      <c r="K259" s="11"/>
      <c r="L259" s="11"/>
      <c r="M259" s="11"/>
      <c r="N259" s="11"/>
      <c r="O259" s="11"/>
      <c r="P259" s="11"/>
      <c r="Q259" s="11"/>
      <c r="R259" s="11"/>
      <c r="S259" s="11"/>
      <c r="T259" s="11"/>
      <c r="U259" s="11"/>
      <c r="V259" s="11"/>
      <c r="W259" s="11"/>
      <c r="X259" s="11"/>
      <c r="Y259" s="11"/>
      <c r="Z259" s="11"/>
    </row>
    <row r="260" spans="1:26">
      <c r="A260" s="99" t="s">
        <v>410</v>
      </c>
      <c r="B260" s="95">
        <v>7318.8555299999998</v>
      </c>
      <c r="C260" s="95">
        <v>3141.5929599999999</v>
      </c>
      <c r="D260" s="95">
        <v>0</v>
      </c>
      <c r="E260" s="95">
        <v>0</v>
      </c>
      <c r="F260" s="95">
        <v>10460.448490000001</v>
      </c>
      <c r="G260" s="11"/>
      <c r="H260" s="11"/>
      <c r="I260" s="11"/>
      <c r="J260" s="11"/>
      <c r="K260" s="11"/>
      <c r="L260" s="11"/>
      <c r="M260" s="11"/>
      <c r="N260" s="11"/>
      <c r="O260" s="11"/>
      <c r="P260" s="11"/>
      <c r="Q260" s="11"/>
      <c r="R260" s="11"/>
      <c r="S260" s="11"/>
      <c r="T260" s="11"/>
      <c r="U260" s="11"/>
      <c r="V260" s="11"/>
      <c r="W260" s="11"/>
      <c r="X260" s="11"/>
      <c r="Y260" s="11"/>
      <c r="Z260" s="11"/>
    </row>
    <row r="261" spans="1:26">
      <c r="A261" s="99" t="s">
        <v>411</v>
      </c>
      <c r="B261" s="95">
        <v>1190.1365700000001</v>
      </c>
      <c r="C261" s="95">
        <v>870.75450000000001</v>
      </c>
      <c r="D261" s="95">
        <v>0</v>
      </c>
      <c r="E261" s="95">
        <v>0</v>
      </c>
      <c r="F261" s="95">
        <v>2060.8910700000001</v>
      </c>
      <c r="G261" s="11"/>
      <c r="H261" s="11"/>
      <c r="I261" s="11"/>
      <c r="J261" s="11"/>
      <c r="K261" s="11"/>
      <c r="L261" s="11"/>
      <c r="M261" s="11"/>
      <c r="N261" s="11"/>
      <c r="O261" s="11"/>
      <c r="P261" s="11"/>
      <c r="Q261" s="11"/>
      <c r="R261" s="11"/>
      <c r="S261" s="11"/>
      <c r="T261" s="11"/>
      <c r="U261" s="11"/>
      <c r="V261" s="11"/>
      <c r="W261" s="11"/>
      <c r="X261" s="11"/>
      <c r="Y261" s="11"/>
      <c r="Z261" s="11"/>
    </row>
    <row r="262" spans="1:26">
      <c r="A262" s="99" t="s">
        <v>412</v>
      </c>
      <c r="B262" s="95">
        <v>3725.7213299999999</v>
      </c>
      <c r="C262" s="95">
        <v>383.10730000000001</v>
      </c>
      <c r="D262" s="95">
        <v>0</v>
      </c>
      <c r="E262" s="95">
        <v>0</v>
      </c>
      <c r="F262" s="95">
        <v>4108.82863</v>
      </c>
      <c r="G262" s="11"/>
      <c r="H262" s="11"/>
      <c r="I262" s="11"/>
      <c r="J262" s="11"/>
      <c r="K262" s="11"/>
      <c r="L262" s="11"/>
      <c r="M262" s="11"/>
      <c r="N262" s="11"/>
      <c r="O262" s="11"/>
      <c r="P262" s="11"/>
      <c r="Q262" s="11"/>
      <c r="R262" s="11"/>
      <c r="S262" s="11"/>
      <c r="T262" s="11"/>
      <c r="U262" s="11"/>
      <c r="V262" s="11"/>
      <c r="W262" s="11"/>
      <c r="X262" s="11"/>
      <c r="Y262" s="11"/>
      <c r="Z262" s="11"/>
    </row>
    <row r="263" spans="1:26">
      <c r="A263" s="99" t="s">
        <v>413</v>
      </c>
      <c r="B263" s="95">
        <v>1306.9633700000002</v>
      </c>
      <c r="C263" s="95">
        <v>362.12439000000001</v>
      </c>
      <c r="D263" s="95">
        <v>0</v>
      </c>
      <c r="E263" s="95">
        <v>0</v>
      </c>
      <c r="F263" s="95">
        <v>1669.0877600000001</v>
      </c>
      <c r="G263" s="11"/>
      <c r="H263" s="11"/>
      <c r="I263" s="11"/>
      <c r="J263" s="11"/>
      <c r="K263" s="11"/>
      <c r="L263" s="11"/>
      <c r="M263" s="11"/>
      <c r="N263" s="11"/>
      <c r="O263" s="11"/>
      <c r="P263" s="11"/>
      <c r="Q263" s="11"/>
      <c r="R263" s="11"/>
      <c r="S263" s="11"/>
      <c r="T263" s="11"/>
      <c r="U263" s="11"/>
      <c r="V263" s="11"/>
      <c r="W263" s="11"/>
      <c r="X263" s="11"/>
      <c r="Y263" s="11"/>
      <c r="Z263" s="11"/>
    </row>
    <row r="264" spans="1:26">
      <c r="A264" s="99" t="s">
        <v>414</v>
      </c>
      <c r="B264" s="95">
        <v>0</v>
      </c>
      <c r="C264" s="95">
        <v>0</v>
      </c>
      <c r="D264" s="95">
        <v>0</v>
      </c>
      <c r="E264" s="95">
        <v>0</v>
      </c>
      <c r="F264" s="95">
        <v>0</v>
      </c>
      <c r="G264" s="11"/>
      <c r="H264" s="11"/>
      <c r="I264" s="11"/>
      <c r="J264" s="11"/>
      <c r="K264" s="11"/>
      <c r="L264" s="11"/>
      <c r="M264" s="11"/>
      <c r="N264" s="11"/>
      <c r="O264" s="11"/>
      <c r="P264" s="11"/>
      <c r="Q264" s="11"/>
      <c r="R264" s="11"/>
      <c r="S264" s="11"/>
      <c r="T264" s="11"/>
      <c r="U264" s="11"/>
      <c r="V264" s="11"/>
      <c r="W264" s="11"/>
      <c r="X264" s="11"/>
      <c r="Y264" s="11"/>
      <c r="Z264" s="11"/>
    </row>
    <row r="265" spans="1:26">
      <c r="A265" s="99" t="s">
        <v>415</v>
      </c>
      <c r="B265" s="95">
        <v>1631.6763999999998</v>
      </c>
      <c r="C265" s="95">
        <v>410.84484999999995</v>
      </c>
      <c r="D265" s="95">
        <v>0</v>
      </c>
      <c r="E265" s="95">
        <v>0</v>
      </c>
      <c r="F265" s="95">
        <v>2042.52125</v>
      </c>
      <c r="G265" s="11"/>
      <c r="H265" s="11"/>
      <c r="I265" s="11"/>
      <c r="J265" s="11"/>
      <c r="K265" s="11"/>
      <c r="L265" s="11"/>
      <c r="M265" s="11"/>
      <c r="N265" s="11"/>
      <c r="O265" s="11"/>
      <c r="P265" s="11"/>
      <c r="Q265" s="11"/>
      <c r="R265" s="11"/>
      <c r="S265" s="11"/>
      <c r="T265" s="11"/>
      <c r="U265" s="11"/>
      <c r="V265" s="11"/>
      <c r="W265" s="11"/>
      <c r="X265" s="11"/>
      <c r="Y265" s="11"/>
      <c r="Z265" s="11"/>
    </row>
    <row r="266" spans="1:26">
      <c r="A266" s="99" t="s">
        <v>416</v>
      </c>
      <c r="B266" s="95">
        <v>61.135019999999997</v>
      </c>
      <c r="C266" s="95">
        <v>1.4000000000000001E-4</v>
      </c>
      <c r="D266" s="95">
        <v>0</v>
      </c>
      <c r="E266" s="95">
        <v>0</v>
      </c>
      <c r="F266" s="95">
        <v>61.135160000000006</v>
      </c>
      <c r="G266" s="11"/>
      <c r="H266" s="11"/>
      <c r="I266" s="11"/>
      <c r="J266" s="11"/>
      <c r="K266" s="11"/>
      <c r="L266" s="11"/>
      <c r="M266" s="11"/>
      <c r="N266" s="11"/>
      <c r="O266" s="11"/>
      <c r="P266" s="11"/>
      <c r="Q266" s="11"/>
      <c r="R266" s="11"/>
      <c r="S266" s="11"/>
      <c r="T266" s="11"/>
      <c r="U266" s="11"/>
      <c r="V266" s="11"/>
      <c r="W266" s="11"/>
      <c r="X266" s="11"/>
      <c r="Y266" s="11"/>
      <c r="Z266" s="11"/>
    </row>
    <row r="267" spans="1:26">
      <c r="A267" s="216" t="s">
        <v>417</v>
      </c>
      <c r="B267" s="57">
        <v>-145360.2672</v>
      </c>
      <c r="C267" s="57">
        <v>-23813.513500000001</v>
      </c>
      <c r="D267" s="57">
        <v>0</v>
      </c>
      <c r="E267" s="57">
        <v>0</v>
      </c>
      <c r="F267" s="57">
        <v>-169173.78069999997</v>
      </c>
      <c r="G267" s="190">
        <f>SUM(F268:F274)-F267</f>
        <v>0</v>
      </c>
      <c r="H267" s="11"/>
      <c r="I267" s="11"/>
      <c r="J267" s="11"/>
      <c r="K267" s="11"/>
      <c r="L267" s="11"/>
      <c r="M267" s="11"/>
      <c r="N267" s="11"/>
      <c r="O267" s="11"/>
      <c r="P267" s="11"/>
      <c r="Q267" s="11"/>
      <c r="R267" s="11"/>
      <c r="S267" s="11"/>
      <c r="T267" s="11"/>
      <c r="U267" s="11"/>
      <c r="V267" s="11"/>
      <c r="W267" s="11"/>
      <c r="X267" s="11"/>
      <c r="Y267" s="11"/>
      <c r="Z267" s="11"/>
    </row>
    <row r="268" spans="1:26">
      <c r="A268" s="99" t="s">
        <v>418</v>
      </c>
      <c r="B268" s="95">
        <v>-129261.48859000001</v>
      </c>
      <c r="C268" s="95">
        <v>-21419.093639999999</v>
      </c>
      <c r="D268" s="95">
        <v>0</v>
      </c>
      <c r="E268" s="95">
        <v>0</v>
      </c>
      <c r="F268" s="95">
        <v>-150680.58223</v>
      </c>
      <c r="G268" s="11"/>
      <c r="H268" s="11"/>
      <c r="I268" s="11"/>
      <c r="J268" s="11"/>
      <c r="K268" s="11"/>
      <c r="L268" s="11"/>
      <c r="M268" s="11"/>
      <c r="N268" s="11"/>
      <c r="O268" s="11"/>
      <c r="P268" s="11"/>
      <c r="Q268" s="11"/>
      <c r="R268" s="11"/>
      <c r="S268" s="11"/>
      <c r="T268" s="11"/>
      <c r="U268" s="11"/>
      <c r="V268" s="11"/>
      <c r="W268" s="11"/>
      <c r="X268" s="11"/>
      <c r="Y268" s="11"/>
      <c r="Z268" s="11"/>
    </row>
    <row r="269" spans="1:26">
      <c r="A269" s="99" t="s">
        <v>419</v>
      </c>
      <c r="B269" s="95">
        <v>0</v>
      </c>
      <c r="C269" s="95">
        <v>0</v>
      </c>
      <c r="D269" s="95">
        <v>0</v>
      </c>
      <c r="E269" s="95">
        <v>0</v>
      </c>
      <c r="F269" s="95">
        <v>0</v>
      </c>
      <c r="G269" s="11"/>
      <c r="H269" s="11"/>
      <c r="I269" s="11"/>
      <c r="J269" s="11"/>
      <c r="K269" s="11"/>
      <c r="L269" s="11"/>
      <c r="M269" s="11"/>
      <c r="N269" s="11"/>
      <c r="O269" s="11"/>
      <c r="P269" s="11"/>
      <c r="Q269" s="11"/>
      <c r="R269" s="11"/>
      <c r="S269" s="11"/>
      <c r="T269" s="11"/>
      <c r="U269" s="11"/>
      <c r="V269" s="11"/>
      <c r="W269" s="11"/>
      <c r="X269" s="11"/>
      <c r="Y269" s="11"/>
      <c r="Z269" s="11"/>
    </row>
    <row r="270" spans="1:26">
      <c r="A270" s="99" t="s">
        <v>420</v>
      </c>
      <c r="B270" s="95">
        <v>-12080.977449999998</v>
      </c>
      <c r="C270" s="95">
        <v>-1184.70811</v>
      </c>
      <c r="D270" s="95">
        <v>0</v>
      </c>
      <c r="E270" s="95">
        <v>0</v>
      </c>
      <c r="F270" s="95">
        <v>-13265.68556</v>
      </c>
      <c r="G270" s="11"/>
      <c r="H270" s="11"/>
      <c r="I270" s="11"/>
      <c r="J270" s="11"/>
      <c r="K270" s="11"/>
      <c r="L270" s="11"/>
      <c r="M270" s="11"/>
      <c r="N270" s="11"/>
      <c r="O270" s="11"/>
      <c r="P270" s="11"/>
      <c r="Q270" s="11"/>
      <c r="R270" s="11"/>
      <c r="S270" s="11"/>
      <c r="T270" s="11"/>
      <c r="U270" s="11"/>
      <c r="V270" s="11"/>
      <c r="W270" s="11"/>
      <c r="X270" s="11"/>
      <c r="Y270" s="11"/>
      <c r="Z270" s="11"/>
    </row>
    <row r="271" spans="1:26">
      <c r="A271" s="99" t="s">
        <v>421</v>
      </c>
      <c r="B271" s="95">
        <v>-1021.63869</v>
      </c>
      <c r="C271" s="95">
        <v>-1209.7117499999999</v>
      </c>
      <c r="D271" s="95">
        <v>0</v>
      </c>
      <c r="E271" s="95">
        <v>0</v>
      </c>
      <c r="F271" s="95">
        <v>-2231.3504400000002</v>
      </c>
      <c r="G271" s="11"/>
      <c r="H271" s="11"/>
      <c r="I271" s="11"/>
      <c r="J271" s="11"/>
      <c r="K271" s="11"/>
      <c r="L271" s="11"/>
      <c r="M271" s="11"/>
      <c r="N271" s="11"/>
      <c r="O271" s="11"/>
      <c r="P271" s="11"/>
      <c r="Q271" s="11"/>
      <c r="R271" s="11"/>
      <c r="S271" s="11"/>
      <c r="T271" s="11"/>
      <c r="U271" s="11"/>
      <c r="V271" s="11"/>
      <c r="W271" s="11"/>
      <c r="X271" s="11"/>
      <c r="Y271" s="11"/>
      <c r="Z271" s="11"/>
    </row>
    <row r="272" spans="1:26">
      <c r="A272" s="99" t="s">
        <v>422</v>
      </c>
      <c r="B272" s="95">
        <v>-2984.1458299999999</v>
      </c>
      <c r="C272" s="95">
        <v>0</v>
      </c>
      <c r="D272" s="95">
        <v>0</v>
      </c>
      <c r="E272" s="95">
        <v>0</v>
      </c>
      <c r="F272" s="95">
        <v>-2984.1458299999999</v>
      </c>
      <c r="G272" s="11"/>
      <c r="H272" s="11"/>
      <c r="I272" s="11"/>
      <c r="J272" s="11"/>
      <c r="K272" s="11"/>
      <c r="L272" s="11"/>
      <c r="M272" s="11"/>
      <c r="N272" s="11"/>
      <c r="O272" s="11"/>
      <c r="P272" s="11"/>
      <c r="Q272" s="11"/>
      <c r="R272" s="11"/>
      <c r="S272" s="11"/>
      <c r="T272" s="11"/>
      <c r="U272" s="11"/>
      <c r="V272" s="11"/>
      <c r="W272" s="11"/>
      <c r="X272" s="11"/>
      <c r="Y272" s="11"/>
      <c r="Z272" s="11"/>
    </row>
    <row r="273" spans="1:26">
      <c r="A273" s="156" t="s">
        <v>423</v>
      </c>
      <c r="B273" s="95">
        <v>0</v>
      </c>
      <c r="C273" s="95">
        <v>0</v>
      </c>
      <c r="D273" s="95">
        <v>0</v>
      </c>
      <c r="E273" s="95">
        <v>0</v>
      </c>
      <c r="F273" s="95">
        <v>0</v>
      </c>
      <c r="G273" s="11"/>
      <c r="H273" s="11"/>
      <c r="I273" s="11"/>
      <c r="J273" s="11"/>
      <c r="K273" s="11"/>
      <c r="L273" s="11"/>
      <c r="M273" s="11"/>
      <c r="N273" s="11"/>
      <c r="O273" s="11"/>
      <c r="P273" s="11"/>
      <c r="Q273" s="11"/>
      <c r="R273" s="11"/>
      <c r="S273" s="11"/>
      <c r="T273" s="11"/>
      <c r="U273" s="11"/>
      <c r="V273" s="11"/>
      <c r="W273" s="11"/>
      <c r="X273" s="11"/>
      <c r="Y273" s="11"/>
      <c r="Z273" s="11"/>
    </row>
    <row r="274" spans="1:26">
      <c r="A274" s="99" t="s">
        <v>495</v>
      </c>
      <c r="B274" s="95">
        <v>-12.016639999999999</v>
      </c>
      <c r="C274" s="95">
        <v>0</v>
      </c>
      <c r="D274" s="95">
        <v>0</v>
      </c>
      <c r="E274" s="95">
        <v>0</v>
      </c>
      <c r="F274" s="95">
        <v>-12.016639999999999</v>
      </c>
      <c r="G274" s="11"/>
      <c r="H274" s="11"/>
      <c r="I274" s="11"/>
      <c r="J274" s="11"/>
      <c r="K274" s="11"/>
      <c r="L274" s="11"/>
      <c r="M274" s="11"/>
      <c r="N274" s="11"/>
      <c r="O274" s="11"/>
      <c r="P274" s="11"/>
      <c r="Q274" s="11"/>
      <c r="R274" s="11"/>
      <c r="S274" s="11"/>
      <c r="T274" s="11"/>
      <c r="U274" s="11"/>
      <c r="V274" s="11"/>
      <c r="W274" s="11"/>
      <c r="X274" s="11"/>
      <c r="Y274" s="11"/>
      <c r="Z274" s="11"/>
    </row>
    <row r="275" spans="1:26">
      <c r="A275" s="216" t="s">
        <v>1125</v>
      </c>
      <c r="B275" s="57">
        <v>286066.20223</v>
      </c>
      <c r="C275" s="57">
        <v>43908.558799999999</v>
      </c>
      <c r="D275" s="57">
        <v>0</v>
      </c>
      <c r="E275" s="57">
        <v>0</v>
      </c>
      <c r="F275" s="57">
        <v>329974.76102999999</v>
      </c>
      <c r="G275" s="190"/>
      <c r="H275" s="11"/>
      <c r="I275" s="11"/>
      <c r="J275" s="11"/>
      <c r="K275" s="11"/>
      <c r="L275" s="11"/>
      <c r="M275" s="11"/>
      <c r="N275" s="11"/>
      <c r="O275" s="11"/>
      <c r="P275" s="11"/>
      <c r="Q275" s="11"/>
      <c r="R275" s="11"/>
      <c r="S275" s="11"/>
      <c r="T275" s="11"/>
      <c r="U275" s="11"/>
      <c r="V275" s="11"/>
      <c r="W275" s="11"/>
      <c r="X275" s="11"/>
      <c r="Y275" s="11"/>
      <c r="Z275" s="11"/>
    </row>
    <row r="276" spans="1:26">
      <c r="A276" s="69" t="s">
        <v>424</v>
      </c>
      <c r="B276" s="57">
        <v>16511.723770000001</v>
      </c>
      <c r="C276" s="57">
        <v>6238.4517900000001</v>
      </c>
      <c r="D276" s="57">
        <v>0</v>
      </c>
      <c r="E276" s="57">
        <v>0</v>
      </c>
      <c r="F276" s="57">
        <v>22750.17556</v>
      </c>
      <c r="G276" s="190">
        <f>SUM(F277:F282)-F276</f>
        <v>0</v>
      </c>
      <c r="H276" s="11"/>
      <c r="I276" s="11"/>
      <c r="J276" s="11"/>
      <c r="K276" s="11"/>
      <c r="L276" s="11"/>
      <c r="M276" s="11"/>
      <c r="N276" s="11"/>
      <c r="O276" s="11"/>
      <c r="P276" s="11"/>
      <c r="Q276" s="11"/>
      <c r="R276" s="11"/>
      <c r="S276" s="11"/>
      <c r="T276" s="11"/>
      <c r="U276" s="11"/>
      <c r="V276" s="11"/>
      <c r="W276" s="11"/>
      <c r="X276" s="11"/>
      <c r="Y276" s="11"/>
      <c r="Z276" s="11"/>
    </row>
    <row r="277" spans="1:26">
      <c r="A277" s="99" t="s">
        <v>425</v>
      </c>
      <c r="B277" s="95">
        <v>9628.5839299999989</v>
      </c>
      <c r="C277" s="95">
        <v>2121.3135000000002</v>
      </c>
      <c r="D277" s="95">
        <v>0</v>
      </c>
      <c r="E277" s="95">
        <v>0</v>
      </c>
      <c r="F277" s="95">
        <v>11749.897429999999</v>
      </c>
      <c r="G277" s="11"/>
      <c r="H277" s="11"/>
      <c r="I277" s="11"/>
      <c r="J277" s="11"/>
      <c r="K277" s="11"/>
      <c r="L277" s="11"/>
      <c r="M277" s="11"/>
      <c r="N277" s="11"/>
      <c r="O277" s="11"/>
      <c r="P277" s="11"/>
      <c r="Q277" s="11"/>
      <c r="R277" s="11"/>
      <c r="S277" s="11"/>
      <c r="T277" s="11"/>
      <c r="U277" s="11"/>
      <c r="V277" s="11"/>
      <c r="W277" s="11"/>
      <c r="X277" s="11"/>
      <c r="Y277" s="11"/>
      <c r="Z277" s="11"/>
    </row>
    <row r="278" spans="1:26">
      <c r="A278" s="99" t="s">
        <v>426</v>
      </c>
      <c r="B278" s="95">
        <v>949.09639000000004</v>
      </c>
      <c r="C278" s="95">
        <v>1262.97507</v>
      </c>
      <c r="D278" s="95">
        <v>0</v>
      </c>
      <c r="E278" s="95">
        <v>0</v>
      </c>
      <c r="F278" s="95">
        <v>2212.0714600000001</v>
      </c>
      <c r="G278" s="11"/>
      <c r="H278" s="11"/>
      <c r="I278" s="11"/>
      <c r="J278" s="11"/>
      <c r="K278" s="11"/>
      <c r="L278" s="11"/>
      <c r="M278" s="11"/>
      <c r="N278" s="11"/>
      <c r="O278" s="11"/>
      <c r="P278" s="11"/>
      <c r="Q278" s="11"/>
      <c r="R278" s="11"/>
      <c r="S278" s="11"/>
      <c r="T278" s="11"/>
      <c r="U278" s="11"/>
      <c r="V278" s="11"/>
      <c r="W278" s="11"/>
      <c r="X278" s="11"/>
      <c r="Y278" s="11"/>
      <c r="Z278" s="11"/>
    </row>
    <row r="279" spans="1:26">
      <c r="A279" s="99" t="s">
        <v>427</v>
      </c>
      <c r="B279" s="95">
        <v>3262.3368799999998</v>
      </c>
      <c r="C279" s="95">
        <v>2300.4948599999998</v>
      </c>
      <c r="D279" s="95">
        <v>0</v>
      </c>
      <c r="E279" s="95">
        <v>0</v>
      </c>
      <c r="F279" s="95">
        <v>5562.8317400000005</v>
      </c>
      <c r="G279" s="11"/>
      <c r="H279" s="11"/>
      <c r="I279" s="11"/>
      <c r="J279" s="11"/>
      <c r="K279" s="11"/>
      <c r="L279" s="11"/>
      <c r="M279" s="11"/>
      <c r="N279" s="11"/>
      <c r="O279" s="11"/>
      <c r="P279" s="11"/>
      <c r="Q279" s="11"/>
      <c r="R279" s="11"/>
      <c r="S279" s="11"/>
      <c r="T279" s="11"/>
      <c r="U279" s="11"/>
      <c r="V279" s="11"/>
      <c r="W279" s="11"/>
      <c r="X279" s="11"/>
      <c r="Y279" s="11"/>
      <c r="Z279" s="11"/>
    </row>
    <row r="280" spans="1:26">
      <c r="A280" s="99" t="s">
        <v>428</v>
      </c>
      <c r="B280" s="95">
        <v>0</v>
      </c>
      <c r="C280" s="95">
        <v>0</v>
      </c>
      <c r="D280" s="95">
        <v>0</v>
      </c>
      <c r="E280" s="95">
        <v>0</v>
      </c>
      <c r="F280" s="95">
        <v>0</v>
      </c>
      <c r="G280" s="11"/>
      <c r="H280" s="11"/>
      <c r="I280" s="11"/>
      <c r="J280" s="11"/>
      <c r="K280" s="11"/>
      <c r="L280" s="11"/>
      <c r="M280" s="11"/>
      <c r="N280" s="11"/>
      <c r="O280" s="11"/>
      <c r="P280" s="11"/>
      <c r="Q280" s="11"/>
      <c r="R280" s="11"/>
      <c r="S280" s="11"/>
      <c r="T280" s="11"/>
      <c r="U280" s="11"/>
      <c r="V280" s="11"/>
      <c r="W280" s="11"/>
      <c r="X280" s="11"/>
      <c r="Y280" s="11"/>
      <c r="Z280" s="11"/>
    </row>
    <row r="281" spans="1:26">
      <c r="A281" s="99" t="s">
        <v>429</v>
      </c>
      <c r="B281" s="95">
        <v>2671.7065699999998</v>
      </c>
      <c r="C281" s="95">
        <v>553.66836000000001</v>
      </c>
      <c r="D281" s="95">
        <v>0</v>
      </c>
      <c r="E281" s="95">
        <v>0</v>
      </c>
      <c r="F281" s="95">
        <v>3225.3749299999999</v>
      </c>
      <c r="G281" s="11"/>
      <c r="H281" s="11"/>
      <c r="I281" s="11"/>
      <c r="J281" s="11"/>
      <c r="K281" s="11"/>
      <c r="L281" s="11"/>
      <c r="M281" s="11"/>
      <c r="N281" s="11"/>
      <c r="O281" s="11"/>
      <c r="P281" s="11"/>
      <c r="Q281" s="11"/>
      <c r="R281" s="11"/>
      <c r="S281" s="11"/>
      <c r="T281" s="11"/>
      <c r="U281" s="11"/>
      <c r="V281" s="11"/>
      <c r="W281" s="11"/>
      <c r="X281" s="11"/>
      <c r="Y281" s="11"/>
      <c r="Z281" s="11"/>
    </row>
    <row r="282" spans="1:26">
      <c r="A282" s="99" t="s">
        <v>430</v>
      </c>
      <c r="B282" s="95">
        <v>0</v>
      </c>
      <c r="C282" s="95">
        <v>0</v>
      </c>
      <c r="D282" s="95">
        <v>0</v>
      </c>
      <c r="E282" s="95">
        <v>0</v>
      </c>
      <c r="F282" s="95">
        <v>0</v>
      </c>
      <c r="G282" s="11"/>
      <c r="H282" s="11"/>
      <c r="I282" s="11"/>
      <c r="J282" s="11"/>
      <c r="K282" s="11"/>
      <c r="L282" s="11"/>
      <c r="M282" s="11"/>
      <c r="N282" s="11"/>
      <c r="O282" s="11"/>
      <c r="P282" s="11"/>
      <c r="Q282" s="11"/>
      <c r="R282" s="11"/>
      <c r="S282" s="11"/>
      <c r="T282" s="11"/>
      <c r="U282" s="11"/>
      <c r="V282" s="11"/>
      <c r="W282" s="11"/>
      <c r="X282" s="11"/>
      <c r="Y282" s="11"/>
      <c r="Z282" s="11"/>
    </row>
    <row r="283" spans="1:26">
      <c r="A283" s="157" t="s">
        <v>431</v>
      </c>
      <c r="B283" s="57">
        <v>-13348.267699999999</v>
      </c>
      <c r="C283" s="57">
        <v>-1024.9195</v>
      </c>
      <c r="D283" s="57">
        <v>0</v>
      </c>
      <c r="E283" s="57">
        <v>0</v>
      </c>
      <c r="F283" s="57">
        <v>-14373.187199999998</v>
      </c>
      <c r="G283" s="190">
        <f>SUM(F284:F289)-F283</f>
        <v>0</v>
      </c>
      <c r="H283" s="11"/>
      <c r="I283" s="11"/>
      <c r="J283" s="11"/>
      <c r="K283" s="11"/>
      <c r="L283" s="11"/>
      <c r="M283" s="11"/>
      <c r="N283" s="11"/>
      <c r="O283" s="11"/>
      <c r="P283" s="11"/>
      <c r="Q283" s="11"/>
      <c r="R283" s="11"/>
      <c r="S283" s="11"/>
      <c r="T283" s="11"/>
      <c r="U283" s="11"/>
      <c r="V283" s="11"/>
      <c r="W283" s="11"/>
      <c r="X283" s="11"/>
      <c r="Y283" s="11"/>
      <c r="Z283" s="11"/>
    </row>
    <row r="284" spans="1:26">
      <c r="A284" s="99" t="s">
        <v>425</v>
      </c>
      <c r="B284" s="95">
        <v>-2332.6593599999997</v>
      </c>
      <c r="C284" s="95">
        <v>-738.16042000000004</v>
      </c>
      <c r="D284" s="95">
        <v>0</v>
      </c>
      <c r="E284" s="95">
        <v>0</v>
      </c>
      <c r="F284" s="95">
        <v>-3070.8197799999998</v>
      </c>
      <c r="G284" s="11"/>
      <c r="H284" s="11"/>
      <c r="I284" s="11"/>
      <c r="J284" s="11"/>
      <c r="K284" s="11"/>
      <c r="L284" s="11"/>
      <c r="M284" s="11"/>
      <c r="N284" s="11"/>
      <c r="O284" s="11"/>
      <c r="P284" s="11"/>
      <c r="Q284" s="11"/>
      <c r="R284" s="11"/>
      <c r="S284" s="11"/>
      <c r="T284" s="11"/>
      <c r="U284" s="11"/>
      <c r="V284" s="11"/>
      <c r="W284" s="11"/>
      <c r="X284" s="11"/>
      <c r="Y284" s="11"/>
      <c r="Z284" s="11"/>
    </row>
    <row r="285" spans="1:26">
      <c r="A285" s="99" t="s">
        <v>432</v>
      </c>
      <c r="B285" s="95">
        <v>-5724.4476599999998</v>
      </c>
      <c r="C285" s="95">
        <v>-83.568160000000006</v>
      </c>
      <c r="D285" s="95">
        <v>0</v>
      </c>
      <c r="E285" s="95">
        <v>0</v>
      </c>
      <c r="F285" s="95">
        <v>-5808.0158200000005</v>
      </c>
      <c r="G285" s="11"/>
      <c r="H285" s="11"/>
      <c r="I285" s="11"/>
      <c r="J285" s="11"/>
      <c r="K285" s="11"/>
      <c r="L285" s="11"/>
      <c r="M285" s="11"/>
      <c r="N285" s="11"/>
      <c r="O285" s="11"/>
      <c r="P285" s="11"/>
      <c r="Q285" s="11"/>
      <c r="R285" s="11"/>
      <c r="S285" s="11"/>
      <c r="T285" s="11"/>
      <c r="U285" s="11"/>
      <c r="V285" s="11"/>
      <c r="W285" s="11"/>
      <c r="X285" s="11"/>
      <c r="Y285" s="11"/>
      <c r="Z285" s="11"/>
    </row>
    <row r="286" spans="1:26">
      <c r="A286" s="99" t="s">
        <v>433</v>
      </c>
      <c r="B286" s="95">
        <v>-0.69523999999999997</v>
      </c>
      <c r="C286" s="95">
        <v>0</v>
      </c>
      <c r="D286" s="95">
        <v>0</v>
      </c>
      <c r="E286" s="95">
        <v>0</v>
      </c>
      <c r="F286" s="95">
        <v>-0.69523999999999997</v>
      </c>
      <c r="G286" s="11"/>
      <c r="H286" s="11"/>
      <c r="I286" s="11"/>
      <c r="J286" s="11"/>
      <c r="K286" s="11"/>
      <c r="L286" s="11"/>
      <c r="M286" s="11"/>
      <c r="N286" s="11"/>
      <c r="O286" s="11"/>
      <c r="P286" s="11"/>
      <c r="Q286" s="11"/>
      <c r="R286" s="11"/>
      <c r="S286" s="11"/>
      <c r="T286" s="11"/>
      <c r="U286" s="11"/>
      <c r="V286" s="11"/>
      <c r="W286" s="11"/>
      <c r="X286" s="11"/>
      <c r="Y286" s="11"/>
      <c r="Z286" s="11"/>
    </row>
    <row r="287" spans="1:26">
      <c r="A287" s="99" t="s">
        <v>434</v>
      </c>
      <c r="B287" s="95">
        <v>-44.303170000000001</v>
      </c>
      <c r="C287" s="95">
        <v>0</v>
      </c>
      <c r="D287" s="95">
        <v>0</v>
      </c>
      <c r="E287" s="95">
        <v>0</v>
      </c>
      <c r="F287" s="95">
        <v>-44.303170000000001</v>
      </c>
      <c r="G287" s="11"/>
      <c r="H287" s="11"/>
      <c r="I287" s="11"/>
      <c r="J287" s="11"/>
      <c r="K287" s="11"/>
      <c r="L287" s="11"/>
      <c r="M287" s="11"/>
      <c r="N287" s="11"/>
      <c r="O287" s="11"/>
      <c r="P287" s="11"/>
      <c r="Q287" s="11"/>
      <c r="R287" s="11"/>
      <c r="S287" s="11"/>
      <c r="T287" s="11"/>
      <c r="U287" s="11"/>
      <c r="V287" s="11"/>
      <c r="W287" s="11"/>
      <c r="X287" s="11"/>
      <c r="Y287" s="11"/>
      <c r="Z287" s="11"/>
    </row>
    <row r="288" spans="1:26">
      <c r="A288" s="99" t="s">
        <v>435</v>
      </c>
      <c r="B288" s="95">
        <v>-5246.1622699999998</v>
      </c>
      <c r="C288" s="95">
        <v>-203.19092000000001</v>
      </c>
      <c r="D288" s="95">
        <v>0</v>
      </c>
      <c r="E288" s="95">
        <v>0</v>
      </c>
      <c r="F288" s="95">
        <v>-5449.3531900000007</v>
      </c>
      <c r="G288" s="11"/>
      <c r="H288" s="11"/>
      <c r="I288" s="11"/>
      <c r="J288" s="11"/>
      <c r="K288" s="11"/>
      <c r="L288" s="11"/>
      <c r="M288" s="11"/>
      <c r="N288" s="11"/>
      <c r="O288" s="11"/>
      <c r="P288" s="11"/>
      <c r="Q288" s="11"/>
      <c r="R288" s="11"/>
      <c r="S288" s="11"/>
      <c r="T288" s="11"/>
      <c r="U288" s="11"/>
      <c r="V288" s="11"/>
      <c r="W288" s="11"/>
      <c r="X288" s="11"/>
      <c r="Y288" s="11"/>
      <c r="Z288" s="11"/>
    </row>
    <row r="289" spans="1:26">
      <c r="A289" s="99" t="s">
        <v>436</v>
      </c>
      <c r="B289" s="95">
        <v>0</v>
      </c>
      <c r="C289" s="95">
        <v>0</v>
      </c>
      <c r="D289" s="95">
        <v>0</v>
      </c>
      <c r="E289" s="95">
        <v>0</v>
      </c>
      <c r="F289" s="95">
        <v>0</v>
      </c>
      <c r="G289" s="11"/>
      <c r="H289" s="11"/>
      <c r="I289" s="11"/>
      <c r="J289" s="11"/>
      <c r="K289" s="11"/>
      <c r="L289" s="11"/>
      <c r="M289" s="11"/>
      <c r="N289" s="11"/>
      <c r="O289" s="11"/>
      <c r="P289" s="11"/>
      <c r="Q289" s="11"/>
      <c r="R289" s="11"/>
      <c r="S289" s="11"/>
      <c r="T289" s="11"/>
      <c r="U289" s="11"/>
      <c r="V289" s="11"/>
      <c r="W289" s="11"/>
      <c r="X289" s="11"/>
      <c r="Y289" s="11"/>
      <c r="Z289" s="11"/>
    </row>
    <row r="290" spans="1:26">
      <c r="A290" s="216" t="s">
        <v>1124</v>
      </c>
      <c r="B290" s="57">
        <v>289229.65830000001</v>
      </c>
      <c r="C290" s="57">
        <v>49122.091090000002</v>
      </c>
      <c r="D290" s="57">
        <v>0</v>
      </c>
      <c r="E290" s="57">
        <v>0</v>
      </c>
      <c r="F290" s="57">
        <v>338351.74939000001</v>
      </c>
      <c r="G290" s="190"/>
      <c r="H290" s="11"/>
      <c r="I290" s="11"/>
      <c r="J290" s="11"/>
      <c r="K290" s="11"/>
      <c r="L290" s="11"/>
      <c r="M290" s="11"/>
      <c r="N290" s="11"/>
      <c r="O290" s="11"/>
      <c r="P290" s="11"/>
      <c r="Q290" s="11"/>
      <c r="R290" s="11"/>
      <c r="S290" s="11"/>
      <c r="T290" s="11"/>
      <c r="U290" s="11"/>
      <c r="V290" s="11"/>
      <c r="W290" s="11"/>
      <c r="X290" s="11"/>
      <c r="Y290" s="11"/>
      <c r="Z290" s="11"/>
    </row>
    <row r="291" spans="1:26">
      <c r="A291" s="99" t="s">
        <v>437</v>
      </c>
      <c r="B291" s="95">
        <v>82266.300129999989</v>
      </c>
      <c r="C291" s="95">
        <v>31359.5939</v>
      </c>
      <c r="D291" s="95">
        <v>0</v>
      </c>
      <c r="E291" s="95">
        <v>0</v>
      </c>
      <c r="F291" s="95">
        <v>113625.89403</v>
      </c>
      <c r="G291" s="190">
        <f>SUM(F292:F298)-F291</f>
        <v>0</v>
      </c>
      <c r="H291" s="11"/>
      <c r="I291" s="11"/>
      <c r="J291" s="11"/>
      <c r="K291" s="11"/>
      <c r="L291" s="11"/>
      <c r="M291" s="11"/>
      <c r="N291" s="11"/>
      <c r="O291" s="11"/>
      <c r="P291" s="11"/>
      <c r="Q291" s="11"/>
      <c r="R291" s="11"/>
      <c r="S291" s="11"/>
      <c r="T291" s="11"/>
      <c r="U291" s="11"/>
      <c r="V291" s="11"/>
      <c r="W291" s="11"/>
      <c r="X291" s="11"/>
      <c r="Y291" s="11"/>
      <c r="Z291" s="11"/>
    </row>
    <row r="292" spans="1:26">
      <c r="A292" s="99" t="s">
        <v>438</v>
      </c>
      <c r="B292" s="95">
        <v>3462.3487400000004</v>
      </c>
      <c r="C292" s="95">
        <v>1029.4671899999998</v>
      </c>
      <c r="D292" s="95">
        <v>0</v>
      </c>
      <c r="E292" s="95">
        <v>0</v>
      </c>
      <c r="F292" s="95">
        <v>4491.8159299999998</v>
      </c>
      <c r="G292" s="11"/>
      <c r="H292" s="11"/>
      <c r="I292" s="11"/>
      <c r="J292" s="11"/>
      <c r="K292" s="11"/>
      <c r="L292" s="11"/>
      <c r="M292" s="11"/>
      <c r="N292" s="11"/>
      <c r="O292" s="11"/>
      <c r="P292" s="11"/>
      <c r="Q292" s="11"/>
      <c r="R292" s="11"/>
      <c r="S292" s="11"/>
      <c r="T292" s="11"/>
      <c r="U292" s="11"/>
      <c r="V292" s="11"/>
      <c r="W292" s="11"/>
      <c r="X292" s="11"/>
      <c r="Y292" s="11"/>
      <c r="Z292" s="11"/>
    </row>
    <row r="293" spans="1:26">
      <c r="A293" s="99" t="s">
        <v>439</v>
      </c>
      <c r="B293" s="95">
        <v>78789.025389999995</v>
      </c>
      <c r="C293" s="95">
        <v>30330.12671</v>
      </c>
      <c r="D293" s="95">
        <v>0</v>
      </c>
      <c r="E293" s="95">
        <v>0</v>
      </c>
      <c r="F293" s="95">
        <v>109119.15209999999</v>
      </c>
      <c r="G293" s="11"/>
      <c r="H293" s="11"/>
      <c r="I293" s="11"/>
      <c r="J293" s="11"/>
      <c r="K293" s="11"/>
      <c r="L293" s="11"/>
      <c r="M293" s="11"/>
      <c r="N293" s="11"/>
      <c r="O293" s="11"/>
      <c r="P293" s="11"/>
      <c r="Q293" s="11"/>
      <c r="R293" s="11"/>
      <c r="S293" s="11"/>
      <c r="T293" s="11"/>
      <c r="U293" s="11"/>
      <c r="V293" s="11"/>
      <c r="W293" s="11"/>
      <c r="X293" s="11"/>
      <c r="Y293" s="11"/>
      <c r="Z293" s="11"/>
    </row>
    <row r="294" spans="1:26">
      <c r="A294" s="99" t="s">
        <v>440</v>
      </c>
      <c r="B294" s="95">
        <v>0</v>
      </c>
      <c r="C294" s="95">
        <v>0</v>
      </c>
      <c r="D294" s="95">
        <v>0</v>
      </c>
      <c r="E294" s="95">
        <v>0</v>
      </c>
      <c r="F294" s="95">
        <v>0</v>
      </c>
      <c r="G294" s="11"/>
      <c r="H294" s="11"/>
      <c r="I294" s="11"/>
      <c r="J294" s="11"/>
      <c r="K294" s="11"/>
      <c r="L294" s="11"/>
      <c r="M294" s="11"/>
      <c r="N294" s="11"/>
      <c r="O294" s="11"/>
      <c r="P294" s="11"/>
      <c r="Q294" s="11"/>
      <c r="R294" s="11"/>
      <c r="S294" s="11"/>
      <c r="T294" s="11"/>
      <c r="U294" s="11"/>
      <c r="V294" s="11"/>
      <c r="W294" s="11"/>
      <c r="X294" s="11"/>
      <c r="Y294" s="11"/>
      <c r="Z294" s="11"/>
    </row>
    <row r="295" spans="1:26">
      <c r="A295" s="99" t="s">
        <v>441</v>
      </c>
      <c r="B295" s="95">
        <v>0</v>
      </c>
      <c r="C295" s="95">
        <v>0</v>
      </c>
      <c r="D295" s="95">
        <v>0</v>
      </c>
      <c r="E295" s="95">
        <v>0</v>
      </c>
      <c r="F295" s="95">
        <v>0</v>
      </c>
      <c r="G295" s="11"/>
      <c r="H295" s="11"/>
      <c r="I295" s="11"/>
      <c r="J295" s="11"/>
      <c r="K295" s="11"/>
      <c r="L295" s="11"/>
      <c r="M295" s="11"/>
      <c r="N295" s="11"/>
      <c r="O295" s="11"/>
      <c r="P295" s="11"/>
      <c r="Q295" s="11"/>
      <c r="R295" s="11"/>
      <c r="S295" s="11"/>
      <c r="T295" s="11"/>
      <c r="U295" s="11"/>
      <c r="V295" s="11"/>
      <c r="W295" s="11"/>
      <c r="X295" s="11"/>
      <c r="Y295" s="11"/>
      <c r="Z295" s="11"/>
    </row>
    <row r="296" spans="1:26">
      <c r="A296" s="99" t="s">
        <v>442</v>
      </c>
      <c r="B296" s="95">
        <v>0</v>
      </c>
      <c r="C296" s="95">
        <v>0</v>
      </c>
      <c r="D296" s="95">
        <v>0</v>
      </c>
      <c r="E296" s="95">
        <v>0</v>
      </c>
      <c r="F296" s="95">
        <v>0</v>
      </c>
      <c r="G296" s="11"/>
      <c r="H296" s="11"/>
      <c r="I296" s="11"/>
      <c r="J296" s="11"/>
      <c r="K296" s="11"/>
      <c r="L296" s="11"/>
      <c r="M296" s="11"/>
      <c r="N296" s="11"/>
      <c r="O296" s="11"/>
      <c r="P296" s="11"/>
      <c r="Q296" s="11"/>
      <c r="R296" s="11"/>
      <c r="S296" s="11"/>
      <c r="T296" s="11"/>
      <c r="U296" s="11"/>
      <c r="V296" s="11"/>
      <c r="W296" s="11"/>
      <c r="X296" s="11"/>
      <c r="Y296" s="11"/>
      <c r="Z296" s="11"/>
    </row>
    <row r="297" spans="1:26">
      <c r="A297" s="99" t="s">
        <v>443</v>
      </c>
      <c r="B297" s="95">
        <v>14.926</v>
      </c>
      <c r="C297" s="95">
        <v>0</v>
      </c>
      <c r="D297" s="95">
        <v>0</v>
      </c>
      <c r="E297" s="95">
        <v>0</v>
      </c>
      <c r="F297" s="95">
        <v>14.926</v>
      </c>
      <c r="G297" s="11"/>
      <c r="H297" s="11"/>
      <c r="I297" s="11"/>
      <c r="J297" s="11"/>
      <c r="K297" s="11"/>
      <c r="L297" s="11"/>
      <c r="M297" s="11"/>
      <c r="N297" s="11"/>
      <c r="O297" s="11"/>
      <c r="P297" s="11"/>
      <c r="Q297" s="11"/>
      <c r="R297" s="11"/>
      <c r="S297" s="11"/>
      <c r="T297" s="11"/>
      <c r="U297" s="11"/>
      <c r="V297" s="11"/>
      <c r="W297" s="11"/>
      <c r="X297" s="11"/>
      <c r="Y297" s="11"/>
      <c r="Z297" s="11"/>
    </row>
    <row r="298" spans="1:26">
      <c r="A298" s="99" t="s">
        <v>444</v>
      </c>
      <c r="B298" s="95">
        <v>0</v>
      </c>
      <c r="C298" s="95">
        <v>0</v>
      </c>
      <c r="D298" s="95">
        <v>0</v>
      </c>
      <c r="E298" s="95">
        <v>0</v>
      </c>
      <c r="F298" s="95">
        <v>0</v>
      </c>
      <c r="G298" s="11"/>
      <c r="H298" s="11"/>
      <c r="I298" s="11"/>
      <c r="J298" s="11"/>
      <c r="K298" s="11"/>
      <c r="L298" s="11"/>
      <c r="M298" s="11"/>
      <c r="N298" s="11"/>
      <c r="O298" s="11"/>
      <c r="P298" s="11"/>
      <c r="Q298" s="11"/>
      <c r="R298" s="11"/>
      <c r="S298" s="11"/>
      <c r="T298" s="11"/>
      <c r="U298" s="11"/>
      <c r="V298" s="11"/>
      <c r="W298" s="11"/>
      <c r="X298" s="11"/>
      <c r="Y298" s="11"/>
      <c r="Z298" s="11"/>
    </row>
    <row r="299" spans="1:26">
      <c r="A299" s="99" t="s">
        <v>445</v>
      </c>
      <c r="B299" s="95">
        <v>-105317.70543</v>
      </c>
      <c r="C299" s="95">
        <v>-21367.58135</v>
      </c>
      <c r="D299" s="95">
        <v>0</v>
      </c>
      <c r="E299" s="95">
        <v>0</v>
      </c>
      <c r="F299" s="95">
        <v>-126685.28677999999</v>
      </c>
      <c r="G299" s="190">
        <f>SUM(F300:F305)-F299</f>
        <v>0</v>
      </c>
      <c r="H299" s="11"/>
      <c r="I299" s="11"/>
      <c r="J299" s="11"/>
      <c r="K299" s="11"/>
      <c r="L299" s="11"/>
      <c r="M299" s="11"/>
      <c r="N299" s="11"/>
      <c r="O299" s="11"/>
      <c r="P299" s="11"/>
      <c r="Q299" s="11"/>
      <c r="R299" s="11"/>
      <c r="S299" s="11"/>
      <c r="T299" s="11"/>
      <c r="U299" s="11"/>
      <c r="V299" s="11"/>
      <c r="W299" s="11"/>
      <c r="X299" s="11"/>
      <c r="Y299" s="11"/>
      <c r="Z299" s="11"/>
    </row>
    <row r="300" spans="1:26">
      <c r="A300" s="99" t="s">
        <v>446</v>
      </c>
      <c r="B300" s="95">
        <v>-97510.870670000004</v>
      </c>
      <c r="C300" s="95">
        <v>-18756.342290000001</v>
      </c>
      <c r="D300" s="95">
        <v>0</v>
      </c>
      <c r="E300" s="95">
        <v>0</v>
      </c>
      <c r="F300" s="95">
        <v>-116267.21295999999</v>
      </c>
      <c r="G300" s="11"/>
      <c r="H300" s="11"/>
      <c r="I300" s="11"/>
      <c r="J300" s="11"/>
      <c r="K300" s="11"/>
      <c r="L300" s="11"/>
      <c r="M300" s="11"/>
      <c r="N300" s="11"/>
      <c r="O300" s="11"/>
      <c r="P300" s="11"/>
      <c r="Q300" s="11"/>
      <c r="R300" s="11"/>
      <c r="S300" s="11"/>
      <c r="T300" s="11"/>
      <c r="U300" s="11"/>
      <c r="V300" s="11"/>
      <c r="W300" s="11"/>
      <c r="X300" s="11"/>
      <c r="Y300" s="11"/>
      <c r="Z300" s="11"/>
    </row>
    <row r="301" spans="1:26">
      <c r="A301" s="99" t="s">
        <v>447</v>
      </c>
      <c r="B301" s="95">
        <v>-5.5259799999999997</v>
      </c>
      <c r="C301" s="95">
        <v>-4.37608</v>
      </c>
      <c r="D301" s="95">
        <v>0</v>
      </c>
      <c r="E301" s="95">
        <v>0</v>
      </c>
      <c r="F301" s="95">
        <v>-9.9020599999999988</v>
      </c>
      <c r="G301" s="11"/>
      <c r="H301" s="11"/>
      <c r="I301" s="11"/>
      <c r="J301" s="11"/>
      <c r="K301" s="11"/>
      <c r="L301" s="11"/>
      <c r="M301" s="11"/>
      <c r="N301" s="11"/>
      <c r="O301" s="11"/>
      <c r="P301" s="11"/>
      <c r="Q301" s="11"/>
      <c r="R301" s="11"/>
      <c r="S301" s="11"/>
      <c r="T301" s="11"/>
      <c r="U301" s="11"/>
      <c r="V301" s="11"/>
      <c r="W301" s="11"/>
      <c r="X301" s="11"/>
      <c r="Y301" s="11"/>
      <c r="Z301" s="11"/>
    </row>
    <row r="302" spans="1:26">
      <c r="A302" s="99" t="s">
        <v>448</v>
      </c>
      <c r="B302" s="95">
        <v>0</v>
      </c>
      <c r="C302" s="95">
        <v>0</v>
      </c>
      <c r="D302" s="95">
        <v>0</v>
      </c>
      <c r="E302" s="95">
        <v>0</v>
      </c>
      <c r="F302" s="95">
        <v>0</v>
      </c>
      <c r="G302" s="11"/>
      <c r="H302" s="11"/>
      <c r="I302" s="11"/>
      <c r="J302" s="11"/>
      <c r="K302" s="11"/>
      <c r="L302" s="11"/>
      <c r="M302" s="11"/>
      <c r="N302" s="11"/>
      <c r="O302" s="11"/>
      <c r="P302" s="11"/>
      <c r="Q302" s="11"/>
      <c r="R302" s="11"/>
      <c r="S302" s="11"/>
      <c r="T302" s="11"/>
      <c r="U302" s="11"/>
      <c r="V302" s="11"/>
      <c r="W302" s="11"/>
      <c r="X302" s="11"/>
      <c r="Y302" s="11"/>
      <c r="Z302" s="11"/>
    </row>
    <row r="303" spans="1:26">
      <c r="A303" s="156" t="s">
        <v>449</v>
      </c>
      <c r="B303" s="95">
        <v>-7787.3077800000001</v>
      </c>
      <c r="C303" s="95">
        <v>-2606.8629799999999</v>
      </c>
      <c r="D303" s="95">
        <v>0</v>
      </c>
      <c r="E303" s="95">
        <v>0</v>
      </c>
      <c r="F303" s="95">
        <v>-10394.170759999999</v>
      </c>
      <c r="G303" s="11"/>
      <c r="H303" s="11"/>
      <c r="I303" s="11"/>
      <c r="J303" s="11"/>
      <c r="K303" s="11"/>
      <c r="L303" s="11"/>
      <c r="M303" s="11"/>
      <c r="N303" s="11"/>
      <c r="O303" s="11"/>
      <c r="P303" s="11"/>
      <c r="Q303" s="11"/>
      <c r="R303" s="11"/>
      <c r="S303" s="11"/>
      <c r="T303" s="11"/>
      <c r="U303" s="11"/>
      <c r="V303" s="11"/>
      <c r="W303" s="11"/>
      <c r="X303" s="11"/>
      <c r="Y303" s="11"/>
      <c r="Z303" s="11"/>
    </row>
    <row r="304" spans="1:26">
      <c r="A304" s="156" t="s">
        <v>450</v>
      </c>
      <c r="B304" s="95">
        <v>0</v>
      </c>
      <c r="C304" s="95">
        <v>0</v>
      </c>
      <c r="D304" s="95">
        <v>0</v>
      </c>
      <c r="E304" s="95">
        <v>0</v>
      </c>
      <c r="F304" s="95">
        <v>0</v>
      </c>
      <c r="G304" s="11"/>
      <c r="H304" s="11"/>
      <c r="I304" s="11"/>
      <c r="J304" s="11"/>
      <c r="K304" s="11"/>
      <c r="L304" s="11"/>
      <c r="M304" s="11"/>
      <c r="N304" s="11"/>
      <c r="O304" s="11"/>
      <c r="P304" s="11"/>
      <c r="Q304" s="11"/>
      <c r="R304" s="11"/>
      <c r="S304" s="11"/>
      <c r="T304" s="11"/>
      <c r="U304" s="11"/>
      <c r="V304" s="11"/>
      <c r="W304" s="11"/>
      <c r="X304" s="11"/>
      <c r="Y304" s="11"/>
      <c r="Z304" s="11"/>
    </row>
    <row r="305" spans="1:26">
      <c r="A305" s="156" t="s">
        <v>451</v>
      </c>
      <c r="B305" s="95">
        <v>-14.000999999999999</v>
      </c>
      <c r="C305" s="95">
        <v>0</v>
      </c>
      <c r="D305" s="95">
        <v>0</v>
      </c>
      <c r="E305" s="95">
        <v>0</v>
      </c>
      <c r="F305" s="95">
        <v>-14.000999999999999</v>
      </c>
      <c r="G305" s="11"/>
      <c r="H305" s="11"/>
      <c r="I305" s="11"/>
      <c r="J305" s="11"/>
      <c r="K305" s="11"/>
      <c r="L305" s="11"/>
      <c r="M305" s="11"/>
      <c r="N305" s="11"/>
      <c r="O305" s="11"/>
      <c r="P305" s="11"/>
      <c r="Q305" s="11"/>
      <c r="R305" s="11"/>
      <c r="S305" s="11"/>
      <c r="T305" s="11"/>
      <c r="U305" s="11"/>
      <c r="V305" s="11"/>
      <c r="W305" s="11"/>
      <c r="X305" s="11"/>
      <c r="Y305" s="11"/>
      <c r="Z305" s="11"/>
    </row>
    <row r="306" spans="1:26">
      <c r="A306" s="216" t="s">
        <v>1123</v>
      </c>
      <c r="B306" s="57">
        <v>266178.25300000003</v>
      </c>
      <c r="C306" s="57">
        <v>59114.103640000001</v>
      </c>
      <c r="D306" s="57">
        <v>0</v>
      </c>
      <c r="E306" s="57">
        <v>0</v>
      </c>
      <c r="F306" s="57">
        <v>325292.35664000001</v>
      </c>
      <c r="G306" s="190"/>
      <c r="H306" s="11"/>
      <c r="I306" s="11"/>
      <c r="J306" s="11"/>
      <c r="K306" s="11"/>
      <c r="L306" s="11"/>
      <c r="M306" s="11"/>
      <c r="N306" s="11"/>
      <c r="O306" s="11"/>
      <c r="P306" s="11"/>
      <c r="Q306" s="11"/>
      <c r="R306" s="11"/>
      <c r="S306" s="11"/>
      <c r="T306" s="11"/>
      <c r="U306" s="11"/>
      <c r="V306" s="11"/>
      <c r="W306" s="11"/>
      <c r="X306" s="11"/>
      <c r="Y306" s="11"/>
      <c r="Z306" s="11"/>
    </row>
    <row r="307" spans="1:26">
      <c r="A307" s="216" t="s">
        <v>452</v>
      </c>
      <c r="B307" s="57">
        <v>-292263.3848</v>
      </c>
      <c r="C307" s="57">
        <v>-16533.166400000002</v>
      </c>
      <c r="D307" s="57">
        <v>0</v>
      </c>
      <c r="E307" s="57">
        <v>0</v>
      </c>
      <c r="F307" s="57">
        <v>-308796.55119999999</v>
      </c>
      <c r="G307" s="190">
        <f>SUM(F308:F316)-F307</f>
        <v>0</v>
      </c>
      <c r="H307" s="11"/>
      <c r="I307" s="11"/>
      <c r="J307" s="11"/>
      <c r="K307" s="11"/>
      <c r="L307" s="11"/>
      <c r="M307" s="11"/>
      <c r="N307" s="11"/>
      <c r="O307" s="11"/>
      <c r="P307" s="11"/>
      <c r="Q307" s="11"/>
      <c r="R307" s="11"/>
      <c r="S307" s="11"/>
      <c r="T307" s="11"/>
      <c r="U307" s="11"/>
      <c r="V307" s="11"/>
      <c r="W307" s="11"/>
      <c r="X307" s="11"/>
      <c r="Y307" s="11"/>
      <c r="Z307" s="11"/>
    </row>
    <row r="308" spans="1:26">
      <c r="A308" s="99" t="s">
        <v>453</v>
      </c>
      <c r="B308" s="95">
        <v>-174260.58344999998</v>
      </c>
      <c r="C308" s="95">
        <v>-421.09947999999997</v>
      </c>
      <c r="D308" s="95">
        <v>0</v>
      </c>
      <c r="E308" s="95">
        <v>0</v>
      </c>
      <c r="F308" s="95">
        <v>-174681.68293000001</v>
      </c>
      <c r="G308" s="11"/>
      <c r="H308" s="11"/>
      <c r="I308" s="11"/>
      <c r="J308" s="11"/>
      <c r="K308" s="11"/>
      <c r="L308" s="11"/>
      <c r="M308" s="11"/>
      <c r="N308" s="11"/>
      <c r="O308" s="11"/>
      <c r="P308" s="11"/>
      <c r="Q308" s="11"/>
      <c r="R308" s="11"/>
      <c r="S308" s="11"/>
      <c r="T308" s="11"/>
      <c r="U308" s="11"/>
      <c r="V308" s="11"/>
      <c r="W308" s="11"/>
      <c r="X308" s="11"/>
      <c r="Y308" s="11"/>
      <c r="Z308" s="11"/>
    </row>
    <row r="309" spans="1:26">
      <c r="A309" s="99" t="s">
        <v>454</v>
      </c>
      <c r="B309" s="95">
        <v>-27376.471140000001</v>
      </c>
      <c r="C309" s="95">
        <v>-1178.4511200000002</v>
      </c>
      <c r="D309" s="95">
        <v>0</v>
      </c>
      <c r="E309" s="95">
        <v>0</v>
      </c>
      <c r="F309" s="95">
        <v>-28554.922260000003</v>
      </c>
      <c r="G309" s="11"/>
      <c r="H309" s="11"/>
      <c r="I309" s="11"/>
      <c r="J309" s="11"/>
      <c r="K309" s="11"/>
      <c r="L309" s="11"/>
      <c r="M309" s="11"/>
      <c r="N309" s="11"/>
      <c r="O309" s="11"/>
      <c r="P309" s="11"/>
      <c r="Q309" s="11"/>
      <c r="R309" s="11"/>
      <c r="S309" s="11"/>
      <c r="T309" s="11"/>
      <c r="U309" s="11"/>
      <c r="V309" s="11"/>
      <c r="W309" s="11"/>
      <c r="X309" s="11"/>
      <c r="Y309" s="11"/>
      <c r="Z309" s="11"/>
    </row>
    <row r="310" spans="1:26">
      <c r="A310" s="99" t="s">
        <v>455</v>
      </c>
      <c r="B310" s="95">
        <v>-5770.4699099999998</v>
      </c>
      <c r="C310" s="95">
        <v>-3426.9197400000003</v>
      </c>
      <c r="D310" s="95">
        <v>0</v>
      </c>
      <c r="E310" s="95">
        <v>0</v>
      </c>
      <c r="F310" s="95">
        <v>-9197.389650000001</v>
      </c>
      <c r="G310" s="11"/>
      <c r="H310" s="11"/>
      <c r="I310" s="11"/>
      <c r="J310" s="11"/>
      <c r="K310" s="11"/>
      <c r="L310" s="11"/>
      <c r="M310" s="11"/>
      <c r="N310" s="11"/>
      <c r="O310" s="11"/>
      <c r="P310" s="11"/>
      <c r="Q310" s="11"/>
      <c r="R310" s="11"/>
      <c r="S310" s="11"/>
      <c r="T310" s="11"/>
      <c r="U310" s="11"/>
      <c r="V310" s="11"/>
      <c r="W310" s="11"/>
      <c r="X310" s="11"/>
      <c r="Y310" s="11"/>
      <c r="Z310" s="11"/>
    </row>
    <row r="311" spans="1:26">
      <c r="A311" s="99" t="s">
        <v>456</v>
      </c>
      <c r="B311" s="95">
        <v>-8849.1311600000008</v>
      </c>
      <c r="C311" s="95">
        <v>-1.3005</v>
      </c>
      <c r="D311" s="95">
        <v>0</v>
      </c>
      <c r="E311" s="95">
        <v>0</v>
      </c>
      <c r="F311" s="95">
        <v>-8850.4316600000002</v>
      </c>
      <c r="G311" s="11"/>
      <c r="H311" s="11"/>
      <c r="I311" s="11"/>
      <c r="J311" s="11"/>
      <c r="K311" s="11"/>
      <c r="L311" s="11"/>
      <c r="M311" s="11"/>
      <c r="N311" s="11"/>
      <c r="O311" s="11"/>
      <c r="P311" s="11"/>
      <c r="Q311" s="11"/>
      <c r="R311" s="11"/>
      <c r="S311" s="11"/>
      <c r="T311" s="11"/>
      <c r="U311" s="11"/>
      <c r="V311" s="11"/>
      <c r="W311" s="11"/>
      <c r="X311" s="11"/>
      <c r="Y311" s="11"/>
      <c r="Z311" s="11"/>
    </row>
    <row r="312" spans="1:26">
      <c r="A312" s="99" t="s">
        <v>457</v>
      </c>
      <c r="B312" s="95">
        <v>-15357.582380000002</v>
      </c>
      <c r="C312" s="95">
        <v>-796.72937999999999</v>
      </c>
      <c r="D312" s="95">
        <v>0</v>
      </c>
      <c r="E312" s="95">
        <v>0</v>
      </c>
      <c r="F312" s="95">
        <v>-16154.311760000001</v>
      </c>
      <c r="G312" s="11"/>
      <c r="H312" s="11"/>
      <c r="I312" s="11"/>
      <c r="J312" s="11"/>
      <c r="K312" s="11"/>
      <c r="L312" s="11"/>
      <c r="M312" s="11"/>
      <c r="N312" s="11"/>
      <c r="O312" s="11"/>
      <c r="P312" s="11"/>
      <c r="Q312" s="11"/>
      <c r="R312" s="11"/>
      <c r="S312" s="11"/>
      <c r="T312" s="11"/>
      <c r="U312" s="11"/>
      <c r="V312" s="11"/>
      <c r="W312" s="11"/>
      <c r="X312" s="11"/>
      <c r="Y312" s="11"/>
      <c r="Z312" s="11"/>
    </row>
    <row r="313" spans="1:26">
      <c r="A313" s="99" t="s">
        <v>458</v>
      </c>
      <c r="B313" s="95">
        <v>-6261.1165700000001</v>
      </c>
      <c r="C313" s="95">
        <v>-252.65923000000001</v>
      </c>
      <c r="D313" s="95">
        <v>0</v>
      </c>
      <c r="E313" s="95">
        <v>0</v>
      </c>
      <c r="F313" s="95">
        <v>-6513.7757999999994</v>
      </c>
      <c r="G313" s="11"/>
      <c r="H313" s="11"/>
      <c r="I313" s="11"/>
      <c r="J313" s="11"/>
      <c r="K313" s="11"/>
      <c r="L313" s="11"/>
      <c r="M313" s="11"/>
      <c r="N313" s="11"/>
      <c r="O313" s="11"/>
      <c r="P313" s="11"/>
      <c r="Q313" s="11"/>
      <c r="R313" s="11"/>
      <c r="S313" s="11"/>
      <c r="T313" s="11"/>
      <c r="U313" s="11"/>
      <c r="V313" s="11"/>
      <c r="W313" s="11"/>
      <c r="X313" s="11"/>
      <c r="Y313" s="11"/>
      <c r="Z313" s="11"/>
    </row>
    <row r="314" spans="1:26">
      <c r="A314" s="99" t="s">
        <v>459</v>
      </c>
      <c r="B314" s="95">
        <v>-11548.8205</v>
      </c>
      <c r="C314" s="95">
        <v>0</v>
      </c>
      <c r="D314" s="95">
        <v>0</v>
      </c>
      <c r="E314" s="95">
        <v>0</v>
      </c>
      <c r="F314" s="95">
        <v>-11548.8205</v>
      </c>
      <c r="G314" s="11"/>
      <c r="H314" s="11"/>
      <c r="I314" s="11"/>
      <c r="J314" s="11"/>
      <c r="K314" s="11"/>
      <c r="L314" s="11"/>
      <c r="M314" s="11"/>
      <c r="N314" s="11"/>
      <c r="O314" s="11"/>
      <c r="P314" s="11"/>
      <c r="Q314" s="11"/>
      <c r="R314" s="11"/>
      <c r="S314" s="11"/>
      <c r="T314" s="11"/>
      <c r="U314" s="11"/>
      <c r="V314" s="11"/>
      <c r="W314" s="11"/>
      <c r="X314" s="11"/>
      <c r="Y314" s="11"/>
      <c r="Z314" s="11"/>
    </row>
    <row r="315" spans="1:26">
      <c r="A315" s="99" t="s">
        <v>460</v>
      </c>
      <c r="B315" s="95">
        <v>-2859.9736499999999</v>
      </c>
      <c r="C315" s="95">
        <v>-347.50574</v>
      </c>
      <c r="D315" s="95">
        <v>0</v>
      </c>
      <c r="E315" s="95">
        <v>0</v>
      </c>
      <c r="F315" s="95">
        <v>-3207.47939</v>
      </c>
      <c r="G315" s="11"/>
      <c r="H315" s="11"/>
      <c r="I315" s="11"/>
      <c r="J315" s="11"/>
      <c r="K315" s="11"/>
      <c r="L315" s="11"/>
      <c r="M315" s="11"/>
      <c r="N315" s="11"/>
      <c r="O315" s="11"/>
      <c r="P315" s="11"/>
      <c r="Q315" s="11"/>
      <c r="R315" s="11"/>
      <c r="S315" s="11"/>
      <c r="T315" s="11"/>
      <c r="U315" s="11"/>
      <c r="V315" s="11"/>
      <c r="W315" s="11"/>
      <c r="X315" s="11"/>
      <c r="Y315" s="11"/>
      <c r="Z315" s="11"/>
    </row>
    <row r="316" spans="1:26">
      <c r="A316" s="99" t="s">
        <v>461</v>
      </c>
      <c r="B316" s="95">
        <v>-39979.236039999996</v>
      </c>
      <c r="C316" s="95">
        <v>-10108.50121</v>
      </c>
      <c r="D316" s="95">
        <v>0</v>
      </c>
      <c r="E316" s="95">
        <v>0</v>
      </c>
      <c r="F316" s="95">
        <v>-50087.737249999998</v>
      </c>
      <c r="G316" s="11"/>
      <c r="H316" s="11"/>
      <c r="I316" s="11"/>
      <c r="J316" s="11"/>
      <c r="K316" s="11"/>
      <c r="L316" s="11"/>
      <c r="M316" s="11"/>
      <c r="N316" s="11"/>
      <c r="O316" s="11"/>
      <c r="P316" s="11"/>
      <c r="Q316" s="11"/>
      <c r="R316" s="11"/>
      <c r="S316" s="11"/>
      <c r="T316" s="11"/>
      <c r="U316" s="11"/>
      <c r="V316" s="11"/>
      <c r="W316" s="11"/>
      <c r="X316" s="11"/>
      <c r="Y316" s="11"/>
      <c r="Z316" s="11"/>
    </row>
    <row r="317" spans="1:26">
      <c r="A317" s="69" t="s">
        <v>1122</v>
      </c>
      <c r="B317" s="57">
        <v>-26085.131799999999</v>
      </c>
      <c r="C317" s="57">
        <v>42580.937239999999</v>
      </c>
      <c r="D317" s="57">
        <v>0</v>
      </c>
      <c r="E317" s="57">
        <v>0</v>
      </c>
      <c r="F317" s="57">
        <v>16495.80544</v>
      </c>
      <c r="G317" s="190"/>
      <c r="H317" s="11"/>
      <c r="I317" s="11"/>
      <c r="J317" s="11"/>
      <c r="K317" s="11"/>
      <c r="L317" s="11"/>
      <c r="M317" s="11"/>
      <c r="N317" s="11"/>
      <c r="O317" s="11"/>
      <c r="P317" s="11"/>
      <c r="Q317" s="11"/>
      <c r="R317" s="11"/>
      <c r="S317" s="11"/>
      <c r="T317" s="11"/>
      <c r="U317" s="11"/>
      <c r="V317" s="11"/>
      <c r="W317" s="11"/>
      <c r="X317" s="11"/>
      <c r="Y317" s="11"/>
      <c r="Z317" s="11"/>
    </row>
    <row r="318" spans="1:26">
      <c r="A318" s="156" t="s">
        <v>462</v>
      </c>
      <c r="B318" s="95">
        <v>71.010750000000002</v>
      </c>
      <c r="C318" s="95">
        <v>9.5223300000000002</v>
      </c>
      <c r="D318" s="95">
        <v>0</v>
      </c>
      <c r="E318" s="95">
        <v>0.43232999999999999</v>
      </c>
      <c r="F318" s="95">
        <v>80.965410000000006</v>
      </c>
      <c r="G318" s="190">
        <f>SUM(F319:F320)-F318</f>
        <v>0</v>
      </c>
      <c r="H318" s="11"/>
      <c r="I318" s="11"/>
      <c r="J318" s="11"/>
      <c r="K318" s="11"/>
      <c r="L318" s="11"/>
      <c r="M318" s="11"/>
      <c r="N318" s="11"/>
      <c r="O318" s="11"/>
      <c r="P318" s="11"/>
      <c r="Q318" s="11"/>
      <c r="R318" s="11"/>
      <c r="S318" s="11"/>
      <c r="T318" s="11"/>
      <c r="U318" s="11"/>
      <c r="V318" s="11"/>
      <c r="W318" s="11"/>
      <c r="X318" s="11"/>
      <c r="Y318" s="11"/>
      <c r="Z318" s="11"/>
    </row>
    <row r="319" spans="1:26">
      <c r="A319" s="156" t="s">
        <v>463</v>
      </c>
      <c r="B319" s="95">
        <v>66.707729999999998</v>
      </c>
      <c r="C319" s="95">
        <v>9.5223300000000002</v>
      </c>
      <c r="D319" s="95">
        <v>0</v>
      </c>
      <c r="E319" s="95">
        <v>0</v>
      </c>
      <c r="F319" s="95">
        <v>76.230059999999995</v>
      </c>
      <c r="G319" s="11"/>
      <c r="H319" s="11"/>
      <c r="I319" s="11"/>
      <c r="J319" s="11"/>
      <c r="K319" s="11"/>
      <c r="L319" s="11"/>
      <c r="M319" s="11"/>
      <c r="N319" s="11"/>
      <c r="O319" s="11"/>
      <c r="P319" s="11"/>
      <c r="Q319" s="11"/>
      <c r="R319" s="11"/>
      <c r="S319" s="11"/>
      <c r="T319" s="11"/>
      <c r="U319" s="11"/>
      <c r="V319" s="11"/>
      <c r="W319" s="11"/>
      <c r="X319" s="11"/>
      <c r="Y319" s="11"/>
      <c r="Z319" s="11"/>
    </row>
    <row r="320" spans="1:26">
      <c r="A320" s="156" t="s">
        <v>464</v>
      </c>
      <c r="B320" s="95">
        <v>4.3030200000000001</v>
      </c>
      <c r="C320" s="95">
        <v>0</v>
      </c>
      <c r="D320" s="95">
        <v>0</v>
      </c>
      <c r="E320" s="95">
        <v>0.43232999999999999</v>
      </c>
      <c r="F320" s="95">
        <v>4.7353500000000004</v>
      </c>
      <c r="G320" s="11"/>
      <c r="H320" s="11"/>
      <c r="I320" s="11"/>
      <c r="J320" s="11"/>
      <c r="K320" s="11"/>
      <c r="L320" s="11"/>
      <c r="M320" s="11"/>
      <c r="N320" s="11"/>
      <c r="O320" s="11"/>
      <c r="P320" s="11"/>
      <c r="Q320" s="11"/>
      <c r="R320" s="11"/>
      <c r="S320" s="11"/>
      <c r="T320" s="11"/>
      <c r="U320" s="11"/>
      <c r="V320" s="11"/>
      <c r="W320" s="11"/>
      <c r="X320" s="11"/>
      <c r="Y320" s="11"/>
      <c r="Z320" s="11"/>
    </row>
    <row r="321" spans="1:26">
      <c r="A321" s="156" t="s">
        <v>465</v>
      </c>
      <c r="B321" s="95">
        <v>-149.67714999999998</v>
      </c>
      <c r="C321" s="95">
        <v>-134.57142000000002</v>
      </c>
      <c r="D321" s="95">
        <v>0</v>
      </c>
      <c r="E321" s="95">
        <v>-0.52061999999999997</v>
      </c>
      <c r="F321" s="95">
        <v>-284.76918999999998</v>
      </c>
      <c r="G321" s="190">
        <f>SUM(F322:F323)-F321</f>
        <v>0</v>
      </c>
      <c r="H321" s="11"/>
      <c r="I321" s="11"/>
      <c r="J321" s="11"/>
      <c r="K321" s="11"/>
      <c r="L321" s="11"/>
      <c r="M321" s="11"/>
      <c r="N321" s="11"/>
      <c r="O321" s="11"/>
      <c r="P321" s="11"/>
      <c r="Q321" s="11"/>
      <c r="R321" s="11"/>
      <c r="S321" s="11"/>
      <c r="T321" s="11"/>
      <c r="U321" s="11"/>
      <c r="V321" s="11"/>
      <c r="W321" s="11"/>
      <c r="X321" s="11"/>
      <c r="Y321" s="11"/>
      <c r="Z321" s="11"/>
    </row>
    <row r="322" spans="1:26">
      <c r="A322" s="156" t="s">
        <v>466</v>
      </c>
      <c r="B322" s="95">
        <v>-149.67723000000001</v>
      </c>
      <c r="C322" s="95">
        <v>-134.57142000000002</v>
      </c>
      <c r="D322" s="95">
        <v>0</v>
      </c>
      <c r="E322" s="95">
        <v>0</v>
      </c>
      <c r="F322" s="95">
        <v>-284.24865</v>
      </c>
      <c r="G322" s="11"/>
      <c r="H322" s="11"/>
      <c r="I322" s="11"/>
      <c r="J322" s="11"/>
      <c r="K322" s="11"/>
      <c r="L322" s="11"/>
      <c r="M322" s="11"/>
      <c r="N322" s="11"/>
      <c r="O322" s="11"/>
      <c r="P322" s="11"/>
      <c r="Q322" s="11"/>
      <c r="R322" s="11"/>
      <c r="S322" s="11"/>
      <c r="T322" s="11"/>
      <c r="U322" s="11"/>
      <c r="V322" s="11"/>
      <c r="W322" s="11"/>
      <c r="X322" s="11"/>
      <c r="Y322" s="11"/>
      <c r="Z322" s="11"/>
    </row>
    <row r="323" spans="1:26">
      <c r="A323" s="156" t="s">
        <v>467</v>
      </c>
      <c r="B323" s="95">
        <v>8.0000000000000007E-5</v>
      </c>
      <c r="C323" s="95">
        <v>0</v>
      </c>
      <c r="D323" s="95">
        <v>0</v>
      </c>
      <c r="E323" s="95">
        <v>-0.52061999999999997</v>
      </c>
      <c r="F323" s="95">
        <v>-0.52054</v>
      </c>
      <c r="G323" s="11"/>
      <c r="H323" s="11"/>
      <c r="I323" s="11"/>
      <c r="J323" s="11"/>
      <c r="K323" s="11"/>
      <c r="L323" s="11"/>
      <c r="M323" s="11"/>
      <c r="N323" s="11"/>
      <c r="O323" s="11"/>
      <c r="P323" s="11"/>
      <c r="Q323" s="11"/>
      <c r="R323" s="11"/>
      <c r="S323" s="11"/>
      <c r="T323" s="11"/>
      <c r="U323" s="11"/>
      <c r="V323" s="11"/>
      <c r="W323" s="11"/>
      <c r="X323" s="11"/>
      <c r="Y323" s="11"/>
      <c r="Z323" s="11"/>
    </row>
    <row r="324" spans="1:26">
      <c r="A324" s="155" t="s">
        <v>1398</v>
      </c>
      <c r="B324" s="57">
        <v>-26163.798199999997</v>
      </c>
      <c r="C324" s="57">
        <v>42455.888149999999</v>
      </c>
      <c r="D324" s="57">
        <v>0</v>
      </c>
      <c r="E324" s="57">
        <v>-8.8290000000000007E-2</v>
      </c>
      <c r="F324" s="57">
        <v>16292.00166</v>
      </c>
      <c r="G324" s="663"/>
      <c r="H324" s="11"/>
      <c r="I324" s="11"/>
      <c r="J324" s="11"/>
      <c r="K324" s="11"/>
      <c r="L324" s="11"/>
      <c r="M324" s="11"/>
      <c r="N324" s="11"/>
      <c r="O324" s="11"/>
      <c r="P324" s="11"/>
      <c r="Q324" s="11"/>
      <c r="R324" s="11"/>
      <c r="S324" s="11"/>
      <c r="T324" s="11"/>
      <c r="U324" s="11"/>
      <c r="V324" s="11"/>
      <c r="W324" s="11"/>
      <c r="X324" s="11"/>
      <c r="Y324" s="11"/>
      <c r="Z324" s="11"/>
    </row>
    <row r="325" spans="1:26">
      <c r="A325" s="99" t="s">
        <v>468</v>
      </c>
      <c r="B325" s="95">
        <v>-335.28934999999996</v>
      </c>
      <c r="C325" s="95">
        <v>-277.84249999999997</v>
      </c>
      <c r="D325" s="95">
        <v>0</v>
      </c>
      <c r="E325" s="95">
        <v>0</v>
      </c>
      <c r="F325" s="95">
        <v>-613.13184999999999</v>
      </c>
      <c r="G325" s="11"/>
      <c r="H325" s="11"/>
      <c r="I325" s="11"/>
      <c r="J325" s="11"/>
      <c r="K325" s="11"/>
      <c r="L325" s="11"/>
      <c r="M325" s="11"/>
      <c r="N325" s="11"/>
      <c r="O325" s="11"/>
      <c r="P325" s="11"/>
      <c r="Q325" s="11"/>
      <c r="R325" s="11"/>
      <c r="S325" s="11"/>
      <c r="T325" s="11"/>
      <c r="U325" s="11"/>
      <c r="V325" s="11"/>
      <c r="W325" s="11"/>
      <c r="X325" s="11"/>
      <c r="Y325" s="11"/>
      <c r="Z325" s="11"/>
    </row>
    <row r="326" spans="1:26">
      <c r="A326" s="69" t="s">
        <v>1121</v>
      </c>
      <c r="B326" s="57">
        <v>-26499.08755</v>
      </c>
      <c r="C326" s="57">
        <v>42178.04565</v>
      </c>
      <c r="D326" s="57">
        <v>0</v>
      </c>
      <c r="E326" s="57">
        <v>-8.8290000000000007E-2</v>
      </c>
      <c r="F326" s="57">
        <v>15678.86981</v>
      </c>
      <c r="G326" s="11"/>
      <c r="H326" s="11"/>
      <c r="I326" s="11"/>
      <c r="J326" s="11"/>
      <c r="K326" s="11"/>
      <c r="L326" s="11"/>
      <c r="M326" s="11"/>
      <c r="N326" s="11"/>
      <c r="O326" s="11"/>
      <c r="P326" s="11"/>
      <c r="Q326" s="11"/>
      <c r="R326" s="11"/>
      <c r="S326" s="11"/>
      <c r="T326" s="11"/>
      <c r="U326" s="11"/>
      <c r="V326" s="11"/>
      <c r="W326" s="11"/>
      <c r="X326" s="11"/>
      <c r="Y326" s="11"/>
      <c r="Z326" s="11"/>
    </row>
    <row r="327" spans="1:26">
      <c r="A327" s="156" t="s">
        <v>469</v>
      </c>
      <c r="B327" s="95">
        <v>274.90989000000002</v>
      </c>
      <c r="C327" s="95">
        <v>103.3801</v>
      </c>
      <c r="D327" s="95">
        <v>0</v>
      </c>
      <c r="E327" s="95">
        <v>0</v>
      </c>
      <c r="F327" s="95">
        <v>378.28998999999999</v>
      </c>
      <c r="G327" s="11"/>
      <c r="H327" s="11"/>
      <c r="I327" s="11"/>
      <c r="J327" s="11"/>
      <c r="K327" s="11"/>
      <c r="L327" s="11"/>
      <c r="M327" s="11"/>
      <c r="N327" s="11"/>
      <c r="O327" s="11"/>
      <c r="P327" s="11"/>
      <c r="Q327" s="11"/>
      <c r="R327" s="11"/>
      <c r="S327" s="11"/>
      <c r="T327" s="11"/>
      <c r="U327" s="11"/>
      <c r="V327" s="11"/>
      <c r="W327" s="11"/>
      <c r="X327" s="11"/>
      <c r="Y327" s="11"/>
      <c r="Z327" s="11"/>
    </row>
    <row r="328" spans="1:26">
      <c r="A328" s="155" t="s">
        <v>1399</v>
      </c>
      <c r="B328" s="57">
        <v>-26224.177660000001</v>
      </c>
      <c r="C328" s="57">
        <v>42281.425750000002</v>
      </c>
      <c r="D328" s="57">
        <v>0</v>
      </c>
      <c r="E328" s="57">
        <v>-8.8290000000000007E-2</v>
      </c>
      <c r="F328" s="57">
        <v>16057.159800000001</v>
      </c>
      <c r="G328" s="11"/>
      <c r="H328" s="11"/>
      <c r="I328" s="11"/>
      <c r="J328" s="11"/>
      <c r="K328" s="11"/>
      <c r="L328" s="11"/>
      <c r="M328" s="11"/>
      <c r="N328" s="11"/>
      <c r="O328" s="11"/>
      <c r="P328" s="11"/>
      <c r="Q328" s="11"/>
      <c r="R328" s="11"/>
      <c r="S328" s="11"/>
      <c r="T328" s="11"/>
      <c r="U328" s="11"/>
      <c r="V328" s="11"/>
      <c r="W328" s="11"/>
      <c r="X328" s="11"/>
      <c r="Y328" s="11"/>
      <c r="Z328" s="11"/>
    </row>
    <row r="329" spans="1:26">
      <c r="A329" s="156" t="s">
        <v>470</v>
      </c>
      <c r="B329" s="95">
        <v>0</v>
      </c>
      <c r="C329" s="95">
        <v>0</v>
      </c>
      <c r="D329" s="95">
        <v>0</v>
      </c>
      <c r="E329" s="95">
        <v>0</v>
      </c>
      <c r="F329" s="95">
        <v>0</v>
      </c>
      <c r="G329" s="11"/>
      <c r="H329" s="11"/>
      <c r="I329" s="11"/>
      <c r="J329" s="11"/>
      <c r="K329" s="11"/>
      <c r="L329" s="11"/>
      <c r="M329" s="11"/>
      <c r="N329" s="11"/>
      <c r="O329" s="11"/>
      <c r="P329" s="11"/>
      <c r="Q329" s="11"/>
      <c r="R329" s="11"/>
      <c r="S329" s="11"/>
      <c r="T329" s="11"/>
      <c r="U329" s="11"/>
      <c r="V329" s="11"/>
      <c r="W329" s="11"/>
      <c r="X329" s="11"/>
      <c r="Y329" s="11"/>
      <c r="Z329" s="11"/>
    </row>
    <row r="330" spans="1:26">
      <c r="A330" s="69" t="s">
        <v>1120</v>
      </c>
      <c r="B330" s="57">
        <v>-26224.177660000001</v>
      </c>
      <c r="C330" s="57">
        <v>42281.425750000002</v>
      </c>
      <c r="D330" s="57">
        <v>0</v>
      </c>
      <c r="E330" s="57">
        <v>-8.8290000000000007E-2</v>
      </c>
      <c r="F330" s="57">
        <v>16057.159800000001</v>
      </c>
      <c r="G330" s="11"/>
      <c r="H330" s="11"/>
      <c r="I330" s="11"/>
      <c r="J330" s="11"/>
      <c r="K330" s="11"/>
      <c r="L330" s="11"/>
      <c r="M330" s="11"/>
      <c r="N330" s="11"/>
      <c r="O330" s="11"/>
      <c r="P330" s="11"/>
      <c r="Q330" s="11"/>
      <c r="R330" s="11"/>
      <c r="S330" s="11"/>
      <c r="T330" s="11"/>
      <c r="U330" s="11"/>
      <c r="V330" s="11"/>
      <c r="W330" s="11"/>
      <c r="X330" s="11"/>
      <c r="Y330" s="11"/>
      <c r="Z330" s="11"/>
    </row>
    <row r="331" spans="1:26">
      <c r="A331" s="156" t="s">
        <v>471</v>
      </c>
      <c r="B331" s="95">
        <v>-1612.02674</v>
      </c>
      <c r="C331" s="95">
        <v>0</v>
      </c>
      <c r="D331" s="95">
        <v>0</v>
      </c>
      <c r="E331" s="95">
        <v>0</v>
      </c>
      <c r="F331" s="95">
        <v>-1612.02674</v>
      </c>
      <c r="G331" s="11"/>
      <c r="H331" s="11"/>
      <c r="I331" s="11"/>
      <c r="J331" s="11"/>
      <c r="K331" s="11"/>
      <c r="L331" s="11"/>
      <c r="M331" s="11"/>
      <c r="N331" s="11"/>
      <c r="O331" s="11"/>
      <c r="P331" s="11"/>
      <c r="Q331" s="11"/>
      <c r="R331" s="11"/>
      <c r="S331" s="11"/>
      <c r="T331" s="11"/>
      <c r="U331" s="11"/>
      <c r="V331" s="11"/>
      <c r="W331" s="11"/>
      <c r="X331" s="11"/>
      <c r="Y331" s="11"/>
      <c r="Z331" s="11"/>
    </row>
    <row r="332" spans="1:26">
      <c r="A332" s="69" t="s">
        <v>1119</v>
      </c>
      <c r="B332" s="57">
        <v>-27836.204399999999</v>
      </c>
      <c r="C332" s="158">
        <v>42281.425750000002</v>
      </c>
      <c r="D332" s="158">
        <v>0</v>
      </c>
      <c r="E332" s="158">
        <v>-8.8290000000000007E-2</v>
      </c>
      <c r="F332" s="158">
        <v>14445.13306</v>
      </c>
      <c r="G332" s="190">
        <f>F332-SUM(B332:E332)</f>
        <v>0</v>
      </c>
      <c r="H332" s="11"/>
      <c r="I332" s="11"/>
      <c r="J332" s="11"/>
      <c r="K332" s="11"/>
      <c r="L332" s="11"/>
      <c r="M332" s="11"/>
      <c r="N332" s="11"/>
      <c r="O332" s="11"/>
      <c r="P332" s="11"/>
      <c r="Q332" s="11"/>
      <c r="R332" s="11"/>
      <c r="S332" s="11"/>
      <c r="T332" s="11"/>
      <c r="U332" s="11"/>
      <c r="V332" s="11"/>
      <c r="W332" s="11"/>
      <c r="X332" s="11"/>
      <c r="Y332" s="11"/>
      <c r="Z332" s="11"/>
    </row>
    <row r="333" spans="1:26"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c r="X333" s="11"/>
      <c r="Y333" s="11"/>
      <c r="Z333" s="11"/>
    </row>
    <row r="334" spans="1:26"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c r="X334" s="11"/>
      <c r="Y334" s="11"/>
      <c r="Z334" s="11"/>
    </row>
    <row r="335" spans="1:26">
      <c r="A335" s="64"/>
      <c r="B335" s="96"/>
      <c r="C335" s="96"/>
      <c r="D335" s="96"/>
      <c r="E335" s="96"/>
      <c r="F335" s="96"/>
      <c r="G335" s="11"/>
      <c r="H335" s="11"/>
      <c r="I335" s="11"/>
      <c r="J335" s="11"/>
      <c r="K335" s="11"/>
      <c r="L335" s="11"/>
      <c r="M335" s="11"/>
      <c r="N335" s="11"/>
      <c r="O335" s="11"/>
      <c r="P335" s="11"/>
      <c r="Q335" s="11"/>
      <c r="R335" s="11"/>
      <c r="S335" s="11"/>
      <c r="T335" s="11"/>
      <c r="U335" s="11"/>
      <c r="V335" s="11"/>
      <c r="W335" s="11"/>
      <c r="X335" s="11"/>
      <c r="Y335" s="11"/>
      <c r="Z335" s="11"/>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4"/>
  <sheetViews>
    <sheetView zoomScaleNormal="100" workbookViewId="0">
      <selection sqref="A1:AH1"/>
    </sheetView>
  </sheetViews>
  <sheetFormatPr defaultRowHeight="15"/>
  <cols>
    <col min="1" max="1" width="104.42578125" style="5" bestFit="1" customWidth="1"/>
    <col min="2" max="33" width="10.7109375" style="5" customWidth="1"/>
    <col min="34" max="34" width="12.140625" style="5" customWidth="1"/>
    <col min="35" max="16384" width="9.140625" style="5"/>
  </cols>
  <sheetData>
    <row r="1" spans="1:36" ht="30" customHeight="1">
      <c r="A1" s="724" t="s">
        <v>1095</v>
      </c>
      <c r="B1" s="724"/>
      <c r="C1" s="724"/>
      <c r="D1" s="724"/>
      <c r="E1" s="724"/>
      <c r="F1" s="724"/>
      <c r="G1" s="724"/>
      <c r="H1" s="724"/>
      <c r="I1" s="724"/>
      <c r="J1" s="724"/>
      <c r="K1" s="724"/>
      <c r="L1" s="724"/>
      <c r="M1" s="724"/>
      <c r="N1" s="724"/>
      <c r="O1" s="724"/>
      <c r="P1" s="724"/>
      <c r="Q1" s="724"/>
      <c r="R1" s="724"/>
      <c r="S1" s="724"/>
      <c r="T1" s="724"/>
      <c r="U1" s="724"/>
      <c r="V1" s="724"/>
      <c r="W1" s="724"/>
      <c r="X1" s="724"/>
      <c r="Y1" s="724"/>
      <c r="Z1" s="724"/>
      <c r="AA1" s="724"/>
      <c r="AB1" s="724"/>
      <c r="AC1" s="724"/>
      <c r="AD1" s="724"/>
      <c r="AE1" s="724"/>
      <c r="AF1" s="724"/>
      <c r="AG1" s="724"/>
      <c r="AH1" s="724"/>
    </row>
    <row r="2" spans="1:36" ht="18">
      <c r="A2" s="725" t="s">
        <v>555</v>
      </c>
      <c r="B2" s="725"/>
      <c r="C2" s="725"/>
      <c r="D2" s="725"/>
      <c r="E2" s="725"/>
      <c r="F2" s="725"/>
      <c r="G2" s="725"/>
      <c r="H2" s="725"/>
      <c r="I2" s="725"/>
      <c r="J2" s="725"/>
      <c r="K2" s="725"/>
      <c r="L2" s="725"/>
      <c r="M2" s="725"/>
      <c r="N2" s="725"/>
      <c r="O2" s="725"/>
      <c r="P2" s="725"/>
      <c r="Q2" s="725"/>
      <c r="R2" s="725"/>
      <c r="S2" s="725"/>
      <c r="T2" s="725"/>
      <c r="U2" s="725"/>
      <c r="V2" s="725"/>
      <c r="W2" s="725"/>
      <c r="X2" s="725"/>
      <c r="Y2" s="725"/>
      <c r="Z2" s="725"/>
      <c r="AA2" s="725"/>
      <c r="AB2" s="725"/>
      <c r="AC2" s="725"/>
      <c r="AD2" s="725"/>
      <c r="AE2" s="725"/>
      <c r="AF2" s="725"/>
      <c r="AG2" s="725"/>
      <c r="AH2" s="725"/>
    </row>
    <row r="3" spans="1:36" ht="18">
      <c r="A3" s="725" t="s">
        <v>1569</v>
      </c>
      <c r="B3" s="725"/>
      <c r="C3" s="725"/>
      <c r="D3" s="725"/>
      <c r="E3" s="725"/>
      <c r="F3" s="725"/>
      <c r="G3" s="725"/>
      <c r="H3" s="725"/>
      <c r="I3" s="725"/>
      <c r="J3" s="725"/>
      <c r="K3" s="725"/>
      <c r="L3" s="725"/>
      <c r="M3" s="725"/>
      <c r="N3" s="725"/>
      <c r="O3" s="725"/>
      <c r="P3" s="725"/>
      <c r="Q3" s="725"/>
      <c r="R3" s="725"/>
      <c r="S3" s="725"/>
      <c r="T3" s="725"/>
      <c r="U3" s="725"/>
      <c r="V3" s="725"/>
      <c r="W3" s="725"/>
      <c r="X3" s="725"/>
      <c r="Y3" s="725"/>
      <c r="Z3" s="725"/>
      <c r="AA3" s="725"/>
      <c r="AB3" s="725"/>
      <c r="AC3" s="725"/>
      <c r="AD3" s="725"/>
      <c r="AE3" s="725"/>
      <c r="AF3" s="725"/>
      <c r="AG3" s="725"/>
      <c r="AH3" s="725"/>
    </row>
    <row r="4" spans="1:36" ht="30" customHeight="1">
      <c r="A4" s="729" t="s">
        <v>547</v>
      </c>
      <c r="B4" s="729"/>
      <c r="C4" s="729"/>
      <c r="D4" s="729"/>
      <c r="E4" s="729"/>
      <c r="F4" s="729"/>
      <c r="G4" s="729"/>
      <c r="H4" s="729"/>
      <c r="I4" s="729"/>
      <c r="J4" s="729"/>
      <c r="K4" s="729"/>
      <c r="L4" s="729"/>
      <c r="M4" s="729"/>
      <c r="N4" s="729"/>
      <c r="O4" s="729"/>
      <c r="P4" s="729"/>
      <c r="Q4" s="729"/>
      <c r="R4" s="729"/>
      <c r="S4" s="729"/>
      <c r="T4" s="729"/>
      <c r="U4" s="729"/>
      <c r="V4" s="729"/>
      <c r="W4" s="729"/>
      <c r="X4" s="729"/>
      <c r="Y4" s="729"/>
      <c r="Z4" s="729"/>
      <c r="AA4" s="729"/>
      <c r="AB4" s="729"/>
      <c r="AC4" s="729"/>
      <c r="AD4" s="729"/>
      <c r="AE4" s="729"/>
      <c r="AF4" s="729"/>
      <c r="AG4" s="729"/>
      <c r="AH4" s="729"/>
    </row>
    <row r="5" spans="1:36" ht="3.75" customHeight="1"/>
    <row r="6" spans="1:36" ht="30" customHeight="1" thickBot="1">
      <c r="A6" s="389"/>
      <c r="B6" s="531" t="s">
        <v>70</v>
      </c>
      <c r="C6" s="531" t="s">
        <v>74</v>
      </c>
      <c r="D6" s="531" t="s">
        <v>72</v>
      </c>
      <c r="E6" s="531" t="s">
        <v>80</v>
      </c>
      <c r="F6" s="531" t="s">
        <v>84</v>
      </c>
      <c r="G6" s="390" t="s">
        <v>86</v>
      </c>
      <c r="H6" s="531" t="s">
        <v>88</v>
      </c>
      <c r="I6" s="531" t="s">
        <v>78</v>
      </c>
      <c r="J6" s="531" t="s">
        <v>82</v>
      </c>
      <c r="K6" s="531" t="s">
        <v>94</v>
      </c>
      <c r="L6" s="390" t="s">
        <v>76</v>
      </c>
      <c r="M6" s="531" t="s">
        <v>108</v>
      </c>
      <c r="N6" s="531" t="s">
        <v>110</v>
      </c>
      <c r="O6" s="531" t="s">
        <v>112</v>
      </c>
      <c r="P6" s="531" t="s">
        <v>96</v>
      </c>
      <c r="Q6" s="390" t="s">
        <v>100</v>
      </c>
      <c r="R6" s="531" t="s">
        <v>92</v>
      </c>
      <c r="S6" s="531" t="s">
        <v>98</v>
      </c>
      <c r="T6" s="531" t="s">
        <v>90</v>
      </c>
      <c r="U6" s="531" t="s">
        <v>104</v>
      </c>
      <c r="V6" s="390" t="s">
        <v>106</v>
      </c>
      <c r="W6" s="531" t="s">
        <v>102</v>
      </c>
      <c r="X6" s="531" t="s">
        <v>114</v>
      </c>
      <c r="Y6" s="531" t="s">
        <v>116</v>
      </c>
      <c r="Z6" s="531" t="s">
        <v>118</v>
      </c>
      <c r="AA6" s="390" t="s">
        <v>120</v>
      </c>
      <c r="AB6" s="531" t="s">
        <v>122</v>
      </c>
      <c r="AC6" s="531" t="s">
        <v>124</v>
      </c>
      <c r="AD6" s="531" t="s">
        <v>125</v>
      </c>
      <c r="AE6" s="531" t="s">
        <v>127</v>
      </c>
      <c r="AF6" s="390" t="s">
        <v>553</v>
      </c>
      <c r="AG6" s="531" t="s">
        <v>1575</v>
      </c>
      <c r="AH6" s="532" t="s">
        <v>554</v>
      </c>
    </row>
    <row r="7" spans="1:36">
      <c r="A7" s="391" t="s">
        <v>192</v>
      </c>
      <c r="B7" s="392">
        <v>1792386.8278399999</v>
      </c>
      <c r="C7" s="392">
        <v>511700.57744999998</v>
      </c>
      <c r="D7" s="392">
        <v>1059958.9450600001</v>
      </c>
      <c r="E7" s="392">
        <v>391707.09730000002</v>
      </c>
      <c r="F7" s="392">
        <v>230576.82264</v>
      </c>
      <c r="G7" s="392">
        <v>201117.29199999999</v>
      </c>
      <c r="H7" s="392">
        <v>148393.44918999998</v>
      </c>
      <c r="I7" s="392">
        <v>269624.11762999999</v>
      </c>
      <c r="J7" s="392">
        <v>232763.08443000002</v>
      </c>
      <c r="K7" s="392">
        <v>298786.68533000001</v>
      </c>
      <c r="L7" s="392">
        <v>146053.77588</v>
      </c>
      <c r="M7" s="392">
        <v>300624.34450999997</v>
      </c>
      <c r="N7" s="392">
        <v>347341.75466999999</v>
      </c>
      <c r="O7" s="392">
        <v>145798.73396000001</v>
      </c>
      <c r="P7" s="392">
        <v>154327.76074</v>
      </c>
      <c r="Q7" s="392">
        <v>72114.238079999996</v>
      </c>
      <c r="R7" s="392">
        <v>79022.125109999994</v>
      </c>
      <c r="S7" s="392">
        <v>101732.62022</v>
      </c>
      <c r="T7" s="392">
        <v>128991.59981999999</v>
      </c>
      <c r="U7" s="392">
        <v>201897.57549000002</v>
      </c>
      <c r="V7" s="392">
        <v>83225.183150000012</v>
      </c>
      <c r="W7" s="392">
        <v>122959.14605</v>
      </c>
      <c r="X7" s="392">
        <v>271984.73306</v>
      </c>
      <c r="Y7" s="392">
        <v>128961.18634999999</v>
      </c>
      <c r="Z7" s="392">
        <v>312329.72560000001</v>
      </c>
      <c r="AA7" s="392">
        <v>142098.43552999999</v>
      </c>
      <c r="AB7" s="392">
        <v>353179.47301999998</v>
      </c>
      <c r="AC7" s="392">
        <v>304451.42061000003</v>
      </c>
      <c r="AD7" s="392">
        <v>77776.173150000002</v>
      </c>
      <c r="AE7" s="392">
        <v>306580.79155999998</v>
      </c>
      <c r="AF7" s="392">
        <v>67317.168529999995</v>
      </c>
      <c r="AG7" s="392">
        <v>66638.518580000004</v>
      </c>
      <c r="AH7" s="392">
        <v>9052421.3825400006</v>
      </c>
      <c r="AI7" s="190">
        <f>SUM(AH8,AH17,AH26,AH69,AH75,AH81,AH91,AH101,AH107)-AH7</f>
        <v>0</v>
      </c>
      <c r="AJ7" s="11"/>
    </row>
    <row r="8" spans="1:36">
      <c r="A8" s="393" t="s">
        <v>193</v>
      </c>
      <c r="B8" s="446">
        <v>362169.8248</v>
      </c>
      <c r="C8" s="446">
        <v>24760.828710000002</v>
      </c>
      <c r="D8" s="446">
        <v>138396.19622000001</v>
      </c>
      <c r="E8" s="446">
        <v>18243.457340000001</v>
      </c>
      <c r="F8" s="446">
        <v>17442.50029</v>
      </c>
      <c r="G8" s="446">
        <v>10055.76505</v>
      </c>
      <c r="H8" s="446">
        <v>10380.785689999999</v>
      </c>
      <c r="I8" s="446">
        <v>32249.787789999998</v>
      </c>
      <c r="J8" s="446">
        <v>14702.35022</v>
      </c>
      <c r="K8" s="446">
        <v>30339.569589999999</v>
      </c>
      <c r="L8" s="446">
        <v>12705.989170000001</v>
      </c>
      <c r="M8" s="446">
        <v>30630.468199999999</v>
      </c>
      <c r="N8" s="446">
        <v>22523.157279999999</v>
      </c>
      <c r="O8" s="446">
        <v>10707.50837</v>
      </c>
      <c r="P8" s="446">
        <v>23564.694609999999</v>
      </c>
      <c r="Q8" s="446">
        <v>5502.2330700000002</v>
      </c>
      <c r="R8" s="446">
        <v>5491.8381200000003</v>
      </c>
      <c r="S8" s="446">
        <v>7967.7202200000002</v>
      </c>
      <c r="T8" s="446">
        <v>7591.4972199999993</v>
      </c>
      <c r="U8" s="446">
        <v>10117.58476</v>
      </c>
      <c r="V8" s="446">
        <v>5622.8397400000003</v>
      </c>
      <c r="W8" s="446">
        <v>8981.3586300000006</v>
      </c>
      <c r="X8" s="446">
        <v>35415.884520000007</v>
      </c>
      <c r="Y8" s="446">
        <v>9524.5559100000009</v>
      </c>
      <c r="Z8" s="446">
        <v>24502.624969999997</v>
      </c>
      <c r="AA8" s="446">
        <v>4341.4690700000001</v>
      </c>
      <c r="AB8" s="446">
        <v>32850.603450000002</v>
      </c>
      <c r="AC8" s="446">
        <v>51893.575049999999</v>
      </c>
      <c r="AD8" s="446">
        <v>4504.4480999999996</v>
      </c>
      <c r="AE8" s="446">
        <v>20196.957670000003</v>
      </c>
      <c r="AF8" s="446">
        <v>6932.0562599999994</v>
      </c>
      <c r="AG8" s="446">
        <v>8046.4584699999996</v>
      </c>
      <c r="AH8" s="446">
        <v>1008356.5885599999</v>
      </c>
      <c r="AI8" s="190">
        <f>SUM(AH9:AH16)-AH8</f>
        <v>0</v>
      </c>
      <c r="AJ8" s="11"/>
    </row>
    <row r="9" spans="1:36">
      <c r="A9" s="64" t="s">
        <v>194</v>
      </c>
      <c r="B9" s="59">
        <v>188980.66756</v>
      </c>
      <c r="C9" s="59">
        <v>9971.4309499999999</v>
      </c>
      <c r="D9" s="59">
        <v>32592.290069999999</v>
      </c>
      <c r="E9" s="59">
        <v>7703.9780000000001</v>
      </c>
      <c r="F9" s="59">
        <v>3678.9862699999999</v>
      </c>
      <c r="G9" s="59">
        <v>4024.5547000000001</v>
      </c>
      <c r="H9" s="59">
        <v>3785.8725499999996</v>
      </c>
      <c r="I9" s="59">
        <v>4558.6663600000002</v>
      </c>
      <c r="J9" s="59">
        <v>4611.8355799999999</v>
      </c>
      <c r="K9" s="59">
        <v>10494.25736</v>
      </c>
      <c r="L9" s="59">
        <v>5136.3785199999993</v>
      </c>
      <c r="M9" s="59">
        <v>9204.6506599999993</v>
      </c>
      <c r="N9" s="59">
        <v>13459.669330000001</v>
      </c>
      <c r="O9" s="59">
        <v>5351.3758600000001</v>
      </c>
      <c r="P9" s="59">
        <v>10940.360429999999</v>
      </c>
      <c r="Q9" s="59">
        <v>1637.2636100000002</v>
      </c>
      <c r="R9" s="59">
        <v>1451.10744</v>
      </c>
      <c r="S9" s="59">
        <v>3904.0646499999998</v>
      </c>
      <c r="T9" s="59">
        <v>3846.1247000000003</v>
      </c>
      <c r="U9" s="59">
        <v>2116.0755600000002</v>
      </c>
      <c r="V9" s="59">
        <v>2445.77936</v>
      </c>
      <c r="W9" s="59">
        <v>2527.5796399999999</v>
      </c>
      <c r="X9" s="59">
        <v>5190.5382199999995</v>
      </c>
      <c r="Y9" s="59">
        <v>2359.5803799999999</v>
      </c>
      <c r="Z9" s="59">
        <v>8676.4236300000011</v>
      </c>
      <c r="AA9" s="59">
        <v>1598.2143100000001</v>
      </c>
      <c r="AB9" s="59">
        <v>8628.1483399999997</v>
      </c>
      <c r="AC9" s="59">
        <v>14455.63996</v>
      </c>
      <c r="AD9" s="59">
        <v>896.11751000000004</v>
      </c>
      <c r="AE9" s="59">
        <v>9374.2958600000002</v>
      </c>
      <c r="AF9" s="59">
        <v>1392.5352</v>
      </c>
      <c r="AG9" s="59">
        <v>1588.7949799999999</v>
      </c>
      <c r="AH9" s="59">
        <v>386583.25755000004</v>
      </c>
      <c r="AI9" s="11"/>
      <c r="AJ9" s="11"/>
    </row>
    <row r="10" spans="1:36">
      <c r="A10" s="64" t="s">
        <v>195</v>
      </c>
      <c r="B10" s="59">
        <v>35699.631950000003</v>
      </c>
      <c r="C10" s="59">
        <v>10053.34024</v>
      </c>
      <c r="D10" s="59">
        <v>23109.787670000002</v>
      </c>
      <c r="E10" s="59">
        <v>8497.0063800000007</v>
      </c>
      <c r="F10" s="59">
        <v>5796.8386600000003</v>
      </c>
      <c r="G10" s="59">
        <v>2264.2982400000001</v>
      </c>
      <c r="H10" s="59">
        <v>1941.4280200000001</v>
      </c>
      <c r="I10" s="59">
        <v>4332.9056900000005</v>
      </c>
      <c r="J10" s="59">
        <v>2820.2854400000001</v>
      </c>
      <c r="K10" s="59">
        <v>6445.2324500000004</v>
      </c>
      <c r="L10" s="59">
        <v>3623.21171</v>
      </c>
      <c r="M10" s="59">
        <v>16904.811799999999</v>
      </c>
      <c r="N10" s="59">
        <v>5457.8259200000002</v>
      </c>
      <c r="O10" s="59">
        <v>3208.5732400000002</v>
      </c>
      <c r="P10" s="59">
        <v>6005.2586500000007</v>
      </c>
      <c r="Q10" s="59">
        <v>1044.72478</v>
      </c>
      <c r="R10" s="59">
        <v>4035.0424600000001</v>
      </c>
      <c r="S10" s="59">
        <v>3301.1257400000004</v>
      </c>
      <c r="T10" s="59">
        <v>3745.0484799999999</v>
      </c>
      <c r="U10" s="59">
        <v>4227.0270799999998</v>
      </c>
      <c r="V10" s="59">
        <v>2628.9803999999999</v>
      </c>
      <c r="W10" s="59">
        <v>3013.63762</v>
      </c>
      <c r="X10" s="59">
        <v>12894.86418</v>
      </c>
      <c r="Y10" s="59">
        <v>5420.7621799999997</v>
      </c>
      <c r="Z10" s="59">
        <v>6739.9344600000004</v>
      </c>
      <c r="AA10" s="59">
        <v>2169.0249900000003</v>
      </c>
      <c r="AB10" s="59">
        <v>4889.8152900000005</v>
      </c>
      <c r="AC10" s="59">
        <v>15381.206460000001</v>
      </c>
      <c r="AD10" s="59">
        <v>1582.23053</v>
      </c>
      <c r="AE10" s="59">
        <v>3981.3695899999998</v>
      </c>
      <c r="AF10" s="59">
        <v>1105.35094</v>
      </c>
      <c r="AG10" s="59">
        <v>4908.5673799999995</v>
      </c>
      <c r="AH10" s="59">
        <v>217229.14861999999</v>
      </c>
      <c r="AI10" s="11"/>
      <c r="AJ10" s="11"/>
    </row>
    <row r="11" spans="1:36">
      <c r="A11" s="64" t="s">
        <v>196</v>
      </c>
      <c r="B11" s="59">
        <v>137475.43928999998</v>
      </c>
      <c r="C11" s="59">
        <v>4734.2547400000003</v>
      </c>
      <c r="D11" s="59">
        <v>82680.198480000006</v>
      </c>
      <c r="E11" s="59">
        <v>2042.4729600000001</v>
      </c>
      <c r="F11" s="59">
        <v>7966.6753600000002</v>
      </c>
      <c r="G11" s="59">
        <v>3766.9121099999998</v>
      </c>
      <c r="H11" s="59">
        <v>4653.4851200000003</v>
      </c>
      <c r="I11" s="59">
        <v>23358.21574</v>
      </c>
      <c r="J11" s="59">
        <v>7270.2291999999998</v>
      </c>
      <c r="K11" s="59">
        <v>13400.07978</v>
      </c>
      <c r="L11" s="59">
        <v>3946.39894</v>
      </c>
      <c r="M11" s="59">
        <v>4521.0057400000005</v>
      </c>
      <c r="N11" s="59">
        <v>3605.66203</v>
      </c>
      <c r="O11" s="59">
        <v>2168.2253999999998</v>
      </c>
      <c r="P11" s="59">
        <v>6619.0755300000001</v>
      </c>
      <c r="Q11" s="59">
        <v>2820.2446800000002</v>
      </c>
      <c r="R11" s="59">
        <v>5.6882200000000003</v>
      </c>
      <c r="S11" s="59">
        <v>762.52982999999995</v>
      </c>
      <c r="T11" s="59">
        <v>0.32403999999999999</v>
      </c>
      <c r="U11" s="59">
        <v>3774.4821200000001</v>
      </c>
      <c r="V11" s="59">
        <v>548.07997999999998</v>
      </c>
      <c r="W11" s="59">
        <v>3440.1413700000003</v>
      </c>
      <c r="X11" s="59">
        <v>17330.482120000001</v>
      </c>
      <c r="Y11" s="59">
        <v>1744.21335</v>
      </c>
      <c r="Z11" s="59">
        <v>9020.2155000000002</v>
      </c>
      <c r="AA11" s="59">
        <v>574.22977000000003</v>
      </c>
      <c r="AB11" s="59">
        <v>19332.63982</v>
      </c>
      <c r="AC11" s="59">
        <v>22056.728629999998</v>
      </c>
      <c r="AD11" s="59">
        <v>2026.10006</v>
      </c>
      <c r="AE11" s="59">
        <v>6841.2922199999994</v>
      </c>
      <c r="AF11" s="59">
        <v>4434.1701199999998</v>
      </c>
      <c r="AG11" s="59">
        <v>1549.0961100000002</v>
      </c>
      <c r="AH11" s="59">
        <v>404468.98836000002</v>
      </c>
      <c r="AI11" s="11"/>
      <c r="AJ11" s="11"/>
    </row>
    <row r="12" spans="1:36">
      <c r="A12" s="64" t="s">
        <v>197</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11"/>
      <c r="AJ12" s="11"/>
    </row>
    <row r="13" spans="1:36">
      <c r="A13" s="64" t="s">
        <v>198</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11"/>
      <c r="AJ13" s="11"/>
    </row>
    <row r="14" spans="1:36">
      <c r="A14" s="64" t="s">
        <v>199</v>
      </c>
      <c r="B14" s="59">
        <v>14.086</v>
      </c>
      <c r="C14" s="59">
        <v>1.8</v>
      </c>
      <c r="D14" s="59">
        <v>13.92</v>
      </c>
      <c r="E14" s="59">
        <v>0</v>
      </c>
      <c r="F14" s="59">
        <v>0</v>
      </c>
      <c r="G14" s="59">
        <v>0</v>
      </c>
      <c r="H14" s="59">
        <v>0</v>
      </c>
      <c r="I14" s="59">
        <v>0</v>
      </c>
      <c r="J14" s="59">
        <v>0</v>
      </c>
      <c r="K14" s="59">
        <v>0</v>
      </c>
      <c r="L14" s="59">
        <v>0</v>
      </c>
      <c r="M14" s="59">
        <v>0</v>
      </c>
      <c r="N14" s="59">
        <v>0</v>
      </c>
      <c r="O14" s="59">
        <v>0</v>
      </c>
      <c r="P14" s="59">
        <v>0</v>
      </c>
      <c r="Q14" s="59">
        <v>0</v>
      </c>
      <c r="R14" s="59">
        <v>0</v>
      </c>
      <c r="S14" s="59">
        <v>0</v>
      </c>
      <c r="T14" s="59">
        <v>0</v>
      </c>
      <c r="U14" s="59">
        <v>0</v>
      </c>
      <c r="V14" s="59">
        <v>0</v>
      </c>
      <c r="W14" s="59">
        <v>0</v>
      </c>
      <c r="X14" s="59">
        <v>0</v>
      </c>
      <c r="Y14" s="59">
        <v>0</v>
      </c>
      <c r="Z14" s="59">
        <v>66.051380000000009</v>
      </c>
      <c r="AA14" s="59">
        <v>0</v>
      </c>
      <c r="AB14" s="59">
        <v>0</v>
      </c>
      <c r="AC14" s="59">
        <v>0</v>
      </c>
      <c r="AD14" s="59">
        <v>0</v>
      </c>
      <c r="AE14" s="59">
        <v>0</v>
      </c>
      <c r="AF14" s="59">
        <v>0</v>
      </c>
      <c r="AG14" s="59">
        <v>0</v>
      </c>
      <c r="AH14" s="59">
        <v>95.857380000000006</v>
      </c>
      <c r="AI14" s="11"/>
      <c r="AJ14" s="11"/>
    </row>
    <row r="15" spans="1:36">
      <c r="A15" s="64" t="s">
        <v>200</v>
      </c>
      <c r="B15" s="59">
        <v>0</v>
      </c>
      <c r="C15" s="59">
        <v>2.7799999999999999E-3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2.7799999999999999E-3</v>
      </c>
      <c r="AI15" s="11"/>
      <c r="AJ15" s="11"/>
    </row>
    <row r="16" spans="1:36">
      <c r="A16" s="64" t="s">
        <v>201</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-20.666130000000003</v>
      </c>
      <c r="AI16" s="11"/>
      <c r="AJ16" s="11"/>
    </row>
    <row r="17" spans="1:36">
      <c r="A17" s="393" t="s">
        <v>202</v>
      </c>
      <c r="B17" s="446">
        <v>112231.26553</v>
      </c>
      <c r="C17" s="446">
        <v>30773.23862</v>
      </c>
      <c r="D17" s="446">
        <v>44548.035340000002</v>
      </c>
      <c r="E17" s="446">
        <v>36576.022100000002</v>
      </c>
      <c r="F17" s="446">
        <v>23821.767899999999</v>
      </c>
      <c r="G17" s="446">
        <v>27773.754980000002</v>
      </c>
      <c r="H17" s="446">
        <v>17710.327670000002</v>
      </c>
      <c r="I17" s="446">
        <v>20618.966789999999</v>
      </c>
      <c r="J17" s="446">
        <v>25279.67296</v>
      </c>
      <c r="K17" s="446">
        <v>20878.11032</v>
      </c>
      <c r="L17" s="446">
        <v>15345.03858</v>
      </c>
      <c r="M17" s="446">
        <v>20884.917679999999</v>
      </c>
      <c r="N17" s="446">
        <v>63555.221859999998</v>
      </c>
      <c r="O17" s="446">
        <v>15758.264439999999</v>
      </c>
      <c r="P17" s="446">
        <v>6162.8868899999998</v>
      </c>
      <c r="Q17" s="446">
        <v>4044.5196900000001</v>
      </c>
      <c r="R17" s="446">
        <v>2588.3272900000002</v>
      </c>
      <c r="S17" s="446">
        <v>3403.2476000000001</v>
      </c>
      <c r="T17" s="446">
        <v>12661.490900000001</v>
      </c>
      <c r="U17" s="446">
        <v>17903.551660000001</v>
      </c>
      <c r="V17" s="446">
        <v>4494.2112699999998</v>
      </c>
      <c r="W17" s="446">
        <v>8117.6610000000001</v>
      </c>
      <c r="X17" s="446">
        <v>18921.42959</v>
      </c>
      <c r="Y17" s="446">
        <v>17626.93577</v>
      </c>
      <c r="Z17" s="446">
        <v>13909.431630000001</v>
      </c>
      <c r="AA17" s="446">
        <v>14812.70196</v>
      </c>
      <c r="AB17" s="446">
        <v>45178.242049999993</v>
      </c>
      <c r="AC17" s="446">
        <v>9044.091550000001</v>
      </c>
      <c r="AD17" s="446">
        <v>8701.6975700000003</v>
      </c>
      <c r="AE17" s="446">
        <v>40375.248460000003</v>
      </c>
      <c r="AF17" s="446">
        <v>3186.9295999999999</v>
      </c>
      <c r="AG17" s="446">
        <v>2571.0855099999999</v>
      </c>
      <c r="AH17" s="446">
        <v>709458.29475999996</v>
      </c>
      <c r="AI17" s="190">
        <f>SUM(AH18:AH25)-AH17</f>
        <v>0</v>
      </c>
      <c r="AJ17" s="11"/>
    </row>
    <row r="18" spans="1:36">
      <c r="A18" s="64" t="s">
        <v>203</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11"/>
      <c r="AJ18" s="11"/>
    </row>
    <row r="19" spans="1:36">
      <c r="A19" s="64" t="s">
        <v>204</v>
      </c>
      <c r="B19" s="59">
        <v>45288.423539999996</v>
      </c>
      <c r="C19" s="59">
        <v>2042.72399</v>
      </c>
      <c r="D19" s="59">
        <v>11234.259</v>
      </c>
      <c r="E19" s="59">
        <v>26040.93951</v>
      </c>
      <c r="F19" s="59">
        <v>18469.701149999997</v>
      </c>
      <c r="G19" s="59">
        <v>18349.43129</v>
      </c>
      <c r="H19" s="59">
        <v>10641.5471</v>
      </c>
      <c r="I19" s="59">
        <v>10750.88091</v>
      </c>
      <c r="J19" s="59">
        <v>21239.505519999999</v>
      </c>
      <c r="K19" s="59">
        <v>3483.0171500000001</v>
      </c>
      <c r="L19" s="59">
        <v>6777.4795199999999</v>
      </c>
      <c r="M19" s="59">
        <v>13380.784029999999</v>
      </c>
      <c r="N19" s="59">
        <v>51287.8145</v>
      </c>
      <c r="O19" s="59">
        <v>6841.5009</v>
      </c>
      <c r="P19" s="59">
        <v>2634.0371800000003</v>
      </c>
      <c r="Q19" s="59">
        <v>2960.7824500000002</v>
      </c>
      <c r="R19" s="59">
        <v>457.92253000000005</v>
      </c>
      <c r="S19" s="59">
        <v>466.24859000000004</v>
      </c>
      <c r="T19" s="59">
        <v>10483.26353</v>
      </c>
      <c r="U19" s="59">
        <v>8048.8769199999997</v>
      </c>
      <c r="V19" s="59">
        <v>1604.2486000000001</v>
      </c>
      <c r="W19" s="59">
        <v>4374.9633800000001</v>
      </c>
      <c r="X19" s="59">
        <v>6221.6646300000002</v>
      </c>
      <c r="Y19" s="59">
        <v>8315.6235899999992</v>
      </c>
      <c r="Z19" s="59">
        <v>2450</v>
      </c>
      <c r="AA19" s="59">
        <v>13102.7932</v>
      </c>
      <c r="AB19" s="59">
        <v>25757.806120000001</v>
      </c>
      <c r="AC19" s="59">
        <v>1765.70931</v>
      </c>
      <c r="AD19" s="59">
        <v>6466.3340900000003</v>
      </c>
      <c r="AE19" s="59">
        <v>17906.218719999997</v>
      </c>
      <c r="AF19" s="59">
        <v>2040.24101</v>
      </c>
      <c r="AG19" s="59">
        <v>1000.021</v>
      </c>
      <c r="AH19" s="59">
        <v>361884.76295999996</v>
      </c>
      <c r="AI19" s="11"/>
      <c r="AJ19" s="11"/>
    </row>
    <row r="20" spans="1:36">
      <c r="A20" s="64" t="s">
        <v>205</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11"/>
      <c r="AJ20" s="11"/>
    </row>
    <row r="21" spans="1:36">
      <c r="A21" s="64" t="s">
        <v>206</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11"/>
      <c r="AJ21" s="11"/>
    </row>
    <row r="22" spans="1:36">
      <c r="A22" s="64" t="s">
        <v>207</v>
      </c>
      <c r="B22" s="59">
        <v>0</v>
      </c>
      <c r="C22" s="59">
        <v>0</v>
      </c>
      <c r="D22" s="59">
        <v>655.10643999999991</v>
      </c>
      <c r="E22" s="59">
        <v>618.48585000000003</v>
      </c>
      <c r="F22" s="59">
        <v>572.23090999999999</v>
      </c>
      <c r="G22" s="59">
        <v>5961.2189600000002</v>
      </c>
      <c r="H22" s="59">
        <v>3470.8371000000002</v>
      </c>
      <c r="I22" s="59">
        <v>37.087489999999995</v>
      </c>
      <c r="J22" s="59">
        <v>0</v>
      </c>
      <c r="K22" s="59">
        <v>10970.890069999999</v>
      </c>
      <c r="L22" s="59">
        <v>1.82681</v>
      </c>
      <c r="M22" s="59">
        <v>1020.23492</v>
      </c>
      <c r="N22" s="59">
        <v>3506.1499599999997</v>
      </c>
      <c r="O22" s="59">
        <v>4729.59058</v>
      </c>
      <c r="P22" s="59">
        <v>1.6365399999999999</v>
      </c>
      <c r="Q22" s="59">
        <v>0</v>
      </c>
      <c r="R22" s="59">
        <v>0</v>
      </c>
      <c r="S22" s="59">
        <v>296.34540999999996</v>
      </c>
      <c r="T22" s="59">
        <v>0</v>
      </c>
      <c r="U22" s="59">
        <v>5598.3390499999996</v>
      </c>
      <c r="V22" s="59">
        <v>179.42675</v>
      </c>
      <c r="W22" s="59">
        <v>3.6400100000000002</v>
      </c>
      <c r="X22" s="59">
        <v>3525.0273299999999</v>
      </c>
      <c r="Y22" s="59">
        <v>5353.4898400000002</v>
      </c>
      <c r="Z22" s="59">
        <v>0</v>
      </c>
      <c r="AA22" s="59">
        <v>0</v>
      </c>
      <c r="AB22" s="59">
        <v>10896.475539999999</v>
      </c>
      <c r="AC22" s="59">
        <v>27.240680000000001</v>
      </c>
      <c r="AD22" s="59">
        <v>1096.72855</v>
      </c>
      <c r="AE22" s="59">
        <v>14623.67217</v>
      </c>
      <c r="AF22" s="59">
        <v>25.818529999999999</v>
      </c>
      <c r="AG22" s="59">
        <v>0</v>
      </c>
      <c r="AH22" s="59">
        <v>73171.499489999987</v>
      </c>
      <c r="AI22" s="11"/>
      <c r="AJ22" s="11"/>
    </row>
    <row r="23" spans="1:36">
      <c r="A23" s="64" t="s">
        <v>208</v>
      </c>
      <c r="B23" s="59">
        <v>66942.841990000001</v>
      </c>
      <c r="C23" s="59">
        <v>28729.612089999999</v>
      </c>
      <c r="D23" s="59">
        <v>32562.030070000001</v>
      </c>
      <c r="E23" s="59">
        <v>9916.5967400000009</v>
      </c>
      <c r="F23" s="59">
        <v>4779.8358399999997</v>
      </c>
      <c r="G23" s="59">
        <v>3463.10473</v>
      </c>
      <c r="H23" s="59">
        <v>3597.9434700000002</v>
      </c>
      <c r="I23" s="59">
        <v>9830.9983900000007</v>
      </c>
      <c r="J23" s="59">
        <v>4040.1674400000002</v>
      </c>
      <c r="K23" s="59">
        <v>6393.1697699999995</v>
      </c>
      <c r="L23" s="59">
        <v>8565.7322499999991</v>
      </c>
      <c r="M23" s="59">
        <v>6483.8987300000008</v>
      </c>
      <c r="N23" s="59">
        <v>8761.2574000000004</v>
      </c>
      <c r="O23" s="59">
        <v>4187.1729599999999</v>
      </c>
      <c r="P23" s="59">
        <v>3527.21317</v>
      </c>
      <c r="Q23" s="59">
        <v>1083.7372399999999</v>
      </c>
      <c r="R23" s="59">
        <v>2130.4047599999999</v>
      </c>
      <c r="S23" s="59">
        <v>2640.6536000000001</v>
      </c>
      <c r="T23" s="59">
        <v>2178.2273700000001</v>
      </c>
      <c r="U23" s="59">
        <v>4256.3356900000008</v>
      </c>
      <c r="V23" s="59">
        <v>2710.5359199999998</v>
      </c>
      <c r="W23" s="59">
        <v>3739.0576099999998</v>
      </c>
      <c r="X23" s="59">
        <v>9171.9629700000005</v>
      </c>
      <c r="Y23" s="59">
        <v>3957.8223399999997</v>
      </c>
      <c r="Z23" s="59">
        <v>11411.656630000001</v>
      </c>
      <c r="AA23" s="59">
        <v>1709.90876</v>
      </c>
      <c r="AB23" s="59">
        <v>8522.2165800000002</v>
      </c>
      <c r="AC23" s="59">
        <v>7251.14156</v>
      </c>
      <c r="AD23" s="59">
        <v>1138.6349299999999</v>
      </c>
      <c r="AE23" s="59">
        <v>7842.8111500000005</v>
      </c>
      <c r="AF23" s="59">
        <v>1120.87006</v>
      </c>
      <c r="AG23" s="59">
        <v>1571.0645099999999</v>
      </c>
      <c r="AH23" s="59">
        <v>274218.61672000005</v>
      </c>
      <c r="AI23" s="11"/>
      <c r="AJ23" s="11"/>
    </row>
    <row r="24" spans="1:36">
      <c r="A24" s="64" t="s">
        <v>209</v>
      </c>
      <c r="B24" s="59">
        <v>0</v>
      </c>
      <c r="C24" s="59">
        <v>0.90254000000000001</v>
      </c>
      <c r="D24" s="59">
        <v>96.639830000000003</v>
      </c>
      <c r="E24" s="59">
        <v>0</v>
      </c>
      <c r="F24" s="59">
        <v>0</v>
      </c>
      <c r="G24" s="59">
        <v>0</v>
      </c>
      <c r="H24" s="59">
        <v>0</v>
      </c>
      <c r="I24" s="59">
        <v>0</v>
      </c>
      <c r="J24" s="59">
        <v>0</v>
      </c>
      <c r="K24" s="59">
        <v>31.033330000000003</v>
      </c>
      <c r="L24" s="59">
        <v>0</v>
      </c>
      <c r="M24" s="59">
        <v>0</v>
      </c>
      <c r="N24" s="59">
        <v>0</v>
      </c>
      <c r="O24" s="59">
        <v>0</v>
      </c>
      <c r="P24" s="59">
        <v>0</v>
      </c>
      <c r="Q24" s="59">
        <v>0</v>
      </c>
      <c r="R24" s="59">
        <v>0</v>
      </c>
      <c r="S24" s="59">
        <v>0</v>
      </c>
      <c r="T24" s="59">
        <v>0</v>
      </c>
      <c r="U24" s="59">
        <v>0</v>
      </c>
      <c r="V24" s="59">
        <v>0</v>
      </c>
      <c r="W24" s="59">
        <v>0</v>
      </c>
      <c r="X24" s="59">
        <v>2.7746599999999999</v>
      </c>
      <c r="Y24" s="59">
        <v>0</v>
      </c>
      <c r="Z24" s="59">
        <v>47.774999999999999</v>
      </c>
      <c r="AA24" s="59">
        <v>0</v>
      </c>
      <c r="AB24" s="59">
        <v>1.7438099999999999</v>
      </c>
      <c r="AC24" s="59">
        <v>0</v>
      </c>
      <c r="AD24" s="59">
        <v>0</v>
      </c>
      <c r="AE24" s="59">
        <v>2.5464199999999999</v>
      </c>
      <c r="AF24" s="59">
        <v>0</v>
      </c>
      <c r="AG24" s="59">
        <v>0</v>
      </c>
      <c r="AH24" s="59">
        <v>183.41559000000001</v>
      </c>
      <c r="AI24" s="11"/>
      <c r="AJ24" s="11"/>
    </row>
    <row r="25" spans="1:36">
      <c r="A25" s="64" t="s">
        <v>210</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11"/>
      <c r="AJ25" s="11"/>
    </row>
    <row r="26" spans="1:36">
      <c r="A26" s="393" t="s">
        <v>211</v>
      </c>
      <c r="B26" s="446">
        <v>1150422.72061</v>
      </c>
      <c r="C26" s="446">
        <v>377006.74979999999</v>
      </c>
      <c r="D26" s="446">
        <v>784612.79966999998</v>
      </c>
      <c r="E26" s="446">
        <v>318380.24951999995</v>
      </c>
      <c r="F26" s="446">
        <v>176929.35924000002</v>
      </c>
      <c r="G26" s="446">
        <v>153319.09858000002</v>
      </c>
      <c r="H26" s="446">
        <v>114471.47571</v>
      </c>
      <c r="I26" s="446">
        <v>191211.75336</v>
      </c>
      <c r="J26" s="446">
        <v>182687.66440000001</v>
      </c>
      <c r="K26" s="446">
        <v>233768.30819000001</v>
      </c>
      <c r="L26" s="446">
        <v>92369.529790000001</v>
      </c>
      <c r="M26" s="446">
        <v>241542.6213</v>
      </c>
      <c r="N26" s="446">
        <v>223915.21190999998</v>
      </c>
      <c r="O26" s="446">
        <v>108685.69284999999</v>
      </c>
      <c r="P26" s="446">
        <v>118973.97676000001</v>
      </c>
      <c r="Q26" s="446">
        <v>58711.124429999996</v>
      </c>
      <c r="R26" s="446">
        <v>66703.741340000008</v>
      </c>
      <c r="S26" s="446">
        <v>82219.960090000008</v>
      </c>
      <c r="T26" s="446">
        <v>101240.35314000001</v>
      </c>
      <c r="U26" s="446">
        <v>165042.64947</v>
      </c>
      <c r="V26" s="446">
        <v>64625.288200000003</v>
      </c>
      <c r="W26" s="446">
        <v>87473.514569999999</v>
      </c>
      <c r="X26" s="446">
        <v>191737.09529</v>
      </c>
      <c r="Y26" s="446">
        <v>96345.075580000004</v>
      </c>
      <c r="Z26" s="446">
        <v>237343.72286000001</v>
      </c>
      <c r="AA26" s="446">
        <v>118194.98131999999</v>
      </c>
      <c r="AB26" s="446">
        <v>251811.37649</v>
      </c>
      <c r="AC26" s="446">
        <v>221356.28511000003</v>
      </c>
      <c r="AD26" s="446">
        <v>62554.97709</v>
      </c>
      <c r="AE26" s="446">
        <v>231131.18601</v>
      </c>
      <c r="AF26" s="446">
        <v>53939.27738</v>
      </c>
      <c r="AG26" s="446">
        <v>53751.373879999999</v>
      </c>
      <c r="AH26" s="446">
        <v>6612479.1939399997</v>
      </c>
      <c r="AI26" s="190">
        <f>SUM(AH27,AH31,AH35,AH39,AH52)-AH26</f>
        <v>0</v>
      </c>
      <c r="AJ26" s="11"/>
    </row>
    <row r="27" spans="1:36">
      <c r="A27" s="63" t="s">
        <v>212</v>
      </c>
      <c r="B27" s="59">
        <v>1096324.8014500001</v>
      </c>
      <c r="C27" s="59">
        <v>352299.25323000003</v>
      </c>
      <c r="D27" s="59">
        <v>717278.76783000003</v>
      </c>
      <c r="E27" s="59">
        <v>299038.78865</v>
      </c>
      <c r="F27" s="59">
        <v>166407.91466000001</v>
      </c>
      <c r="G27" s="59">
        <v>142993.10852000001</v>
      </c>
      <c r="H27" s="59">
        <v>113520.97787999999</v>
      </c>
      <c r="I27" s="59">
        <v>176612.77393999998</v>
      </c>
      <c r="J27" s="59">
        <v>168165.92263999998</v>
      </c>
      <c r="K27" s="59">
        <v>225802.75172999999</v>
      </c>
      <c r="L27" s="59">
        <v>90622.83279</v>
      </c>
      <c r="M27" s="59">
        <v>230320.30561000001</v>
      </c>
      <c r="N27" s="59">
        <v>229987.42296</v>
      </c>
      <c r="O27" s="59">
        <v>106191.10621</v>
      </c>
      <c r="P27" s="59">
        <v>111524.01366</v>
      </c>
      <c r="Q27" s="59">
        <v>53402.048600000002</v>
      </c>
      <c r="R27" s="59">
        <v>59459.458030000002</v>
      </c>
      <c r="S27" s="59">
        <v>74407.497579999996</v>
      </c>
      <c r="T27" s="59">
        <v>92579.964769999991</v>
      </c>
      <c r="U27" s="59">
        <v>160187.35122000001</v>
      </c>
      <c r="V27" s="59">
        <v>59835.308360000003</v>
      </c>
      <c r="W27" s="59">
        <v>80382.921719999998</v>
      </c>
      <c r="X27" s="59">
        <v>173921.63751</v>
      </c>
      <c r="Y27" s="59">
        <v>95020.578959999999</v>
      </c>
      <c r="Z27" s="59">
        <v>206624.41615</v>
      </c>
      <c r="AA27" s="59">
        <v>109025.20629999999</v>
      </c>
      <c r="AB27" s="59">
        <v>239036.13657</v>
      </c>
      <c r="AC27" s="59">
        <v>208662.80765</v>
      </c>
      <c r="AD27" s="59">
        <v>54516.154990000003</v>
      </c>
      <c r="AE27" s="59">
        <v>225694.52699000001</v>
      </c>
      <c r="AF27" s="59">
        <v>52237.491329999997</v>
      </c>
      <c r="AG27" s="59">
        <v>52643.207590000005</v>
      </c>
      <c r="AH27" s="59">
        <v>6224727.4560799999</v>
      </c>
      <c r="AI27" s="190">
        <f>SUM(AH28:AH30)-AH27</f>
        <v>0</v>
      </c>
      <c r="AJ27" s="11"/>
    </row>
    <row r="28" spans="1:36">
      <c r="A28" s="64" t="s">
        <v>213</v>
      </c>
      <c r="B28" s="59">
        <v>893549.48273000005</v>
      </c>
      <c r="C28" s="59">
        <v>169315.24141999998</v>
      </c>
      <c r="D28" s="59">
        <v>435600.80324000004</v>
      </c>
      <c r="E28" s="59">
        <v>249636.05372</v>
      </c>
      <c r="F28" s="59">
        <v>164121.03083999999</v>
      </c>
      <c r="G28" s="59">
        <v>138530.92433000001</v>
      </c>
      <c r="H28" s="59">
        <v>105634.43429999999</v>
      </c>
      <c r="I28" s="59">
        <v>131396.46465000001</v>
      </c>
      <c r="J28" s="59">
        <v>67182.546579999995</v>
      </c>
      <c r="K28" s="59">
        <v>200639.09793000002</v>
      </c>
      <c r="L28" s="59">
        <v>81748.804770000002</v>
      </c>
      <c r="M28" s="59">
        <v>224815.18429</v>
      </c>
      <c r="N28" s="59">
        <v>222301.32038999998</v>
      </c>
      <c r="O28" s="59">
        <v>97732.07815999999</v>
      </c>
      <c r="P28" s="59">
        <v>97928.367469999997</v>
      </c>
      <c r="Q28" s="59">
        <v>50774.062640000004</v>
      </c>
      <c r="R28" s="59">
        <v>54193.006950000003</v>
      </c>
      <c r="S28" s="59">
        <v>70516.885769999993</v>
      </c>
      <c r="T28" s="59">
        <v>90340.629499999995</v>
      </c>
      <c r="U28" s="59">
        <v>148016.88853</v>
      </c>
      <c r="V28" s="59">
        <v>59502.884579999998</v>
      </c>
      <c r="W28" s="59">
        <v>79744.310129999998</v>
      </c>
      <c r="X28" s="59">
        <v>114291.63916999999</v>
      </c>
      <c r="Y28" s="59">
        <v>76909.161650000009</v>
      </c>
      <c r="Z28" s="59">
        <v>100245.35400000001</v>
      </c>
      <c r="AA28" s="59">
        <v>84469.830010000005</v>
      </c>
      <c r="AB28" s="59">
        <v>207287.22748</v>
      </c>
      <c r="AC28" s="59">
        <v>152883.77666</v>
      </c>
      <c r="AD28" s="59">
        <v>49094.369850000003</v>
      </c>
      <c r="AE28" s="59">
        <v>223316.40583</v>
      </c>
      <c r="AF28" s="59">
        <v>27453.381949999999</v>
      </c>
      <c r="AG28" s="59">
        <v>36397.110840000001</v>
      </c>
      <c r="AH28" s="59">
        <v>4905568.7603599997</v>
      </c>
      <c r="AI28" s="11"/>
      <c r="AJ28" s="11"/>
    </row>
    <row r="29" spans="1:36">
      <c r="A29" s="64" t="s">
        <v>214</v>
      </c>
      <c r="B29" s="59">
        <v>182984.84409</v>
      </c>
      <c r="C29" s="59">
        <v>166596.84286999999</v>
      </c>
      <c r="D29" s="59">
        <v>257028.24821000002</v>
      </c>
      <c r="E29" s="59">
        <v>44720.346259999998</v>
      </c>
      <c r="F29" s="59">
        <v>2152.1282999999999</v>
      </c>
      <c r="G29" s="59">
        <v>4199.6841699999995</v>
      </c>
      <c r="H29" s="59">
        <v>6449.0313399999995</v>
      </c>
      <c r="I29" s="59">
        <v>41055.407030000002</v>
      </c>
      <c r="J29" s="59">
        <v>90037.64248000001</v>
      </c>
      <c r="K29" s="59">
        <v>22720.395250000001</v>
      </c>
      <c r="L29" s="59">
        <v>8284.5750700000008</v>
      </c>
      <c r="M29" s="59">
        <v>5062.2578800000001</v>
      </c>
      <c r="N29" s="59">
        <v>6363.83824</v>
      </c>
      <c r="O29" s="59">
        <v>7640.5008600000001</v>
      </c>
      <c r="P29" s="59">
        <v>11560.0293</v>
      </c>
      <c r="Q29" s="59">
        <v>2420.1504599999998</v>
      </c>
      <c r="R29" s="59">
        <v>4590.3597499999996</v>
      </c>
      <c r="S29" s="59">
        <v>3618.2327500000001</v>
      </c>
      <c r="T29" s="59">
        <v>2065.70633</v>
      </c>
      <c r="U29" s="59">
        <v>12170.46269</v>
      </c>
      <c r="V29" s="59">
        <v>293.34332000000001</v>
      </c>
      <c r="W29" s="59">
        <v>579.99312999999995</v>
      </c>
      <c r="X29" s="59">
        <v>54923.515700000004</v>
      </c>
      <c r="Y29" s="59">
        <v>15410.015240000001</v>
      </c>
      <c r="Z29" s="59">
        <v>97578.186130000002</v>
      </c>
      <c r="AA29" s="59">
        <v>22036.160540000001</v>
      </c>
      <c r="AB29" s="59">
        <v>27824.572090000001</v>
      </c>
      <c r="AC29" s="59">
        <v>51022.852509999997</v>
      </c>
      <c r="AD29" s="59">
        <v>4029.1342300000001</v>
      </c>
      <c r="AE29" s="59">
        <v>1915.3843700000002</v>
      </c>
      <c r="AF29" s="59">
        <v>22303.77923</v>
      </c>
      <c r="AG29" s="59">
        <v>13826.84208</v>
      </c>
      <c r="AH29" s="59">
        <v>1193464.4619</v>
      </c>
      <c r="AI29" s="11"/>
      <c r="AJ29" s="11"/>
    </row>
    <row r="30" spans="1:36">
      <c r="A30" s="64" t="s">
        <v>215</v>
      </c>
      <c r="B30" s="59">
        <v>19790.474630000001</v>
      </c>
      <c r="C30" s="59">
        <v>16387.16894</v>
      </c>
      <c r="D30" s="59">
        <v>24649.716379999998</v>
      </c>
      <c r="E30" s="59">
        <v>4682.3886700000003</v>
      </c>
      <c r="F30" s="59">
        <v>134.75551999999999</v>
      </c>
      <c r="G30" s="59">
        <v>262.50002000000001</v>
      </c>
      <c r="H30" s="59">
        <v>1437.51224</v>
      </c>
      <c r="I30" s="59">
        <v>4160.9022599999998</v>
      </c>
      <c r="J30" s="59">
        <v>10945.73358</v>
      </c>
      <c r="K30" s="59">
        <v>2443.25855</v>
      </c>
      <c r="L30" s="59">
        <v>589.45294999999999</v>
      </c>
      <c r="M30" s="59">
        <v>442.86344000000003</v>
      </c>
      <c r="N30" s="59">
        <v>1322.26433</v>
      </c>
      <c r="O30" s="59">
        <v>818.52718999999991</v>
      </c>
      <c r="P30" s="59">
        <v>2035.6168899999998</v>
      </c>
      <c r="Q30" s="59">
        <v>207.8355</v>
      </c>
      <c r="R30" s="59">
        <v>676.09132999999997</v>
      </c>
      <c r="S30" s="59">
        <v>272.37905999999998</v>
      </c>
      <c r="T30" s="59">
        <v>173.62894</v>
      </c>
      <c r="U30" s="59">
        <v>0</v>
      </c>
      <c r="V30" s="59">
        <v>39.080460000000002</v>
      </c>
      <c r="W30" s="59">
        <v>58.618459999999999</v>
      </c>
      <c r="X30" s="59">
        <v>4706.4826399999993</v>
      </c>
      <c r="Y30" s="59">
        <v>2701.4020699999996</v>
      </c>
      <c r="Z30" s="59">
        <v>8800.8760199999997</v>
      </c>
      <c r="AA30" s="59">
        <v>2519.2157499999998</v>
      </c>
      <c r="AB30" s="59">
        <v>3924.337</v>
      </c>
      <c r="AC30" s="59">
        <v>4756.1784800000005</v>
      </c>
      <c r="AD30" s="59">
        <v>1392.6509099999998</v>
      </c>
      <c r="AE30" s="59">
        <v>462.73678999999998</v>
      </c>
      <c r="AF30" s="59">
        <v>2480.3301499999998</v>
      </c>
      <c r="AG30" s="59">
        <v>2419.2546699999998</v>
      </c>
      <c r="AH30" s="59">
        <v>125694.23381999999</v>
      </c>
      <c r="AI30" s="11"/>
      <c r="AJ30" s="11"/>
    </row>
    <row r="31" spans="1:36">
      <c r="A31" s="63" t="s">
        <v>216</v>
      </c>
      <c r="B31" s="59">
        <v>1387.5651699999999</v>
      </c>
      <c r="C31" s="59">
        <v>2325.1316400000001</v>
      </c>
      <c r="D31" s="59">
        <v>15014.2505</v>
      </c>
      <c r="E31" s="59">
        <v>57.680949999999996</v>
      </c>
      <c r="F31" s="59">
        <v>284.62522999999999</v>
      </c>
      <c r="G31" s="59">
        <v>60.284739999999999</v>
      </c>
      <c r="H31" s="59">
        <v>0</v>
      </c>
      <c r="I31" s="59">
        <v>402.62344999999999</v>
      </c>
      <c r="J31" s="59">
        <v>0</v>
      </c>
      <c r="K31" s="59">
        <v>860.51386000000002</v>
      </c>
      <c r="L31" s="59">
        <v>241.63693000000001</v>
      </c>
      <c r="M31" s="59">
        <v>125.80441999999999</v>
      </c>
      <c r="N31" s="59">
        <v>120.45407</v>
      </c>
      <c r="O31" s="59">
        <v>288.32575000000003</v>
      </c>
      <c r="P31" s="59">
        <v>57.275769999999994</v>
      </c>
      <c r="Q31" s="59">
        <v>1066.8522499999999</v>
      </c>
      <c r="R31" s="59">
        <v>0</v>
      </c>
      <c r="S31" s="59">
        <v>319.17146000000002</v>
      </c>
      <c r="T31" s="59">
        <v>812.20494999999994</v>
      </c>
      <c r="U31" s="59">
        <v>398.84145000000001</v>
      </c>
      <c r="V31" s="59">
        <v>1147.4724099999999</v>
      </c>
      <c r="W31" s="59">
        <v>63.125620000000005</v>
      </c>
      <c r="X31" s="59">
        <v>1569.1404499999999</v>
      </c>
      <c r="Y31" s="59">
        <v>168.48766000000001</v>
      </c>
      <c r="Z31" s="59">
        <v>1076.52395</v>
      </c>
      <c r="AA31" s="59">
        <v>91.159350000000003</v>
      </c>
      <c r="AB31" s="59">
        <v>892.87096999999994</v>
      </c>
      <c r="AC31" s="59">
        <v>413.10534999999999</v>
      </c>
      <c r="AD31" s="59">
        <v>511.47037999999998</v>
      </c>
      <c r="AE31" s="59">
        <v>130.78188</v>
      </c>
      <c r="AF31" s="59">
        <v>0</v>
      </c>
      <c r="AG31" s="59">
        <v>2.7058899999999997</v>
      </c>
      <c r="AH31" s="59">
        <v>29890.086500000001</v>
      </c>
      <c r="AI31" s="190">
        <f>SUM(AH32:AH34)-AH31</f>
        <v>0</v>
      </c>
      <c r="AJ31" s="11"/>
    </row>
    <row r="32" spans="1:36">
      <c r="A32" s="64" t="s">
        <v>217</v>
      </c>
      <c r="B32" s="59">
        <v>573.51790000000005</v>
      </c>
      <c r="C32" s="59">
        <v>2126.46702</v>
      </c>
      <c r="D32" s="59">
        <v>9004.8810299999986</v>
      </c>
      <c r="E32" s="59">
        <v>57.680949999999996</v>
      </c>
      <c r="F32" s="59">
        <v>284.62522999999999</v>
      </c>
      <c r="G32" s="59">
        <v>60.284739999999999</v>
      </c>
      <c r="H32" s="59">
        <v>0</v>
      </c>
      <c r="I32" s="59">
        <v>393.02703000000002</v>
      </c>
      <c r="J32" s="59">
        <v>0</v>
      </c>
      <c r="K32" s="59">
        <v>809.70474999999999</v>
      </c>
      <c r="L32" s="59">
        <v>241.63693000000001</v>
      </c>
      <c r="M32" s="59">
        <v>125.80441999999999</v>
      </c>
      <c r="N32" s="59">
        <v>120.45407</v>
      </c>
      <c r="O32" s="59">
        <v>277.64415000000002</v>
      </c>
      <c r="P32" s="59">
        <v>53.259099999999997</v>
      </c>
      <c r="Q32" s="59">
        <v>930.13320999999996</v>
      </c>
      <c r="R32" s="59">
        <v>0</v>
      </c>
      <c r="S32" s="59">
        <v>24.287839999999999</v>
      </c>
      <c r="T32" s="59">
        <v>623.51009999999997</v>
      </c>
      <c r="U32" s="59">
        <v>283.11771000000005</v>
      </c>
      <c r="V32" s="59">
        <v>1147.4724099999999</v>
      </c>
      <c r="W32" s="59">
        <v>47.028419999999997</v>
      </c>
      <c r="X32" s="59">
        <v>512.52491999999995</v>
      </c>
      <c r="Y32" s="59">
        <v>128.84198000000001</v>
      </c>
      <c r="Z32" s="59">
        <v>763.00842</v>
      </c>
      <c r="AA32" s="59">
        <v>86.049379999999999</v>
      </c>
      <c r="AB32" s="59">
        <v>821.10005000000001</v>
      </c>
      <c r="AC32" s="59">
        <v>413.10534999999999</v>
      </c>
      <c r="AD32" s="59">
        <v>442.22712000000001</v>
      </c>
      <c r="AE32" s="59">
        <v>130.78188</v>
      </c>
      <c r="AF32" s="59">
        <v>0</v>
      </c>
      <c r="AG32" s="59">
        <v>2.7058899999999997</v>
      </c>
      <c r="AH32" s="59">
        <v>20484.882000000001</v>
      </c>
      <c r="AI32" s="11"/>
      <c r="AJ32" s="11"/>
    </row>
    <row r="33" spans="1:36">
      <c r="A33" s="64" t="s">
        <v>218</v>
      </c>
      <c r="B33" s="59">
        <v>694.36043000000006</v>
      </c>
      <c r="C33" s="59">
        <v>186.05282</v>
      </c>
      <c r="D33" s="59">
        <v>5978.3425999999999</v>
      </c>
      <c r="E33" s="59">
        <v>0</v>
      </c>
      <c r="F33" s="59">
        <v>0</v>
      </c>
      <c r="G33" s="59">
        <v>0</v>
      </c>
      <c r="H33" s="59">
        <v>0</v>
      </c>
      <c r="I33" s="59">
        <v>6.7379799999999994</v>
      </c>
      <c r="J33" s="59">
        <v>0</v>
      </c>
      <c r="K33" s="59">
        <v>42.152449999999995</v>
      </c>
      <c r="L33" s="59">
        <v>0</v>
      </c>
      <c r="M33" s="59">
        <v>0</v>
      </c>
      <c r="N33" s="59">
        <v>0</v>
      </c>
      <c r="O33" s="59">
        <v>4.2676400000000001</v>
      </c>
      <c r="P33" s="59">
        <v>4.0166700000000004</v>
      </c>
      <c r="Q33" s="59">
        <v>136.71904000000001</v>
      </c>
      <c r="R33" s="59">
        <v>0</v>
      </c>
      <c r="S33" s="59">
        <v>294.88362000000001</v>
      </c>
      <c r="T33" s="59">
        <v>179.62877</v>
      </c>
      <c r="U33" s="59">
        <v>115.72374000000001</v>
      </c>
      <c r="V33" s="59">
        <v>0</v>
      </c>
      <c r="W33" s="59">
        <v>16.097200000000001</v>
      </c>
      <c r="X33" s="59">
        <v>1037.0964100000001</v>
      </c>
      <c r="Y33" s="59">
        <v>16.38813</v>
      </c>
      <c r="Z33" s="59">
        <v>311.31934999999999</v>
      </c>
      <c r="AA33" s="59">
        <v>1.0000000000000001E-5</v>
      </c>
      <c r="AB33" s="59">
        <v>71.770920000000004</v>
      </c>
      <c r="AC33" s="59">
        <v>0</v>
      </c>
      <c r="AD33" s="59">
        <v>69.243259999999992</v>
      </c>
      <c r="AE33" s="59">
        <v>0</v>
      </c>
      <c r="AF33" s="59">
        <v>0</v>
      </c>
      <c r="AG33" s="59">
        <v>0</v>
      </c>
      <c r="AH33" s="59">
        <v>9164.8010399999985</v>
      </c>
      <c r="AI33" s="11"/>
      <c r="AJ33" s="11"/>
    </row>
    <row r="34" spans="1:36">
      <c r="A34" s="65" t="s">
        <v>219</v>
      </c>
      <c r="B34" s="59">
        <v>119.68683999999999</v>
      </c>
      <c r="C34" s="59">
        <v>12.611799999999999</v>
      </c>
      <c r="D34" s="59">
        <v>31.026869999999999</v>
      </c>
      <c r="E34" s="59">
        <v>0</v>
      </c>
      <c r="F34" s="59">
        <v>0</v>
      </c>
      <c r="G34" s="59">
        <v>0</v>
      </c>
      <c r="H34" s="59">
        <v>0</v>
      </c>
      <c r="I34" s="59">
        <v>2.8584399999999999</v>
      </c>
      <c r="J34" s="59">
        <v>0</v>
      </c>
      <c r="K34" s="59">
        <v>8.6566600000000005</v>
      </c>
      <c r="L34" s="59">
        <v>0</v>
      </c>
      <c r="M34" s="59">
        <v>0</v>
      </c>
      <c r="N34" s="59">
        <v>0</v>
      </c>
      <c r="O34" s="59">
        <v>6.4139600000000003</v>
      </c>
      <c r="P34" s="59">
        <v>0</v>
      </c>
      <c r="Q34" s="59">
        <v>0</v>
      </c>
      <c r="R34" s="59">
        <v>0</v>
      </c>
      <c r="S34" s="59">
        <v>0</v>
      </c>
      <c r="T34" s="59">
        <v>9.0660799999999995</v>
      </c>
      <c r="U34" s="59">
        <v>0</v>
      </c>
      <c r="V34" s="59">
        <v>0</v>
      </c>
      <c r="W34" s="59">
        <v>0</v>
      </c>
      <c r="X34" s="59">
        <v>19.519119999999997</v>
      </c>
      <c r="Y34" s="59">
        <v>23.257549999999998</v>
      </c>
      <c r="Z34" s="59">
        <v>2.19618</v>
      </c>
      <c r="AA34" s="59">
        <v>5.1099600000000001</v>
      </c>
      <c r="AB34" s="59">
        <v>0</v>
      </c>
      <c r="AC34" s="59">
        <v>0</v>
      </c>
      <c r="AD34" s="59">
        <v>0</v>
      </c>
      <c r="AE34" s="59">
        <v>0</v>
      </c>
      <c r="AF34" s="59">
        <v>0</v>
      </c>
      <c r="AG34" s="59">
        <v>0</v>
      </c>
      <c r="AH34" s="59">
        <v>240.40346</v>
      </c>
      <c r="AI34" s="11"/>
      <c r="AJ34" s="11"/>
    </row>
    <row r="35" spans="1:36">
      <c r="A35" s="63" t="s">
        <v>220</v>
      </c>
      <c r="B35" s="59">
        <v>21758.240440000001</v>
      </c>
      <c r="C35" s="59">
        <v>13428.7119</v>
      </c>
      <c r="D35" s="59">
        <v>11310.784300000001</v>
      </c>
      <c r="E35" s="59">
        <v>16580.152160000001</v>
      </c>
      <c r="F35" s="59">
        <v>6156.9959000000008</v>
      </c>
      <c r="G35" s="59">
        <v>6655.9659900000006</v>
      </c>
      <c r="H35" s="59">
        <v>1808.3271999999999</v>
      </c>
      <c r="I35" s="59">
        <v>4717.2670799999996</v>
      </c>
      <c r="J35" s="59">
        <v>7968.6515799999997</v>
      </c>
      <c r="K35" s="59">
        <v>3168.1030699999997</v>
      </c>
      <c r="L35" s="59">
        <v>6560.0205099999994</v>
      </c>
      <c r="M35" s="59">
        <v>2643.4996599999999</v>
      </c>
      <c r="N35" s="59">
        <v>3902.4945499999999</v>
      </c>
      <c r="O35" s="59">
        <v>2127.3063299999999</v>
      </c>
      <c r="P35" s="59">
        <v>2175.1705400000001</v>
      </c>
      <c r="Q35" s="59">
        <v>669.21307999999999</v>
      </c>
      <c r="R35" s="59">
        <v>431.71575999999999</v>
      </c>
      <c r="S35" s="59">
        <v>1955.1130000000001</v>
      </c>
      <c r="T35" s="59">
        <v>3352.2072799999996</v>
      </c>
      <c r="U35" s="59">
        <v>2131.44254</v>
      </c>
      <c r="V35" s="59">
        <v>834.11106999999993</v>
      </c>
      <c r="W35" s="59">
        <v>4219.3243700000003</v>
      </c>
      <c r="X35" s="59">
        <v>1565.27061</v>
      </c>
      <c r="Y35" s="59">
        <v>928.06655000000001</v>
      </c>
      <c r="Z35" s="59">
        <v>6286.0426500000003</v>
      </c>
      <c r="AA35" s="59">
        <v>2775.6608200000001</v>
      </c>
      <c r="AB35" s="59">
        <v>3798.9375</v>
      </c>
      <c r="AC35" s="59">
        <v>8675.0345899999993</v>
      </c>
      <c r="AD35" s="59">
        <v>350.67927000000003</v>
      </c>
      <c r="AE35" s="59">
        <v>607.37121999999999</v>
      </c>
      <c r="AF35" s="59">
        <v>788.04150000000004</v>
      </c>
      <c r="AG35" s="59">
        <v>652.01409000000001</v>
      </c>
      <c r="AH35" s="59">
        <v>150981.93711000003</v>
      </c>
      <c r="AI35" s="190">
        <f>SUM(AH36:AH38)-AH35</f>
        <v>0</v>
      </c>
      <c r="AJ35" s="11"/>
    </row>
    <row r="36" spans="1:36">
      <c r="A36" s="64" t="s">
        <v>221</v>
      </c>
      <c r="B36" s="59">
        <v>8873.3833300000006</v>
      </c>
      <c r="C36" s="59">
        <v>8854.0361999999986</v>
      </c>
      <c r="D36" s="59">
        <v>4726.1997099999999</v>
      </c>
      <c r="E36" s="59">
        <v>16466.478050000002</v>
      </c>
      <c r="F36" s="59">
        <v>6156.9959000000008</v>
      </c>
      <c r="G36" s="59">
        <v>6225.9519900000005</v>
      </c>
      <c r="H36" s="59">
        <v>1808.3271999999999</v>
      </c>
      <c r="I36" s="59">
        <v>2894.8979300000001</v>
      </c>
      <c r="J36" s="59">
        <v>6443.5019299999994</v>
      </c>
      <c r="K36" s="59">
        <v>1922.9253000000001</v>
      </c>
      <c r="L36" s="59">
        <v>6521.3170899999996</v>
      </c>
      <c r="M36" s="59">
        <v>2643.4996599999999</v>
      </c>
      <c r="N36" s="59">
        <v>3902.4945499999999</v>
      </c>
      <c r="O36" s="59">
        <v>1788.8298799999998</v>
      </c>
      <c r="P36" s="59">
        <v>2175.1705400000001</v>
      </c>
      <c r="Q36" s="59">
        <v>578.95074999999997</v>
      </c>
      <c r="R36" s="59">
        <v>314.64393999999999</v>
      </c>
      <c r="S36" s="59">
        <v>1534.81133</v>
      </c>
      <c r="T36" s="59">
        <v>3344.16869</v>
      </c>
      <c r="U36" s="59">
        <v>1705.02343</v>
      </c>
      <c r="V36" s="59">
        <v>834.11106999999993</v>
      </c>
      <c r="W36" s="59">
        <v>3860.5760599999999</v>
      </c>
      <c r="X36" s="59">
        <v>1512.8893799999998</v>
      </c>
      <c r="Y36" s="59">
        <v>894.27116000000001</v>
      </c>
      <c r="Z36" s="59">
        <v>3100.6435000000001</v>
      </c>
      <c r="AA36" s="59">
        <v>2346.8670899999997</v>
      </c>
      <c r="AB36" s="59">
        <v>3798.9375</v>
      </c>
      <c r="AC36" s="59">
        <v>7901.0028600000005</v>
      </c>
      <c r="AD36" s="59">
        <v>260.57772</v>
      </c>
      <c r="AE36" s="59">
        <v>607.37121999999999</v>
      </c>
      <c r="AF36" s="59">
        <v>367.42520000000002</v>
      </c>
      <c r="AG36" s="59">
        <v>652.01409000000001</v>
      </c>
      <c r="AH36" s="59">
        <v>115018.29425000001</v>
      </c>
      <c r="AI36" s="11"/>
      <c r="AJ36" s="11"/>
    </row>
    <row r="37" spans="1:36">
      <c r="A37" s="64" t="s">
        <v>222</v>
      </c>
      <c r="B37" s="59">
        <v>12827.319320000001</v>
      </c>
      <c r="C37" s="59">
        <v>4559.6172400000005</v>
      </c>
      <c r="D37" s="59">
        <v>6577.1373300000005</v>
      </c>
      <c r="E37" s="59">
        <v>113.67411</v>
      </c>
      <c r="F37" s="59">
        <v>0</v>
      </c>
      <c r="G37" s="59">
        <v>430.01400000000001</v>
      </c>
      <c r="H37" s="59">
        <v>0</v>
      </c>
      <c r="I37" s="59">
        <v>1822.36915</v>
      </c>
      <c r="J37" s="59">
        <v>1525.1496499999998</v>
      </c>
      <c r="K37" s="59">
        <v>1245.17777</v>
      </c>
      <c r="L37" s="59">
        <v>38.703420000000001</v>
      </c>
      <c r="M37" s="59">
        <v>0</v>
      </c>
      <c r="N37" s="59">
        <v>0</v>
      </c>
      <c r="O37" s="59">
        <v>338.47645</v>
      </c>
      <c r="P37" s="59">
        <v>0</v>
      </c>
      <c r="Q37" s="59">
        <v>90.262330000000006</v>
      </c>
      <c r="R37" s="59">
        <v>117.07182</v>
      </c>
      <c r="S37" s="59">
        <v>420.30167</v>
      </c>
      <c r="T37" s="59">
        <v>8.038590000000001</v>
      </c>
      <c r="U37" s="59">
        <v>426.41910999999999</v>
      </c>
      <c r="V37" s="59">
        <v>0</v>
      </c>
      <c r="W37" s="59">
        <v>358.74831</v>
      </c>
      <c r="X37" s="59">
        <v>52.381230000000002</v>
      </c>
      <c r="Y37" s="59">
        <v>16.66778</v>
      </c>
      <c r="Z37" s="59">
        <v>3174.2324199999998</v>
      </c>
      <c r="AA37" s="59">
        <v>428.79372999999998</v>
      </c>
      <c r="AB37" s="59">
        <v>0</v>
      </c>
      <c r="AC37" s="59">
        <v>774.03172999999992</v>
      </c>
      <c r="AD37" s="59">
        <v>90.101550000000003</v>
      </c>
      <c r="AE37" s="59">
        <v>0</v>
      </c>
      <c r="AF37" s="59">
        <v>420.61629999999997</v>
      </c>
      <c r="AG37" s="59">
        <v>0</v>
      </c>
      <c r="AH37" s="59">
        <v>35855.305009999996</v>
      </c>
      <c r="AI37" s="11"/>
      <c r="AJ37" s="11"/>
    </row>
    <row r="38" spans="1:36">
      <c r="A38" s="64" t="s">
        <v>223</v>
      </c>
      <c r="B38" s="59">
        <v>57.537790000000001</v>
      </c>
      <c r="C38" s="59">
        <v>15.058459999999998</v>
      </c>
      <c r="D38" s="59">
        <v>7.44726</v>
      </c>
      <c r="E38" s="59">
        <v>0</v>
      </c>
      <c r="F38" s="59">
        <v>0</v>
      </c>
      <c r="G38" s="59">
        <v>0</v>
      </c>
      <c r="H38" s="59">
        <v>0</v>
      </c>
      <c r="I38" s="59">
        <v>0</v>
      </c>
      <c r="J38" s="59">
        <v>0</v>
      </c>
      <c r="K38" s="59">
        <v>0</v>
      </c>
      <c r="L38" s="59">
        <v>0</v>
      </c>
      <c r="M38" s="59">
        <v>0</v>
      </c>
      <c r="N38" s="59">
        <v>0</v>
      </c>
      <c r="O38" s="59">
        <v>0</v>
      </c>
      <c r="P38" s="59">
        <v>0</v>
      </c>
      <c r="Q38" s="59">
        <v>0</v>
      </c>
      <c r="R38" s="59">
        <v>0</v>
      </c>
      <c r="S38" s="59">
        <v>0</v>
      </c>
      <c r="T38" s="59">
        <v>0</v>
      </c>
      <c r="U38" s="59">
        <v>0</v>
      </c>
      <c r="V38" s="59">
        <v>0</v>
      </c>
      <c r="W38" s="59">
        <v>0</v>
      </c>
      <c r="X38" s="59">
        <v>0</v>
      </c>
      <c r="Y38" s="59">
        <v>17.127610000000001</v>
      </c>
      <c r="Z38" s="59">
        <v>11.166729999999999</v>
      </c>
      <c r="AA38" s="59">
        <v>0</v>
      </c>
      <c r="AB38" s="59">
        <v>0</v>
      </c>
      <c r="AC38" s="59">
        <v>0</v>
      </c>
      <c r="AD38" s="59">
        <v>0</v>
      </c>
      <c r="AE38" s="59">
        <v>0</v>
      </c>
      <c r="AF38" s="59">
        <v>0</v>
      </c>
      <c r="AG38" s="59">
        <v>0</v>
      </c>
      <c r="AH38" s="59">
        <v>108.33785</v>
      </c>
      <c r="AI38" s="11"/>
      <c r="AJ38" s="11"/>
    </row>
    <row r="39" spans="1:36">
      <c r="A39" s="63" t="s">
        <v>224</v>
      </c>
      <c r="B39" s="59">
        <v>116021.84942</v>
      </c>
      <c r="C39" s="59">
        <v>40108.514779999998</v>
      </c>
      <c r="D39" s="59">
        <v>96404.675049999991</v>
      </c>
      <c r="E39" s="59">
        <v>31325.151320000001</v>
      </c>
      <c r="F39" s="59">
        <v>16509.55904</v>
      </c>
      <c r="G39" s="59">
        <v>17491.113229999999</v>
      </c>
      <c r="H39" s="59">
        <v>8254.6658100000004</v>
      </c>
      <c r="I39" s="59">
        <v>19480.956120000003</v>
      </c>
      <c r="J39" s="59">
        <v>23323.80587</v>
      </c>
      <c r="K39" s="59">
        <v>20190.653630000001</v>
      </c>
      <c r="L39" s="59">
        <v>7696.9368299999996</v>
      </c>
      <c r="M39" s="59">
        <v>22313.207160000002</v>
      </c>
      <c r="N39" s="59">
        <v>17912.86736</v>
      </c>
      <c r="O39" s="59">
        <v>11621.07159</v>
      </c>
      <c r="P39" s="59">
        <v>13858.000739999999</v>
      </c>
      <c r="Q39" s="59">
        <v>7294.0595000000003</v>
      </c>
      <c r="R39" s="59">
        <v>9714.762279999999</v>
      </c>
      <c r="S39" s="59">
        <v>10305.33784</v>
      </c>
      <c r="T39" s="59">
        <v>15804.97401</v>
      </c>
      <c r="U39" s="59">
        <v>16897.83279</v>
      </c>
      <c r="V39" s="59">
        <v>8440.3613399999995</v>
      </c>
      <c r="W39" s="59">
        <v>9987.5614399999995</v>
      </c>
      <c r="X39" s="59">
        <v>24454.54304</v>
      </c>
      <c r="Y39" s="59">
        <v>8805.1764800000001</v>
      </c>
      <c r="Z39" s="59">
        <v>33069.297160000002</v>
      </c>
      <c r="AA39" s="59">
        <v>13846.52714</v>
      </c>
      <c r="AB39" s="59">
        <v>22688.847449999997</v>
      </c>
      <c r="AC39" s="59">
        <v>28112.294460000001</v>
      </c>
      <c r="AD39" s="59">
        <v>9202.2560299999986</v>
      </c>
      <c r="AE39" s="59">
        <v>17785.352790000001</v>
      </c>
      <c r="AF39" s="59">
        <v>5922.5543499999994</v>
      </c>
      <c r="AG39" s="59">
        <v>3775.4522099999999</v>
      </c>
      <c r="AH39" s="59">
        <v>708620.21825999999</v>
      </c>
      <c r="AI39" s="190">
        <f>SUM(AH40:AH51)-AH39</f>
        <v>0</v>
      </c>
      <c r="AJ39" s="11"/>
    </row>
    <row r="40" spans="1:36">
      <c r="A40" s="65" t="s">
        <v>225</v>
      </c>
      <c r="B40" s="59">
        <v>22143.68764</v>
      </c>
      <c r="C40" s="59">
        <v>1310.34476</v>
      </c>
      <c r="D40" s="59">
        <v>11622.49114</v>
      </c>
      <c r="E40" s="59">
        <v>6264.4888099999998</v>
      </c>
      <c r="F40" s="59">
        <v>4693.2585199999994</v>
      </c>
      <c r="G40" s="59">
        <v>5156.6540199999999</v>
      </c>
      <c r="H40" s="59">
        <v>1378.26926</v>
      </c>
      <c r="I40" s="59">
        <v>3581.8459800000001</v>
      </c>
      <c r="J40" s="59">
        <v>4346.8916500000005</v>
      </c>
      <c r="K40" s="59">
        <v>3719.9840600000002</v>
      </c>
      <c r="L40" s="59">
        <v>1865.4300499999999</v>
      </c>
      <c r="M40" s="59">
        <v>6637.34746</v>
      </c>
      <c r="N40" s="59">
        <v>3250.0380299999997</v>
      </c>
      <c r="O40" s="59">
        <v>2733.3912300000002</v>
      </c>
      <c r="P40" s="59">
        <v>4178.5623700000006</v>
      </c>
      <c r="Q40" s="59">
        <v>2230.5106499999997</v>
      </c>
      <c r="R40" s="59">
        <v>2716.8119799999999</v>
      </c>
      <c r="S40" s="59">
        <v>3932.19587</v>
      </c>
      <c r="T40" s="59">
        <v>4434.1918499999992</v>
      </c>
      <c r="U40" s="59">
        <v>4702.9422599999998</v>
      </c>
      <c r="V40" s="59">
        <v>2538.9124100000004</v>
      </c>
      <c r="W40" s="59">
        <v>2885.0158199999996</v>
      </c>
      <c r="X40" s="59">
        <v>3296.5579400000001</v>
      </c>
      <c r="Y40" s="59">
        <v>1054.09097</v>
      </c>
      <c r="Z40" s="59">
        <v>2185.9000599999999</v>
      </c>
      <c r="AA40" s="59">
        <v>3346.4820600000003</v>
      </c>
      <c r="AB40" s="59">
        <v>5748.6667099999995</v>
      </c>
      <c r="AC40" s="59">
        <v>3677.6518799999999</v>
      </c>
      <c r="AD40" s="59">
        <v>2698.6059799999998</v>
      </c>
      <c r="AE40" s="59">
        <v>5925.21785</v>
      </c>
      <c r="AF40" s="59">
        <v>239.36839000000001</v>
      </c>
      <c r="AG40" s="59">
        <v>382.62376</v>
      </c>
      <c r="AH40" s="59">
        <v>134878.43141999998</v>
      </c>
      <c r="AI40" s="11"/>
      <c r="AJ40" s="11"/>
    </row>
    <row r="41" spans="1:36">
      <c r="A41" s="64" t="s">
        <v>226</v>
      </c>
      <c r="B41" s="59">
        <v>13784.87917</v>
      </c>
      <c r="C41" s="59">
        <v>12080.934029999999</v>
      </c>
      <c r="D41" s="59">
        <v>20942.887579999999</v>
      </c>
      <c r="E41" s="59">
        <v>2878.7364600000001</v>
      </c>
      <c r="F41" s="59">
        <v>122.25913</v>
      </c>
      <c r="G41" s="59">
        <v>269.21209999999996</v>
      </c>
      <c r="H41" s="59">
        <v>386.90481</v>
      </c>
      <c r="I41" s="59">
        <v>2265.82699</v>
      </c>
      <c r="J41" s="59">
        <v>3214.6798900000003</v>
      </c>
      <c r="K41" s="59">
        <v>1696.6479899999999</v>
      </c>
      <c r="L41" s="59">
        <v>637.63986</v>
      </c>
      <c r="M41" s="59">
        <v>345.06074999999998</v>
      </c>
      <c r="N41" s="59">
        <v>425.32201000000003</v>
      </c>
      <c r="O41" s="59">
        <v>614.23343</v>
      </c>
      <c r="P41" s="59">
        <v>1335.2131399999998</v>
      </c>
      <c r="Q41" s="59">
        <v>232.16449</v>
      </c>
      <c r="R41" s="59">
        <v>374.59052000000003</v>
      </c>
      <c r="S41" s="59">
        <v>287.69310999999999</v>
      </c>
      <c r="T41" s="59">
        <v>110.21236999999999</v>
      </c>
      <c r="U41" s="59">
        <v>910.89092000000005</v>
      </c>
      <c r="V41" s="59">
        <v>3.5645799999999999</v>
      </c>
      <c r="W41" s="59">
        <v>22.0794</v>
      </c>
      <c r="X41" s="59">
        <v>4502.2422000000006</v>
      </c>
      <c r="Y41" s="59">
        <v>1043.3264200000001</v>
      </c>
      <c r="Z41" s="59">
        <v>9102.2864300000001</v>
      </c>
      <c r="AA41" s="59">
        <v>1786.81258</v>
      </c>
      <c r="AB41" s="59">
        <v>2048.14275</v>
      </c>
      <c r="AC41" s="59">
        <v>4218.1114299999999</v>
      </c>
      <c r="AD41" s="59">
        <v>330.72649000000001</v>
      </c>
      <c r="AE41" s="59">
        <v>191.94995</v>
      </c>
      <c r="AF41" s="59">
        <v>2008.0769700000001</v>
      </c>
      <c r="AG41" s="59">
        <v>492.01817</v>
      </c>
      <c r="AH41" s="59">
        <v>88665.326119999998</v>
      </c>
      <c r="AI41" s="11"/>
      <c r="AJ41" s="11"/>
    </row>
    <row r="42" spans="1:36">
      <c r="A42" s="64" t="s">
        <v>227</v>
      </c>
      <c r="B42" s="59">
        <v>3.5825</v>
      </c>
      <c r="C42" s="59">
        <v>11.894069999999999</v>
      </c>
      <c r="D42" s="59">
        <v>0</v>
      </c>
      <c r="E42" s="59">
        <v>0</v>
      </c>
      <c r="F42" s="59">
        <v>5.7823100000000007</v>
      </c>
      <c r="G42" s="59">
        <v>0</v>
      </c>
      <c r="H42" s="59">
        <v>0</v>
      </c>
      <c r="I42" s="59">
        <v>4.5149900000000001</v>
      </c>
      <c r="J42" s="59">
        <v>0</v>
      </c>
      <c r="K42" s="59">
        <v>4.2577799999999995</v>
      </c>
      <c r="L42" s="59">
        <v>1.0008699999999999</v>
      </c>
      <c r="M42" s="59">
        <v>0</v>
      </c>
      <c r="N42" s="59">
        <v>0.66449000000000003</v>
      </c>
      <c r="O42" s="59">
        <v>0.52575000000000005</v>
      </c>
      <c r="P42" s="59">
        <v>0</v>
      </c>
      <c r="Q42" s="59">
        <v>0</v>
      </c>
      <c r="R42" s="59">
        <v>0</v>
      </c>
      <c r="S42" s="59">
        <v>3.9152</v>
      </c>
      <c r="T42" s="59">
        <v>5.0009799999999993</v>
      </c>
      <c r="U42" s="59">
        <v>0</v>
      </c>
      <c r="V42" s="59">
        <v>0</v>
      </c>
      <c r="W42" s="59">
        <v>1.33145</v>
      </c>
      <c r="X42" s="59">
        <v>4.1701000000000006</v>
      </c>
      <c r="Y42" s="59">
        <v>1.3654200000000001</v>
      </c>
      <c r="Z42" s="59">
        <v>0</v>
      </c>
      <c r="AA42" s="59">
        <v>0</v>
      </c>
      <c r="AB42" s="59">
        <v>16.390619999999998</v>
      </c>
      <c r="AC42" s="59">
        <v>6.4385399999999997</v>
      </c>
      <c r="AD42" s="59">
        <v>0</v>
      </c>
      <c r="AE42" s="59">
        <v>0.44398000000000004</v>
      </c>
      <c r="AF42" s="59">
        <v>0</v>
      </c>
      <c r="AG42" s="59">
        <v>1.73E-3</v>
      </c>
      <c r="AH42" s="59">
        <v>71.280779999999993</v>
      </c>
      <c r="AI42" s="11"/>
      <c r="AJ42" s="11"/>
    </row>
    <row r="43" spans="1:36">
      <c r="A43" s="64" t="s">
        <v>228</v>
      </c>
      <c r="B43" s="59">
        <v>3.5313600000000003</v>
      </c>
      <c r="C43" s="59">
        <v>3.5282100000000001</v>
      </c>
      <c r="D43" s="59">
        <v>0</v>
      </c>
      <c r="E43" s="59">
        <v>0</v>
      </c>
      <c r="F43" s="59">
        <v>0</v>
      </c>
      <c r="G43" s="59">
        <v>0</v>
      </c>
      <c r="H43" s="59">
        <v>0</v>
      </c>
      <c r="I43" s="59">
        <v>7.3800000000000003E-3</v>
      </c>
      <c r="J43" s="59">
        <v>0</v>
      </c>
      <c r="K43" s="59">
        <v>0.69808000000000003</v>
      </c>
      <c r="L43" s="59">
        <v>0</v>
      </c>
      <c r="M43" s="59">
        <v>0</v>
      </c>
      <c r="N43" s="59">
        <v>0</v>
      </c>
      <c r="O43" s="59">
        <v>0</v>
      </c>
      <c r="P43" s="59">
        <v>0</v>
      </c>
      <c r="Q43" s="59">
        <v>0</v>
      </c>
      <c r="R43" s="59">
        <v>0</v>
      </c>
      <c r="S43" s="59">
        <v>5.7191999999999998</v>
      </c>
      <c r="T43" s="59">
        <v>0</v>
      </c>
      <c r="U43" s="59">
        <v>0</v>
      </c>
      <c r="V43" s="59">
        <v>0</v>
      </c>
      <c r="W43" s="59">
        <v>0</v>
      </c>
      <c r="X43" s="59">
        <v>1.0029400000000002</v>
      </c>
      <c r="Y43" s="59">
        <v>0.38239000000000001</v>
      </c>
      <c r="Z43" s="59">
        <v>0</v>
      </c>
      <c r="AA43" s="59">
        <v>0</v>
      </c>
      <c r="AB43" s="59">
        <v>1.0366900000000001</v>
      </c>
      <c r="AC43" s="59">
        <v>0</v>
      </c>
      <c r="AD43" s="59">
        <v>0</v>
      </c>
      <c r="AE43" s="59">
        <v>0</v>
      </c>
      <c r="AF43" s="59">
        <v>0</v>
      </c>
      <c r="AG43" s="59">
        <v>0</v>
      </c>
      <c r="AH43" s="59">
        <v>15.90625</v>
      </c>
      <c r="AI43" s="11"/>
      <c r="AJ43" s="11"/>
    </row>
    <row r="44" spans="1:36">
      <c r="A44" s="64" t="s">
        <v>229</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0</v>
      </c>
      <c r="Y44" s="59">
        <v>0</v>
      </c>
      <c r="Z44" s="59">
        <v>0</v>
      </c>
      <c r="AA44" s="59">
        <v>0</v>
      </c>
      <c r="AB44" s="59">
        <v>0</v>
      </c>
      <c r="AC44" s="59">
        <v>6.1329999999999996E-2</v>
      </c>
      <c r="AD44" s="59">
        <v>0</v>
      </c>
      <c r="AE44" s="59">
        <v>0</v>
      </c>
      <c r="AF44" s="59">
        <v>0</v>
      </c>
      <c r="AG44" s="59">
        <v>0</v>
      </c>
      <c r="AH44" s="59">
        <v>6.1329999999999996E-2</v>
      </c>
      <c r="AI44" s="11"/>
      <c r="AJ44" s="11"/>
    </row>
    <row r="45" spans="1:36">
      <c r="A45" s="11" t="s">
        <v>230</v>
      </c>
      <c r="B45" s="59">
        <v>0</v>
      </c>
      <c r="C45" s="59">
        <v>0</v>
      </c>
      <c r="D45" s="59">
        <v>0</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11"/>
      <c r="AJ45" s="11"/>
    </row>
    <row r="46" spans="1:36">
      <c r="A46" s="65" t="s">
        <v>1351</v>
      </c>
      <c r="B46" s="59">
        <v>60667.66865</v>
      </c>
      <c r="C46" s="59">
        <v>8864.4684699999998</v>
      </c>
      <c r="D46" s="59">
        <v>33224.515039999998</v>
      </c>
      <c r="E46" s="59">
        <v>18176.326570000001</v>
      </c>
      <c r="F46" s="59">
        <v>11530.73156</v>
      </c>
      <c r="G46" s="59">
        <v>11690.86823</v>
      </c>
      <c r="H46" s="59">
        <v>5856.20903</v>
      </c>
      <c r="I46" s="59">
        <v>9620.6098299999994</v>
      </c>
      <c r="J46" s="59">
        <v>6888.5516799999996</v>
      </c>
      <c r="K46" s="59">
        <v>12414.96305</v>
      </c>
      <c r="L46" s="59">
        <v>4364.0311099999999</v>
      </c>
      <c r="M46" s="59">
        <v>14834.3385</v>
      </c>
      <c r="N46" s="59">
        <v>13493.919820000001</v>
      </c>
      <c r="O46" s="59">
        <v>7318.8721299999997</v>
      </c>
      <c r="P46" s="59">
        <v>6824.8015700000005</v>
      </c>
      <c r="Q46" s="59">
        <v>4497.6863200000007</v>
      </c>
      <c r="R46" s="59">
        <v>5943.1901699999999</v>
      </c>
      <c r="S46" s="59">
        <v>5826.6619500000006</v>
      </c>
      <c r="T46" s="59">
        <v>10934.730880000001</v>
      </c>
      <c r="U46" s="59">
        <v>11253.207179999999</v>
      </c>
      <c r="V46" s="59">
        <v>5891.7471100000002</v>
      </c>
      <c r="W46" s="59">
        <v>7045.8014699999994</v>
      </c>
      <c r="X46" s="59">
        <v>9956.0441699999992</v>
      </c>
      <c r="Y46" s="59">
        <v>4543.0653200000006</v>
      </c>
      <c r="Z46" s="59">
        <v>7936.1718499999997</v>
      </c>
      <c r="AA46" s="59">
        <v>6223.7330700000002</v>
      </c>
      <c r="AB46" s="59">
        <v>12056.75974</v>
      </c>
      <c r="AC46" s="59">
        <v>14096.617330000001</v>
      </c>
      <c r="AD46" s="59">
        <v>5313.3805400000001</v>
      </c>
      <c r="AE46" s="59">
        <v>11427.91992</v>
      </c>
      <c r="AF46" s="59">
        <v>1163.2228500000001</v>
      </c>
      <c r="AG46" s="59">
        <v>1493.5043400000002</v>
      </c>
      <c r="AH46" s="59">
        <v>351374.31945000001</v>
      </c>
      <c r="AI46" s="11"/>
      <c r="AJ46" s="11"/>
    </row>
    <row r="47" spans="1:36">
      <c r="A47" s="64" t="s">
        <v>1352</v>
      </c>
      <c r="B47" s="59">
        <v>19385.153699999999</v>
      </c>
      <c r="C47" s="59">
        <v>17570.22625</v>
      </c>
      <c r="D47" s="59">
        <v>30429.66058</v>
      </c>
      <c r="E47" s="59">
        <v>4005.5994799999999</v>
      </c>
      <c r="F47" s="59">
        <v>153.62993</v>
      </c>
      <c r="G47" s="59">
        <v>374.37887999999998</v>
      </c>
      <c r="H47" s="59">
        <v>633.28270999999995</v>
      </c>
      <c r="I47" s="59">
        <v>3953.0844300000003</v>
      </c>
      <c r="J47" s="59">
        <v>8873.6826500000006</v>
      </c>
      <c r="K47" s="59">
        <v>2327.6467699999998</v>
      </c>
      <c r="L47" s="59">
        <v>773.79057</v>
      </c>
      <c r="M47" s="59">
        <v>496.46045000000004</v>
      </c>
      <c r="N47" s="59">
        <v>686.05250999999998</v>
      </c>
      <c r="O47" s="59">
        <v>931.32511999999997</v>
      </c>
      <c r="P47" s="59">
        <v>1516.37356</v>
      </c>
      <c r="Q47" s="59">
        <v>333.69803999999999</v>
      </c>
      <c r="R47" s="59">
        <v>680.16961000000003</v>
      </c>
      <c r="S47" s="59">
        <v>248.22263000000001</v>
      </c>
      <c r="T47" s="59">
        <v>285.97035</v>
      </c>
      <c r="U47" s="59">
        <v>0</v>
      </c>
      <c r="V47" s="59">
        <v>6.1372399999999994</v>
      </c>
      <c r="W47" s="59">
        <v>32.242069999999998</v>
      </c>
      <c r="X47" s="59">
        <v>6476.9513999999999</v>
      </c>
      <c r="Y47" s="59">
        <v>2147.37725</v>
      </c>
      <c r="Z47" s="59">
        <v>13605.57899</v>
      </c>
      <c r="AA47" s="59">
        <v>2469.0213900000003</v>
      </c>
      <c r="AB47" s="59">
        <v>2766.2296499999998</v>
      </c>
      <c r="AC47" s="59">
        <v>5973.9124000000002</v>
      </c>
      <c r="AD47" s="59">
        <v>859.54302000000007</v>
      </c>
      <c r="AE47" s="59">
        <v>231.87892000000002</v>
      </c>
      <c r="AF47" s="59">
        <v>2511.8861400000001</v>
      </c>
      <c r="AG47" s="59">
        <v>1407.30421</v>
      </c>
      <c r="AH47" s="59">
        <v>132146.47090000001</v>
      </c>
      <c r="AI47" s="11"/>
      <c r="AJ47" s="11"/>
    </row>
    <row r="48" spans="1:36">
      <c r="A48" s="64" t="s">
        <v>1357</v>
      </c>
      <c r="B48" s="59">
        <v>16.904029999999999</v>
      </c>
      <c r="C48" s="59">
        <v>160.73026999999999</v>
      </c>
      <c r="D48" s="59">
        <v>48.951929999999997</v>
      </c>
      <c r="E48" s="59">
        <v>0</v>
      </c>
      <c r="F48" s="59">
        <v>2.8119699999999996</v>
      </c>
      <c r="G48" s="59">
        <v>0</v>
      </c>
      <c r="H48" s="59">
        <v>0</v>
      </c>
      <c r="I48" s="59">
        <v>52.920269999999995</v>
      </c>
      <c r="J48" s="59">
        <v>0</v>
      </c>
      <c r="K48" s="59">
        <v>22.449189999999998</v>
      </c>
      <c r="L48" s="59">
        <v>15.17698</v>
      </c>
      <c r="M48" s="59">
        <v>0</v>
      </c>
      <c r="N48" s="59">
        <v>13.700239999999999</v>
      </c>
      <c r="O48" s="59">
        <v>21.17558</v>
      </c>
      <c r="P48" s="59">
        <v>3.0501</v>
      </c>
      <c r="Q48" s="59">
        <v>0</v>
      </c>
      <c r="R48" s="59">
        <v>0</v>
      </c>
      <c r="S48" s="59">
        <v>0</v>
      </c>
      <c r="T48" s="59">
        <v>34.867580000000004</v>
      </c>
      <c r="U48" s="59">
        <v>20.582599999999999</v>
      </c>
      <c r="V48" s="59">
        <v>0</v>
      </c>
      <c r="W48" s="59">
        <v>0.89478000000000002</v>
      </c>
      <c r="X48" s="59">
        <v>127.09994999999999</v>
      </c>
      <c r="Y48" s="59">
        <v>8.9104599999999987</v>
      </c>
      <c r="Z48" s="59">
        <v>9.5407999999999991</v>
      </c>
      <c r="AA48" s="59">
        <v>4.4402799999999996</v>
      </c>
      <c r="AB48" s="59">
        <v>51.621290000000002</v>
      </c>
      <c r="AC48" s="59">
        <v>48.9559</v>
      </c>
      <c r="AD48" s="59">
        <v>0</v>
      </c>
      <c r="AE48" s="59">
        <v>7.94217</v>
      </c>
      <c r="AF48" s="59">
        <v>0</v>
      </c>
      <c r="AG48" s="59">
        <v>0</v>
      </c>
      <c r="AH48" s="59">
        <v>672.72636999999997</v>
      </c>
      <c r="AI48" s="11"/>
      <c r="AJ48" s="11"/>
    </row>
    <row r="49" spans="1:36">
      <c r="A49" s="64" t="s">
        <v>1358</v>
      </c>
      <c r="B49" s="59">
        <v>16.44237</v>
      </c>
      <c r="C49" s="59">
        <v>15.19375</v>
      </c>
      <c r="D49" s="59">
        <v>62.869320000000002</v>
      </c>
      <c r="E49" s="59">
        <v>0</v>
      </c>
      <c r="F49" s="59">
        <v>0</v>
      </c>
      <c r="G49" s="59">
        <v>0</v>
      </c>
      <c r="H49" s="59">
        <v>0</v>
      </c>
      <c r="I49" s="59">
        <v>0.1724</v>
      </c>
      <c r="J49" s="59">
        <v>0</v>
      </c>
      <c r="K49" s="59">
        <v>4.00671</v>
      </c>
      <c r="L49" s="59">
        <v>3.2000000000000003E-4</v>
      </c>
      <c r="M49" s="59">
        <v>0</v>
      </c>
      <c r="N49" s="59">
        <v>0</v>
      </c>
      <c r="O49" s="59">
        <v>0.93200000000000005</v>
      </c>
      <c r="P49" s="59">
        <v>0</v>
      </c>
      <c r="Q49" s="59">
        <v>0</v>
      </c>
      <c r="R49" s="59">
        <v>0</v>
      </c>
      <c r="S49" s="59">
        <v>0</v>
      </c>
      <c r="T49" s="59">
        <v>0</v>
      </c>
      <c r="U49" s="59">
        <v>1.45621</v>
      </c>
      <c r="V49" s="59">
        <v>0</v>
      </c>
      <c r="W49" s="59">
        <v>0</v>
      </c>
      <c r="X49" s="59">
        <v>90.316339999999997</v>
      </c>
      <c r="Y49" s="59">
        <v>3.26932</v>
      </c>
      <c r="Z49" s="59">
        <v>31.832840000000001</v>
      </c>
      <c r="AA49" s="59">
        <v>0.17438999999999999</v>
      </c>
      <c r="AB49" s="59">
        <v>0</v>
      </c>
      <c r="AC49" s="59">
        <v>0.28748000000000001</v>
      </c>
      <c r="AD49" s="59">
        <v>0</v>
      </c>
      <c r="AE49" s="59">
        <v>0</v>
      </c>
      <c r="AF49" s="59">
        <v>0</v>
      </c>
      <c r="AG49" s="59">
        <v>0</v>
      </c>
      <c r="AH49" s="59">
        <v>226.95345</v>
      </c>
      <c r="AI49" s="11"/>
      <c r="AJ49" s="11"/>
    </row>
    <row r="50" spans="1:36">
      <c r="A50" s="64" t="s">
        <v>1376</v>
      </c>
      <c r="B50" s="59">
        <v>0</v>
      </c>
      <c r="C50" s="59">
        <v>37.703800000000001</v>
      </c>
      <c r="D50" s="59">
        <v>49.700769999999999</v>
      </c>
      <c r="E50" s="59">
        <v>0</v>
      </c>
      <c r="F50" s="59">
        <v>1.0856199999999998</v>
      </c>
      <c r="G50" s="59">
        <v>0</v>
      </c>
      <c r="H50" s="59">
        <v>0</v>
      </c>
      <c r="I50" s="59">
        <v>1.9738499999999999</v>
      </c>
      <c r="J50" s="59">
        <v>0</v>
      </c>
      <c r="K50" s="59">
        <v>0</v>
      </c>
      <c r="L50" s="59">
        <v>39.867069999999998</v>
      </c>
      <c r="M50" s="59">
        <v>0</v>
      </c>
      <c r="N50" s="59">
        <v>43.170259999999999</v>
      </c>
      <c r="O50" s="59">
        <v>0.61635000000000006</v>
      </c>
      <c r="P50" s="59">
        <v>0</v>
      </c>
      <c r="Q50" s="59">
        <v>0</v>
      </c>
      <c r="R50" s="59">
        <v>0</v>
      </c>
      <c r="S50" s="59">
        <v>0.92988000000000004</v>
      </c>
      <c r="T50" s="59">
        <v>0</v>
      </c>
      <c r="U50" s="59">
        <v>8.7536200000000015</v>
      </c>
      <c r="V50" s="59">
        <v>0</v>
      </c>
      <c r="W50" s="59">
        <v>0.19644999999999999</v>
      </c>
      <c r="X50" s="59">
        <v>0.158</v>
      </c>
      <c r="Y50" s="59">
        <v>0</v>
      </c>
      <c r="Z50" s="59">
        <v>193.70914000000002</v>
      </c>
      <c r="AA50" s="59">
        <v>15.863370000000002</v>
      </c>
      <c r="AB50" s="59">
        <v>0</v>
      </c>
      <c r="AC50" s="59">
        <v>90.258169999999993</v>
      </c>
      <c r="AD50" s="59">
        <v>0</v>
      </c>
      <c r="AE50" s="59">
        <v>0</v>
      </c>
      <c r="AF50" s="59">
        <v>0</v>
      </c>
      <c r="AG50" s="59">
        <v>0</v>
      </c>
      <c r="AH50" s="59">
        <v>483.98634999999996</v>
      </c>
      <c r="AI50" s="11"/>
      <c r="AJ50" s="11"/>
    </row>
    <row r="51" spans="1:36">
      <c r="A51" s="11" t="s">
        <v>1397</v>
      </c>
      <c r="B51" s="59">
        <v>0</v>
      </c>
      <c r="C51" s="59">
        <v>53.491169999999997</v>
      </c>
      <c r="D51" s="59">
        <v>23.598689999999998</v>
      </c>
      <c r="E51" s="59">
        <v>0</v>
      </c>
      <c r="F51" s="59">
        <v>0</v>
      </c>
      <c r="G51" s="59">
        <v>0</v>
      </c>
      <c r="H51" s="59">
        <v>0</v>
      </c>
      <c r="I51" s="59">
        <v>0</v>
      </c>
      <c r="J51" s="59">
        <v>0</v>
      </c>
      <c r="K51" s="59">
        <v>0</v>
      </c>
      <c r="L51" s="59">
        <v>0</v>
      </c>
      <c r="M51" s="59">
        <v>0</v>
      </c>
      <c r="N51" s="59">
        <v>0</v>
      </c>
      <c r="O51" s="59">
        <v>0</v>
      </c>
      <c r="P51" s="59">
        <v>0</v>
      </c>
      <c r="Q51" s="59">
        <v>0</v>
      </c>
      <c r="R51" s="59">
        <v>0</v>
      </c>
      <c r="S51" s="59">
        <v>0</v>
      </c>
      <c r="T51" s="59">
        <v>0</v>
      </c>
      <c r="U51" s="59">
        <v>0</v>
      </c>
      <c r="V51" s="59">
        <v>0</v>
      </c>
      <c r="W51" s="59">
        <v>0</v>
      </c>
      <c r="X51" s="59">
        <v>0</v>
      </c>
      <c r="Y51" s="59">
        <v>3.3889299999999998</v>
      </c>
      <c r="Z51" s="59">
        <v>4.27705</v>
      </c>
      <c r="AA51" s="59">
        <v>0</v>
      </c>
      <c r="AB51" s="59">
        <v>0</v>
      </c>
      <c r="AC51" s="59">
        <v>0</v>
      </c>
      <c r="AD51" s="59">
        <v>0</v>
      </c>
      <c r="AE51" s="59">
        <v>0</v>
      </c>
      <c r="AF51" s="59">
        <v>0</v>
      </c>
      <c r="AG51" s="59">
        <v>0</v>
      </c>
      <c r="AH51" s="59">
        <v>84.755839999999992</v>
      </c>
      <c r="AI51" s="11"/>
      <c r="AJ51" s="11"/>
    </row>
    <row r="52" spans="1:36">
      <c r="A52" s="274" t="s">
        <v>231</v>
      </c>
      <c r="B52" s="59">
        <v>-85069.735870000004</v>
      </c>
      <c r="C52" s="59">
        <v>-31154.86175</v>
      </c>
      <c r="D52" s="59">
        <v>-55395.678009999996</v>
      </c>
      <c r="E52" s="59">
        <v>-28621.523559999998</v>
      </c>
      <c r="F52" s="59">
        <v>-12429.73559</v>
      </c>
      <c r="G52" s="59">
        <v>-13881.373900000001</v>
      </c>
      <c r="H52" s="59">
        <v>-9112.4951799999999</v>
      </c>
      <c r="I52" s="59">
        <v>-10001.86723</v>
      </c>
      <c r="J52" s="59">
        <v>-16770.715690000001</v>
      </c>
      <c r="K52" s="59">
        <v>-16253.714099999999</v>
      </c>
      <c r="L52" s="59">
        <v>-12751.897269999999</v>
      </c>
      <c r="M52" s="59">
        <v>-13860.19555</v>
      </c>
      <c r="N52" s="59">
        <v>-28008.027030000001</v>
      </c>
      <c r="O52" s="59">
        <v>-11542.117029999999</v>
      </c>
      <c r="P52" s="59">
        <v>-8640.4839499999998</v>
      </c>
      <c r="Q52" s="59">
        <v>-3721.049</v>
      </c>
      <c r="R52" s="59">
        <v>-2902.1947300000002</v>
      </c>
      <c r="S52" s="59">
        <v>-4767.1597899999997</v>
      </c>
      <c r="T52" s="59">
        <v>-11308.997869999999</v>
      </c>
      <c r="U52" s="59">
        <v>-14572.818529999999</v>
      </c>
      <c r="V52" s="59">
        <v>-5631.9649800000007</v>
      </c>
      <c r="W52" s="59">
        <v>-7179.4185800000005</v>
      </c>
      <c r="X52" s="59">
        <v>-9773.4963200000002</v>
      </c>
      <c r="Y52" s="59">
        <v>-8577.2340700000004</v>
      </c>
      <c r="Z52" s="59">
        <v>-9712.5570500000013</v>
      </c>
      <c r="AA52" s="59">
        <v>-7543.5722900000001</v>
      </c>
      <c r="AB52" s="59">
        <v>-14605.415999999999</v>
      </c>
      <c r="AC52" s="59">
        <v>-24506.95694</v>
      </c>
      <c r="AD52" s="59">
        <v>-2025.58358</v>
      </c>
      <c r="AE52" s="59">
        <v>-13086.846869999999</v>
      </c>
      <c r="AF52" s="59">
        <v>-5008.8098</v>
      </c>
      <c r="AG52" s="59">
        <v>-3322.0059000000001</v>
      </c>
      <c r="AH52" s="59">
        <v>-501740.50400999998</v>
      </c>
      <c r="AI52" s="190">
        <f>SUM(AH53:AH68)-AH52</f>
        <v>0</v>
      </c>
      <c r="AJ52" s="11"/>
    </row>
    <row r="53" spans="1:36">
      <c r="A53" s="64" t="s">
        <v>1438</v>
      </c>
      <c r="B53" s="59">
        <v>-18039.135710000002</v>
      </c>
      <c r="C53" s="59">
        <v>-2669.3527599999998</v>
      </c>
      <c r="D53" s="59">
        <v>-6534.8255399999998</v>
      </c>
      <c r="E53" s="59">
        <v>-5897.4739400000008</v>
      </c>
      <c r="F53" s="59">
        <v>-1203.2568700000002</v>
      </c>
      <c r="G53" s="59">
        <v>-582.47113000000002</v>
      </c>
      <c r="H53" s="59">
        <v>-1285.3028999999999</v>
      </c>
      <c r="I53" s="59">
        <v>-804.92991000000006</v>
      </c>
      <c r="J53" s="59">
        <v>-764.70177000000001</v>
      </c>
      <c r="K53" s="59">
        <v>-2726.9186199999999</v>
      </c>
      <c r="L53" s="59">
        <v>-2506.2850699999999</v>
      </c>
      <c r="M53" s="59">
        <v>-2074.4324499999998</v>
      </c>
      <c r="N53" s="59">
        <v>-3379.5393199999999</v>
      </c>
      <c r="O53" s="59">
        <v>-2723.35529</v>
      </c>
      <c r="P53" s="59">
        <v>-1018.6128299999999</v>
      </c>
      <c r="Q53" s="59">
        <v>-691.02433999999994</v>
      </c>
      <c r="R53" s="59">
        <v>-501.32954999999998</v>
      </c>
      <c r="S53" s="59">
        <v>-347.33097999999995</v>
      </c>
      <c r="T53" s="59">
        <v>-1556.8903500000001</v>
      </c>
      <c r="U53" s="59">
        <v>-3408.8618099999999</v>
      </c>
      <c r="V53" s="59">
        <v>-637.12767000000008</v>
      </c>
      <c r="W53" s="59">
        <v>-569.69412999999997</v>
      </c>
      <c r="X53" s="59">
        <v>-1899.9058300000002</v>
      </c>
      <c r="Y53" s="59">
        <v>-1913.15552</v>
      </c>
      <c r="Z53" s="59">
        <v>-1095.03973</v>
      </c>
      <c r="AA53" s="59">
        <v>-681.36216999999999</v>
      </c>
      <c r="AB53" s="59">
        <v>-1994.46966</v>
      </c>
      <c r="AC53" s="59">
        <v>-1599.5947699999999</v>
      </c>
      <c r="AD53" s="59">
        <v>-544.25353000000007</v>
      </c>
      <c r="AE53" s="59">
        <v>-4632.2878000000001</v>
      </c>
      <c r="AF53" s="59">
        <v>-568.61865999999998</v>
      </c>
      <c r="AG53" s="59">
        <v>-457.33359999999999</v>
      </c>
      <c r="AH53" s="59">
        <v>-75308.874209999994</v>
      </c>
      <c r="AI53" s="11"/>
      <c r="AJ53" s="11"/>
    </row>
    <row r="54" spans="1:36">
      <c r="A54" s="64" t="s">
        <v>1530</v>
      </c>
      <c r="B54" s="59">
        <v>-17343.233130000001</v>
      </c>
      <c r="C54" s="59">
        <v>-2613.4453699999999</v>
      </c>
      <c r="D54" s="59">
        <v>-1817.9013300000001</v>
      </c>
      <c r="E54" s="59">
        <v>-2854.9915299999998</v>
      </c>
      <c r="F54" s="59">
        <v>-9.8093799999999991</v>
      </c>
      <c r="G54" s="59">
        <v>-5.9980099999999998</v>
      </c>
      <c r="H54" s="59">
        <v>-37.710910000000005</v>
      </c>
      <c r="I54" s="59">
        <v>-198.1978</v>
      </c>
      <c r="J54" s="59">
        <v>-1023.8474399999999</v>
      </c>
      <c r="K54" s="59">
        <v>-180.56753</v>
      </c>
      <c r="L54" s="59">
        <v>-321.89121</v>
      </c>
      <c r="M54" s="59">
        <v>-43.342300000000002</v>
      </c>
      <c r="N54" s="59">
        <v>-66.682259999999999</v>
      </c>
      <c r="O54" s="59">
        <v>-182.31524999999999</v>
      </c>
      <c r="P54" s="59">
        <v>-132.81738000000001</v>
      </c>
      <c r="Q54" s="59">
        <v>-24.47898</v>
      </c>
      <c r="R54" s="59">
        <v>-55.684460000000001</v>
      </c>
      <c r="S54" s="59">
        <v>-27.88214</v>
      </c>
      <c r="T54" s="59">
        <v>-24.87105</v>
      </c>
      <c r="U54" s="59">
        <v>-312.62708000000003</v>
      </c>
      <c r="V54" s="59">
        <v>-0.60780000000000001</v>
      </c>
      <c r="W54" s="59">
        <v>-4.9824799999999998</v>
      </c>
      <c r="X54" s="59">
        <v>-799.40569999999991</v>
      </c>
      <c r="Y54" s="59">
        <v>-344.81228999999996</v>
      </c>
      <c r="Z54" s="59">
        <v>-987.61390000000006</v>
      </c>
      <c r="AA54" s="59">
        <v>-207.15079999999998</v>
      </c>
      <c r="AB54" s="59">
        <v>-294.57011</v>
      </c>
      <c r="AC54" s="59">
        <v>-391.17574000000002</v>
      </c>
      <c r="AD54" s="59">
        <v>-47.126379999999997</v>
      </c>
      <c r="AE54" s="59">
        <v>-48.354599999999998</v>
      </c>
      <c r="AF54" s="59">
        <v>-533.10146999999995</v>
      </c>
      <c r="AG54" s="59">
        <v>-155.63320999999999</v>
      </c>
      <c r="AH54" s="59">
        <v>-31092.829020000001</v>
      </c>
      <c r="AI54" s="11"/>
      <c r="AJ54" s="11"/>
    </row>
    <row r="55" spans="1:36">
      <c r="A55" s="64" t="s">
        <v>1439</v>
      </c>
      <c r="B55" s="59">
        <v>-173.91495999999998</v>
      </c>
      <c r="C55" s="59">
        <v>-904.39218000000005</v>
      </c>
      <c r="D55" s="59">
        <v>-8224.7515000000003</v>
      </c>
      <c r="E55" s="59">
        <v>-57.680949999999996</v>
      </c>
      <c r="F55" s="59">
        <v>-40.525280000000002</v>
      </c>
      <c r="G55" s="59">
        <v>-60.284739999999999</v>
      </c>
      <c r="H55" s="59">
        <v>0</v>
      </c>
      <c r="I55" s="59">
        <v>-34.001300000000001</v>
      </c>
      <c r="J55" s="59">
        <v>0</v>
      </c>
      <c r="K55" s="59">
        <v>-345.63598999999999</v>
      </c>
      <c r="L55" s="59">
        <v>-66.321130000000011</v>
      </c>
      <c r="M55" s="59">
        <v>-72.144070000000013</v>
      </c>
      <c r="N55" s="59">
        <v>-15.109</v>
      </c>
      <c r="O55" s="59">
        <v>-77.959999999999994</v>
      </c>
      <c r="P55" s="59">
        <v>-23.657169999999997</v>
      </c>
      <c r="Q55" s="59">
        <v>-782.37007999999992</v>
      </c>
      <c r="R55" s="59">
        <v>0</v>
      </c>
      <c r="S55" s="59">
        <v>-4.8575699999999999</v>
      </c>
      <c r="T55" s="59">
        <v>-152.70885999999999</v>
      </c>
      <c r="U55" s="59">
        <v>-116.55047999999999</v>
      </c>
      <c r="V55" s="59">
        <v>-777.47802999999999</v>
      </c>
      <c r="W55" s="59">
        <v>-11.489690000000001</v>
      </c>
      <c r="X55" s="59">
        <v>-198.36781999999999</v>
      </c>
      <c r="Y55" s="59">
        <v>-32.400190000000002</v>
      </c>
      <c r="Z55" s="59">
        <v>-249.93466000000001</v>
      </c>
      <c r="AA55" s="59">
        <v>-28.620369999999998</v>
      </c>
      <c r="AB55" s="59">
        <v>-180.4871</v>
      </c>
      <c r="AC55" s="59">
        <v>-41.062139999999999</v>
      </c>
      <c r="AD55" s="59">
        <v>-305.88004999999998</v>
      </c>
      <c r="AE55" s="59">
        <v>-31.43852</v>
      </c>
      <c r="AF55" s="59">
        <v>0</v>
      </c>
      <c r="AG55" s="59">
        <v>-0.54117999999999999</v>
      </c>
      <c r="AH55" s="59">
        <v>-13010.56501</v>
      </c>
      <c r="AI55" s="11"/>
      <c r="AJ55" s="11"/>
    </row>
    <row r="56" spans="1:36">
      <c r="A56" s="64" t="s">
        <v>1531</v>
      </c>
      <c r="B56" s="59">
        <v>-324.67354</v>
      </c>
      <c r="C56" s="59">
        <v>-34.540589999999995</v>
      </c>
      <c r="D56" s="59">
        <v>-4665.9228600000006</v>
      </c>
      <c r="E56" s="59">
        <v>0</v>
      </c>
      <c r="F56" s="59">
        <v>0</v>
      </c>
      <c r="G56" s="59">
        <v>0</v>
      </c>
      <c r="H56" s="59">
        <v>0</v>
      </c>
      <c r="I56" s="59">
        <v>-5.1553699999999996</v>
      </c>
      <c r="J56" s="59">
        <v>0</v>
      </c>
      <c r="K56" s="59">
        <v>-15.079420000000001</v>
      </c>
      <c r="L56" s="59">
        <v>0</v>
      </c>
      <c r="M56" s="59">
        <v>0</v>
      </c>
      <c r="N56" s="59">
        <v>0</v>
      </c>
      <c r="O56" s="59">
        <v>-2.3285200000000001</v>
      </c>
      <c r="P56" s="59">
        <v>-4.0166700000000004</v>
      </c>
      <c r="Q56" s="59">
        <v>-69.678039999999996</v>
      </c>
      <c r="R56" s="59">
        <v>0</v>
      </c>
      <c r="S56" s="59">
        <v>-79.255880000000005</v>
      </c>
      <c r="T56" s="59">
        <v>-44.90719</v>
      </c>
      <c r="U56" s="59">
        <v>-109.70838999999999</v>
      </c>
      <c r="V56" s="59">
        <v>0</v>
      </c>
      <c r="W56" s="59">
        <v>-12.87776</v>
      </c>
      <c r="X56" s="59">
        <v>-35.380269999999996</v>
      </c>
      <c r="Y56" s="59">
        <v>-3.2776199999999998</v>
      </c>
      <c r="Z56" s="59">
        <v>-311.31934000000001</v>
      </c>
      <c r="AA56" s="59">
        <v>-1.0000000000000001E-5</v>
      </c>
      <c r="AB56" s="59">
        <v>-7.1770899999999997</v>
      </c>
      <c r="AC56" s="59">
        <v>0</v>
      </c>
      <c r="AD56" s="59">
        <v>-69.243259999999992</v>
      </c>
      <c r="AE56" s="59">
        <v>0</v>
      </c>
      <c r="AF56" s="59">
        <v>0</v>
      </c>
      <c r="AG56" s="59">
        <v>0</v>
      </c>
      <c r="AH56" s="59">
        <v>-5794.5418200000004</v>
      </c>
      <c r="AI56" s="11"/>
      <c r="AJ56" s="11"/>
    </row>
    <row r="57" spans="1:36">
      <c r="A57" s="64" t="s">
        <v>1440</v>
      </c>
      <c r="B57" s="59">
        <v>-7155.5591599999998</v>
      </c>
      <c r="C57" s="59">
        <v>-5320.9617400000006</v>
      </c>
      <c r="D57" s="59">
        <v>-3212.8219300000001</v>
      </c>
      <c r="E57" s="59">
        <v>-10277.661699999999</v>
      </c>
      <c r="F57" s="59">
        <v>-3985.8373999999999</v>
      </c>
      <c r="G57" s="59">
        <v>-5837.5984600000002</v>
      </c>
      <c r="H57" s="59">
        <v>-1572.8967600000001</v>
      </c>
      <c r="I57" s="59">
        <v>-1820.91803</v>
      </c>
      <c r="J57" s="59">
        <v>-4344.9604900000004</v>
      </c>
      <c r="K57" s="59">
        <v>-1560.59006</v>
      </c>
      <c r="L57" s="59">
        <v>-4704.8354600000002</v>
      </c>
      <c r="M57" s="59">
        <v>-2631.1058499999999</v>
      </c>
      <c r="N57" s="59">
        <v>-3291.8928799999999</v>
      </c>
      <c r="O57" s="59">
        <v>-1663.5141999999998</v>
      </c>
      <c r="P57" s="59">
        <v>-1647.52557</v>
      </c>
      <c r="Q57" s="59">
        <v>-446.86045000000001</v>
      </c>
      <c r="R57" s="59">
        <v>-314.64393999999999</v>
      </c>
      <c r="S57" s="59">
        <v>-1203.6598899999999</v>
      </c>
      <c r="T57" s="59">
        <v>-2536.39696</v>
      </c>
      <c r="U57" s="59">
        <v>-1705.02343</v>
      </c>
      <c r="V57" s="59">
        <v>-663.39157</v>
      </c>
      <c r="W57" s="59">
        <v>-2920.76352</v>
      </c>
      <c r="X57" s="59">
        <v>-1242.8059599999999</v>
      </c>
      <c r="Y57" s="59">
        <v>-894.27116000000001</v>
      </c>
      <c r="Z57" s="59">
        <v>-1909.1911699999998</v>
      </c>
      <c r="AA57" s="59">
        <v>-1974.66742</v>
      </c>
      <c r="AB57" s="59">
        <v>-2456.92463</v>
      </c>
      <c r="AC57" s="59">
        <v>-5992.9888099999998</v>
      </c>
      <c r="AD57" s="59">
        <v>-260.57772</v>
      </c>
      <c r="AE57" s="59">
        <v>-385.97765999999996</v>
      </c>
      <c r="AF57" s="59">
        <v>-312.54520000000002</v>
      </c>
      <c r="AG57" s="59">
        <v>-586.66347999999994</v>
      </c>
      <c r="AH57" s="59">
        <v>-84836.032659999997</v>
      </c>
      <c r="AI57" s="11"/>
      <c r="AJ57" s="11"/>
    </row>
    <row r="58" spans="1:36">
      <c r="A58" s="64" t="s">
        <v>232</v>
      </c>
      <c r="B58" s="59">
        <v>-6947.2703600000004</v>
      </c>
      <c r="C58" s="59">
        <v>-2551.26548</v>
      </c>
      <c r="D58" s="59">
        <v>-4071.9119599999999</v>
      </c>
      <c r="E58" s="59">
        <v>-56.837019999999995</v>
      </c>
      <c r="F58" s="59">
        <v>0</v>
      </c>
      <c r="G58" s="59">
        <v>-242.19910000000002</v>
      </c>
      <c r="H58" s="59">
        <v>0</v>
      </c>
      <c r="I58" s="59">
        <v>-920.32718</v>
      </c>
      <c r="J58" s="59">
        <v>-882.39062999999999</v>
      </c>
      <c r="K58" s="59">
        <v>-746.37790000000007</v>
      </c>
      <c r="L58" s="59">
        <v>-38.703420000000001</v>
      </c>
      <c r="M58" s="59">
        <v>0</v>
      </c>
      <c r="N58" s="59">
        <v>0</v>
      </c>
      <c r="O58" s="59">
        <v>-338.47645</v>
      </c>
      <c r="P58" s="59">
        <v>0</v>
      </c>
      <c r="Q58" s="59">
        <v>-45.131169999999997</v>
      </c>
      <c r="R58" s="59">
        <v>-117.07183000000001</v>
      </c>
      <c r="S58" s="59">
        <v>-311.11642000000001</v>
      </c>
      <c r="T58" s="59">
        <v>-4.0193000000000003</v>
      </c>
      <c r="U58" s="59">
        <v>-418.12549999999999</v>
      </c>
      <c r="V58" s="59">
        <v>0</v>
      </c>
      <c r="W58" s="59">
        <v>-180.86932000000002</v>
      </c>
      <c r="X58" s="59">
        <v>-52.381230000000002</v>
      </c>
      <c r="Y58" s="59">
        <v>-16.66778</v>
      </c>
      <c r="Z58" s="59">
        <v>-1942.35691</v>
      </c>
      <c r="AA58" s="59">
        <v>-428.79372999999998</v>
      </c>
      <c r="AB58" s="59">
        <v>0</v>
      </c>
      <c r="AC58" s="59">
        <v>-512.17051000000004</v>
      </c>
      <c r="AD58" s="59">
        <v>-90.101550000000003</v>
      </c>
      <c r="AE58" s="59">
        <v>0</v>
      </c>
      <c r="AF58" s="59">
        <v>-218.67601000000002</v>
      </c>
      <c r="AG58" s="59">
        <v>0</v>
      </c>
      <c r="AH58" s="59">
        <v>-21133.240760000001</v>
      </c>
      <c r="AI58" s="11"/>
      <c r="AJ58" s="11"/>
    </row>
    <row r="59" spans="1:36">
      <c r="A59" s="64" t="s">
        <v>233</v>
      </c>
      <c r="B59" s="59">
        <v>-10489.179830000001</v>
      </c>
      <c r="C59" s="59">
        <v>-11986.100699999999</v>
      </c>
      <c r="D59" s="59">
        <v>-8450.3318199999994</v>
      </c>
      <c r="E59" s="59">
        <v>-5481.35952</v>
      </c>
      <c r="F59" s="59">
        <v>-3656.8420000000001</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-150441.67416</v>
      </c>
      <c r="AI59" s="11"/>
      <c r="AJ59" s="11"/>
    </row>
    <row r="60" spans="1:36">
      <c r="A60" s="64" t="s">
        <v>234</v>
      </c>
      <c r="B60" s="59">
        <v>-20479.96254</v>
      </c>
      <c r="C60" s="59">
        <v>-4350.3377799999998</v>
      </c>
      <c r="D60" s="59">
        <v>-17547.018829999997</v>
      </c>
      <c r="E60" s="59">
        <v>-3995.5189</v>
      </c>
      <c r="F60" s="59">
        <v>-3374.6925699999997</v>
      </c>
      <c r="G60" s="59">
        <v>-2157.9888799999999</v>
      </c>
      <c r="H60" s="59">
        <v>-3535.2647200000001</v>
      </c>
      <c r="I60" s="59">
        <v>0</v>
      </c>
      <c r="J60" s="59">
        <v>-4984.4009000000005</v>
      </c>
      <c r="K60" s="59">
        <v>-5327.9143099999992</v>
      </c>
      <c r="L60" s="59">
        <v>-66.72</v>
      </c>
      <c r="M60" s="59">
        <v>-1316.67858</v>
      </c>
      <c r="N60" s="59">
        <v>-10182.63027</v>
      </c>
      <c r="O60" s="59">
        <v>-2006.2527700000001</v>
      </c>
      <c r="P60" s="59">
        <v>-2022.4995700000002</v>
      </c>
      <c r="Q60" s="59">
        <v>-161.09522000000001</v>
      </c>
      <c r="R60" s="59">
        <v>-541.76679000000001</v>
      </c>
      <c r="S60" s="59">
        <v>0</v>
      </c>
      <c r="T60" s="59">
        <v>-4046.7227000000003</v>
      </c>
      <c r="U60" s="59">
        <v>-4069.0343599999997</v>
      </c>
      <c r="V60" s="59">
        <v>-659.08420999999998</v>
      </c>
      <c r="W60" s="59">
        <v>-1872.1091100000001</v>
      </c>
      <c r="X60" s="59">
        <v>-1048.5322699999999</v>
      </c>
      <c r="Y60" s="59">
        <v>-2289.10284</v>
      </c>
      <c r="Z60" s="59">
        <v>-213.18244000000001</v>
      </c>
      <c r="AA60" s="59">
        <v>-513.95134999999993</v>
      </c>
      <c r="AB60" s="59">
        <v>-839.69101999999998</v>
      </c>
      <c r="AC60" s="59">
        <v>-7258.2330000000002</v>
      </c>
      <c r="AD60" s="59">
        <v>0</v>
      </c>
      <c r="AE60" s="59">
        <v>-2085.70444</v>
      </c>
      <c r="AF60" s="59">
        <v>-3058.1104599999999</v>
      </c>
      <c r="AG60" s="59">
        <v>-110.6581</v>
      </c>
      <c r="AH60" s="59">
        <v>-110114.85893</v>
      </c>
      <c r="AI60" s="11"/>
      <c r="AJ60" s="11"/>
    </row>
    <row r="61" spans="1:36">
      <c r="A61" s="64" t="s">
        <v>235</v>
      </c>
      <c r="B61" s="59">
        <v>0</v>
      </c>
      <c r="C61" s="59">
        <v>0</v>
      </c>
      <c r="D61" s="59">
        <v>0</v>
      </c>
      <c r="E61" s="59">
        <v>0</v>
      </c>
      <c r="F61" s="59">
        <v>0</v>
      </c>
      <c r="G61" s="59">
        <v>0</v>
      </c>
      <c r="H61" s="59">
        <v>0</v>
      </c>
      <c r="I61" s="59">
        <v>0</v>
      </c>
      <c r="J61" s="59">
        <v>0</v>
      </c>
      <c r="K61" s="59">
        <v>0</v>
      </c>
      <c r="L61" s="59">
        <v>-116.51128</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-116.51128</v>
      </c>
      <c r="AI61" s="11"/>
      <c r="AJ61" s="11"/>
    </row>
    <row r="62" spans="1:36">
      <c r="A62" s="64" t="s">
        <v>236</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11"/>
      <c r="AJ62" s="11"/>
    </row>
    <row r="63" spans="1:36">
      <c r="A63" s="64" t="s">
        <v>1156</v>
      </c>
      <c r="B63" s="59">
        <v>-2098.0746899999999</v>
      </c>
      <c r="C63" s="59">
        <v>-220.11438000000001</v>
      </c>
      <c r="D63" s="59">
        <v>-503.69471999999996</v>
      </c>
      <c r="E63" s="59">
        <v>0</v>
      </c>
      <c r="F63" s="59">
        <v>-144.01760000000002</v>
      </c>
      <c r="G63" s="59">
        <v>-90.81819999999999</v>
      </c>
      <c r="H63" s="59">
        <v>-140.14914999999999</v>
      </c>
      <c r="I63" s="59">
        <v>0</v>
      </c>
      <c r="J63" s="59">
        <v>-108.53645</v>
      </c>
      <c r="K63" s="59">
        <v>-283.22334000000001</v>
      </c>
      <c r="L63" s="59">
        <v>-116.42116</v>
      </c>
      <c r="M63" s="59">
        <v>-247.54763</v>
      </c>
      <c r="N63" s="59">
        <v>-558.63417000000004</v>
      </c>
      <c r="O63" s="59">
        <v>0</v>
      </c>
      <c r="P63" s="59">
        <v>0</v>
      </c>
      <c r="Q63" s="59">
        <v>-86.27042999999999</v>
      </c>
      <c r="R63" s="59">
        <v>0</v>
      </c>
      <c r="S63" s="59">
        <v>0</v>
      </c>
      <c r="T63" s="59">
        <v>-248.26675</v>
      </c>
      <c r="U63" s="59">
        <v>-234.37925000000001</v>
      </c>
      <c r="V63" s="59">
        <v>0</v>
      </c>
      <c r="W63" s="59">
        <v>0</v>
      </c>
      <c r="X63" s="59">
        <v>0</v>
      </c>
      <c r="Y63" s="59">
        <v>-130.65808000000001</v>
      </c>
      <c r="Z63" s="59">
        <v>0</v>
      </c>
      <c r="AA63" s="59">
        <v>-77.987300000000005</v>
      </c>
      <c r="AB63" s="59">
        <v>0</v>
      </c>
      <c r="AC63" s="59">
        <v>0</v>
      </c>
      <c r="AD63" s="59">
        <v>0</v>
      </c>
      <c r="AE63" s="59">
        <v>-151.57696999999999</v>
      </c>
      <c r="AF63" s="59">
        <v>0</v>
      </c>
      <c r="AG63" s="59">
        <v>-38.690570000000001</v>
      </c>
      <c r="AH63" s="59">
        <v>-5479.0608400000001</v>
      </c>
      <c r="AI63" s="11"/>
      <c r="AJ63" s="11"/>
    </row>
    <row r="64" spans="1:36">
      <c r="A64" s="64" t="s">
        <v>1157</v>
      </c>
      <c r="B64" s="59">
        <v>-1114.7292399999999</v>
      </c>
      <c r="C64" s="59">
        <v>-303.69932</v>
      </c>
      <c r="D64" s="59">
        <v>-224.48421999999999</v>
      </c>
      <c r="E64" s="59">
        <v>0</v>
      </c>
      <c r="F64" s="59">
        <v>-0.70429999999999993</v>
      </c>
      <c r="G64" s="59">
        <v>-0.37237999999999999</v>
      </c>
      <c r="H64" s="59">
        <v>-10.46536</v>
      </c>
      <c r="I64" s="59">
        <v>0</v>
      </c>
      <c r="J64" s="59">
        <v>-122.69571000000001</v>
      </c>
      <c r="K64" s="59">
        <v>-26.138909999999999</v>
      </c>
      <c r="L64" s="59">
        <v>-24.200810000000001</v>
      </c>
      <c r="M64" s="59">
        <v>-6.4703999999999997</v>
      </c>
      <c r="N64" s="59">
        <v>-16.617939999999997</v>
      </c>
      <c r="O64" s="59">
        <v>0</v>
      </c>
      <c r="P64" s="59">
        <v>0</v>
      </c>
      <c r="Q64" s="59">
        <v>-3.5666199999999999</v>
      </c>
      <c r="R64" s="59">
        <v>0</v>
      </c>
      <c r="S64" s="59">
        <v>0</v>
      </c>
      <c r="T64" s="59">
        <v>-2.42456</v>
      </c>
      <c r="U64" s="59">
        <v>-24.63523</v>
      </c>
      <c r="V64" s="59">
        <v>0</v>
      </c>
      <c r="W64" s="59">
        <v>0</v>
      </c>
      <c r="X64" s="59">
        <v>0</v>
      </c>
      <c r="Y64" s="59">
        <v>-63.352899999999998</v>
      </c>
      <c r="Z64" s="59">
        <v>0</v>
      </c>
      <c r="AA64" s="59">
        <v>-27.619109999999999</v>
      </c>
      <c r="AB64" s="59">
        <v>0</v>
      </c>
      <c r="AC64" s="59">
        <v>0</v>
      </c>
      <c r="AD64" s="59">
        <v>0</v>
      </c>
      <c r="AE64" s="59">
        <v>-3.4988699999999997</v>
      </c>
      <c r="AF64" s="59">
        <v>0</v>
      </c>
      <c r="AG64" s="59">
        <v>-34.040759999999999</v>
      </c>
      <c r="AH64" s="59">
        <v>-2009.7166399999999</v>
      </c>
      <c r="AI64" s="11"/>
      <c r="AJ64" s="11"/>
    </row>
    <row r="65" spans="1:36">
      <c r="A65" s="64" t="s">
        <v>1359</v>
      </c>
      <c r="B65" s="59">
        <v>-64.985780000000005</v>
      </c>
      <c r="C65" s="59">
        <v>-156.50776999999999</v>
      </c>
      <c r="D65" s="59">
        <v>-85.77937</v>
      </c>
      <c r="E65" s="59">
        <v>0</v>
      </c>
      <c r="F65" s="59">
        <v>-2.39988</v>
      </c>
      <c r="G65" s="59">
        <v>0</v>
      </c>
      <c r="H65" s="59">
        <v>0</v>
      </c>
      <c r="I65" s="59">
        <v>-43.459199999999996</v>
      </c>
      <c r="J65" s="59">
        <v>0</v>
      </c>
      <c r="K65" s="59">
        <v>-74.555720000000008</v>
      </c>
      <c r="L65" s="59">
        <v>-4.99376</v>
      </c>
      <c r="M65" s="59">
        <v>-4.7763800000000005</v>
      </c>
      <c r="N65" s="59">
        <v>-26.07347</v>
      </c>
      <c r="O65" s="59">
        <v>-43.144150000000003</v>
      </c>
      <c r="P65" s="59">
        <v>-9.1458999999999993</v>
      </c>
      <c r="Q65" s="59">
        <v>0</v>
      </c>
      <c r="R65" s="59">
        <v>0</v>
      </c>
      <c r="S65" s="59">
        <v>0</v>
      </c>
      <c r="T65" s="59">
        <v>-153.50265999999999</v>
      </c>
      <c r="U65" s="59">
        <v>0</v>
      </c>
      <c r="V65" s="59">
        <v>0</v>
      </c>
      <c r="W65" s="59">
        <v>0</v>
      </c>
      <c r="X65" s="59">
        <v>0</v>
      </c>
      <c r="Y65" s="59">
        <v>-14.837209999999999</v>
      </c>
      <c r="Z65" s="59">
        <v>-18.594609999999999</v>
      </c>
      <c r="AA65" s="59">
        <v>-15.207120000000002</v>
      </c>
      <c r="AB65" s="59">
        <v>-55.656390000000002</v>
      </c>
      <c r="AC65" s="59">
        <v>-13.683479999999999</v>
      </c>
      <c r="AD65" s="59">
        <v>-21.098089999999999</v>
      </c>
      <c r="AE65" s="59">
        <v>-7.3277099999999997</v>
      </c>
      <c r="AF65" s="59">
        <v>0</v>
      </c>
      <c r="AG65" s="59">
        <v>0</v>
      </c>
      <c r="AH65" s="59">
        <v>-815.72865000000002</v>
      </c>
      <c r="AI65" s="11"/>
      <c r="AJ65" s="11"/>
    </row>
    <row r="66" spans="1:36">
      <c r="A66" s="64" t="s">
        <v>1360</v>
      </c>
      <c r="B66" s="59">
        <v>-6.06365</v>
      </c>
      <c r="C66" s="59">
        <v>-4.5125699999999993</v>
      </c>
      <c r="D66" s="59">
        <v>-9.2643899999999988</v>
      </c>
      <c r="E66" s="59">
        <v>0</v>
      </c>
      <c r="F66" s="59">
        <v>0</v>
      </c>
      <c r="G66" s="59">
        <v>0</v>
      </c>
      <c r="H66" s="59">
        <v>0</v>
      </c>
      <c r="I66" s="59">
        <v>-0.57169000000000003</v>
      </c>
      <c r="J66" s="59">
        <v>0</v>
      </c>
      <c r="K66" s="59">
        <v>-3.4323000000000001</v>
      </c>
      <c r="L66" s="59">
        <v>0</v>
      </c>
      <c r="M66" s="59">
        <v>0</v>
      </c>
      <c r="N66" s="59">
        <v>0</v>
      </c>
      <c r="O66" s="59">
        <v>-3.9596300000000002</v>
      </c>
      <c r="P66" s="59">
        <v>0</v>
      </c>
      <c r="Q66" s="59">
        <v>0</v>
      </c>
      <c r="R66" s="59">
        <v>0</v>
      </c>
      <c r="S66" s="59">
        <v>0</v>
      </c>
      <c r="T66" s="59">
        <v>-2.2665300000000004</v>
      </c>
      <c r="U66" s="59">
        <v>0</v>
      </c>
      <c r="V66" s="59">
        <v>0</v>
      </c>
      <c r="W66" s="59">
        <v>0</v>
      </c>
      <c r="X66" s="59">
        <v>0</v>
      </c>
      <c r="Y66" s="59">
        <v>-8.3758600000000012</v>
      </c>
      <c r="Z66" s="59">
        <v>-2.19618</v>
      </c>
      <c r="AA66" s="59">
        <v>-4.0879699999999994</v>
      </c>
      <c r="AB66" s="59">
        <v>0</v>
      </c>
      <c r="AC66" s="59">
        <v>-4.4189399999999992</v>
      </c>
      <c r="AD66" s="59">
        <v>0</v>
      </c>
      <c r="AE66" s="59">
        <v>0</v>
      </c>
      <c r="AF66" s="59">
        <v>0</v>
      </c>
      <c r="AG66" s="59">
        <v>0</v>
      </c>
      <c r="AH66" s="59">
        <v>-49.149709999999999</v>
      </c>
      <c r="AI66" s="11"/>
      <c r="AJ66" s="11"/>
    </row>
    <row r="67" spans="1:36">
      <c r="A67" s="64" t="s">
        <v>1361</v>
      </c>
      <c r="B67" s="59">
        <v>-791.72145999999998</v>
      </c>
      <c r="C67" s="59">
        <v>-30.608509999999999</v>
      </c>
      <c r="D67" s="59">
        <v>-45.10772</v>
      </c>
      <c r="E67" s="59">
        <v>0</v>
      </c>
      <c r="F67" s="59">
        <v>-11.650309999999999</v>
      </c>
      <c r="G67" s="59">
        <v>0</v>
      </c>
      <c r="H67" s="59">
        <v>0</v>
      </c>
      <c r="I67" s="59">
        <v>-21.486689999999999</v>
      </c>
      <c r="J67" s="59">
        <v>0</v>
      </c>
      <c r="K67" s="59">
        <v>-12.5</v>
      </c>
      <c r="L67" s="59">
        <v>-34.615000000000002</v>
      </c>
      <c r="M67" s="59">
        <v>-12.39381</v>
      </c>
      <c r="N67" s="59">
        <v>-111.44566</v>
      </c>
      <c r="O67" s="59">
        <v>-5.5507700000000009</v>
      </c>
      <c r="P67" s="59">
        <v>0</v>
      </c>
      <c r="Q67" s="59">
        <v>0</v>
      </c>
      <c r="R67" s="59">
        <v>0</v>
      </c>
      <c r="S67" s="59">
        <v>-3.6682299999999999</v>
      </c>
      <c r="T67" s="59">
        <v>-50.930889999999998</v>
      </c>
      <c r="U67" s="59">
        <v>0</v>
      </c>
      <c r="V67" s="59">
        <v>0</v>
      </c>
      <c r="W67" s="59">
        <v>0</v>
      </c>
      <c r="X67" s="59">
        <v>0</v>
      </c>
      <c r="Y67" s="59">
        <v>0</v>
      </c>
      <c r="Z67" s="59">
        <v>-46.435379999999995</v>
      </c>
      <c r="AA67" s="59">
        <v>-43.095459999999996</v>
      </c>
      <c r="AB67" s="59">
        <v>-30.88</v>
      </c>
      <c r="AC67" s="59">
        <v>-186.64054999999999</v>
      </c>
      <c r="AD67" s="59">
        <v>0</v>
      </c>
      <c r="AE67" s="59">
        <v>-18.5793</v>
      </c>
      <c r="AF67" s="59">
        <v>0</v>
      </c>
      <c r="AG67" s="59">
        <v>0</v>
      </c>
      <c r="AH67" s="59">
        <v>-1457.3097399999999</v>
      </c>
      <c r="AI67" s="11"/>
      <c r="AJ67" s="11"/>
    </row>
    <row r="68" spans="1:36">
      <c r="A68" s="64" t="s">
        <v>1362</v>
      </c>
      <c r="B68" s="59">
        <v>-41.231819999999999</v>
      </c>
      <c r="C68" s="59">
        <v>-9.0226000000000006</v>
      </c>
      <c r="D68" s="59">
        <v>-1.86182</v>
      </c>
      <c r="E68" s="59">
        <v>0</v>
      </c>
      <c r="F68" s="59">
        <v>0</v>
      </c>
      <c r="G68" s="59">
        <v>0</v>
      </c>
      <c r="H68" s="59">
        <v>0</v>
      </c>
      <c r="I68" s="59">
        <v>0</v>
      </c>
      <c r="J68" s="59">
        <v>0</v>
      </c>
      <c r="K68" s="59">
        <v>0</v>
      </c>
      <c r="L68" s="59">
        <v>0</v>
      </c>
      <c r="M68" s="59">
        <v>0</v>
      </c>
      <c r="N68" s="59">
        <v>0</v>
      </c>
      <c r="O68" s="59">
        <v>0</v>
      </c>
      <c r="P68" s="59">
        <v>0</v>
      </c>
      <c r="Q68" s="59">
        <v>0</v>
      </c>
      <c r="R68" s="59">
        <v>0</v>
      </c>
      <c r="S68" s="59">
        <v>0</v>
      </c>
      <c r="T68" s="59">
        <v>0</v>
      </c>
      <c r="U68" s="59">
        <v>0</v>
      </c>
      <c r="V68" s="59">
        <v>0</v>
      </c>
      <c r="W68" s="59">
        <v>0</v>
      </c>
      <c r="X68" s="59">
        <v>0</v>
      </c>
      <c r="Y68" s="59">
        <v>-17.127610000000001</v>
      </c>
      <c r="Z68" s="59">
        <v>-11.166729999999999</v>
      </c>
      <c r="AA68" s="59">
        <v>0</v>
      </c>
      <c r="AB68" s="59">
        <v>0</v>
      </c>
      <c r="AC68" s="59">
        <v>0</v>
      </c>
      <c r="AD68" s="59">
        <v>0</v>
      </c>
      <c r="AE68" s="59">
        <v>0</v>
      </c>
      <c r="AF68" s="59">
        <v>0</v>
      </c>
      <c r="AG68" s="59">
        <v>0</v>
      </c>
      <c r="AH68" s="59">
        <v>-80.410579999999996</v>
      </c>
      <c r="AI68" s="11"/>
      <c r="AJ68" s="11"/>
    </row>
    <row r="69" spans="1:36">
      <c r="A69" s="393" t="s">
        <v>237</v>
      </c>
      <c r="B69" s="446">
        <v>25167.710230000001</v>
      </c>
      <c r="C69" s="446">
        <v>2958.3956800000001</v>
      </c>
      <c r="D69" s="446">
        <v>18757.331859999998</v>
      </c>
      <c r="E69" s="446">
        <v>1901.6980600000002</v>
      </c>
      <c r="F69" s="446">
        <v>1316.2722099999999</v>
      </c>
      <c r="G69" s="446">
        <v>844.36842000000001</v>
      </c>
      <c r="H69" s="446">
        <v>1099.4409800000001</v>
      </c>
      <c r="I69" s="446">
        <v>1493.53476</v>
      </c>
      <c r="J69" s="446">
        <v>1701.9258500000001</v>
      </c>
      <c r="K69" s="446">
        <v>1181.48694</v>
      </c>
      <c r="L69" s="446">
        <v>572.69517000000008</v>
      </c>
      <c r="M69" s="446">
        <v>536.25036999999998</v>
      </c>
      <c r="N69" s="446">
        <v>2118.2641400000002</v>
      </c>
      <c r="O69" s="446">
        <v>1413.6814399999998</v>
      </c>
      <c r="P69" s="446">
        <v>1259.0439699999999</v>
      </c>
      <c r="Q69" s="446">
        <v>1847.12582</v>
      </c>
      <c r="R69" s="446">
        <v>1451.2542599999999</v>
      </c>
      <c r="S69" s="446">
        <v>1326.9476599999998</v>
      </c>
      <c r="T69" s="446">
        <v>1453.5916100000002</v>
      </c>
      <c r="U69" s="446">
        <v>1898.47966</v>
      </c>
      <c r="V69" s="446">
        <v>999.76432999999997</v>
      </c>
      <c r="W69" s="446">
        <v>725.01406999999995</v>
      </c>
      <c r="X69" s="446">
        <v>2028.39825</v>
      </c>
      <c r="Y69" s="446">
        <v>571.42548999999997</v>
      </c>
      <c r="Z69" s="446">
        <v>3741.5361000000003</v>
      </c>
      <c r="AA69" s="446">
        <v>1437.0325800000001</v>
      </c>
      <c r="AB69" s="446">
        <v>1419.9805900000001</v>
      </c>
      <c r="AC69" s="446">
        <v>1411.44794</v>
      </c>
      <c r="AD69" s="446">
        <v>447.37925999999999</v>
      </c>
      <c r="AE69" s="446">
        <v>1331.53169</v>
      </c>
      <c r="AF69" s="446">
        <v>1230.4195500000001</v>
      </c>
      <c r="AG69" s="446">
        <v>1111.7233000000001</v>
      </c>
      <c r="AH69" s="446">
        <v>86755.152239999996</v>
      </c>
      <c r="AI69" s="190">
        <f>SUM(AH70:AH74)-AH69</f>
        <v>0</v>
      </c>
      <c r="AJ69" s="11"/>
    </row>
    <row r="70" spans="1:36">
      <c r="A70" s="64" t="s">
        <v>238</v>
      </c>
      <c r="B70" s="59">
        <v>0</v>
      </c>
      <c r="C70" s="59">
        <v>0</v>
      </c>
      <c r="D70" s="59">
        <v>0</v>
      </c>
      <c r="E70" s="59">
        <v>0</v>
      </c>
      <c r="F70" s="59">
        <v>0</v>
      </c>
      <c r="G70" s="59">
        <v>0</v>
      </c>
      <c r="H70" s="59">
        <v>0</v>
      </c>
      <c r="I70" s="59">
        <v>0</v>
      </c>
      <c r="J70" s="59">
        <v>10.833110000000001</v>
      </c>
      <c r="K70" s="59">
        <v>0</v>
      </c>
      <c r="L70" s="59">
        <v>0</v>
      </c>
      <c r="M70" s="59">
        <v>9.2335700000000003</v>
      </c>
      <c r="N70" s="59">
        <v>344.63393000000002</v>
      </c>
      <c r="O70" s="59">
        <v>711.49381000000005</v>
      </c>
      <c r="P70" s="59">
        <v>0</v>
      </c>
      <c r="Q70" s="59">
        <v>24.00684</v>
      </c>
      <c r="R70" s="59">
        <v>0</v>
      </c>
      <c r="S70" s="59">
        <v>377.26328000000001</v>
      </c>
      <c r="T70" s="59">
        <v>0</v>
      </c>
      <c r="U70" s="59">
        <v>0</v>
      </c>
      <c r="V70" s="59">
        <v>344.92921999999999</v>
      </c>
      <c r="W70" s="59">
        <v>13.441549999999999</v>
      </c>
      <c r="X70" s="59">
        <v>0</v>
      </c>
      <c r="Y70" s="59">
        <v>0</v>
      </c>
      <c r="Z70" s="59">
        <v>0</v>
      </c>
      <c r="AA70" s="59">
        <v>0</v>
      </c>
      <c r="AB70" s="59">
        <v>0</v>
      </c>
      <c r="AC70" s="59">
        <v>0</v>
      </c>
      <c r="AD70" s="59">
        <v>0</v>
      </c>
      <c r="AE70" s="59">
        <v>0</v>
      </c>
      <c r="AF70" s="59">
        <v>0</v>
      </c>
      <c r="AG70" s="59">
        <v>0</v>
      </c>
      <c r="AH70" s="59">
        <v>1835.8353100000002</v>
      </c>
      <c r="AI70" s="11"/>
      <c r="AJ70" s="11"/>
    </row>
    <row r="71" spans="1:36">
      <c r="A71" s="64" t="s">
        <v>239</v>
      </c>
      <c r="B71" s="59">
        <v>14668.98018</v>
      </c>
      <c r="C71" s="59">
        <v>1446.6786399999999</v>
      </c>
      <c r="D71" s="59">
        <v>3781.4462400000002</v>
      </c>
      <c r="E71" s="59">
        <v>417.03462000000002</v>
      </c>
      <c r="F71" s="59">
        <v>567.37820999999997</v>
      </c>
      <c r="G71" s="59">
        <v>710.17908</v>
      </c>
      <c r="H71" s="59">
        <v>576.44693999999993</v>
      </c>
      <c r="I71" s="59">
        <v>256.06582000000003</v>
      </c>
      <c r="J71" s="59">
        <v>903.16572999999994</v>
      </c>
      <c r="K71" s="59">
        <v>1089.6685600000001</v>
      </c>
      <c r="L71" s="59">
        <v>509.35884999999996</v>
      </c>
      <c r="M71" s="59">
        <v>232.38289</v>
      </c>
      <c r="N71" s="59">
        <v>624.25666999999999</v>
      </c>
      <c r="O71" s="59">
        <v>1011.93853</v>
      </c>
      <c r="P71" s="59">
        <v>479.96956</v>
      </c>
      <c r="Q71" s="59">
        <v>437.25445000000002</v>
      </c>
      <c r="R71" s="59">
        <v>220.01288</v>
      </c>
      <c r="S71" s="59">
        <v>145.33094</v>
      </c>
      <c r="T71" s="59">
        <v>1334.3814</v>
      </c>
      <c r="U71" s="59">
        <v>1864.5355400000001</v>
      </c>
      <c r="V71" s="59">
        <v>222.90306000000001</v>
      </c>
      <c r="W71" s="59">
        <v>178.12258</v>
      </c>
      <c r="X71" s="59">
        <v>1024.7802799999999</v>
      </c>
      <c r="Y71" s="59">
        <v>256.32914999999997</v>
      </c>
      <c r="Z71" s="59">
        <v>329.76796999999999</v>
      </c>
      <c r="AA71" s="59">
        <v>184.14103</v>
      </c>
      <c r="AB71" s="59">
        <v>995.91980000000001</v>
      </c>
      <c r="AC71" s="59">
        <v>1211.0379399999999</v>
      </c>
      <c r="AD71" s="59">
        <v>64.79616</v>
      </c>
      <c r="AE71" s="59">
        <v>1051.60185</v>
      </c>
      <c r="AF71" s="59">
        <v>708.16555000000005</v>
      </c>
      <c r="AG71" s="59">
        <v>212.83942000000002</v>
      </c>
      <c r="AH71" s="59">
        <v>37716.870520000004</v>
      </c>
      <c r="AI71" s="11"/>
      <c r="AJ71" s="11"/>
    </row>
    <row r="72" spans="1:36">
      <c r="A72" s="64" t="s">
        <v>240</v>
      </c>
      <c r="B72" s="59">
        <v>16233.713659999999</v>
      </c>
      <c r="C72" s="59">
        <v>1578.6895</v>
      </c>
      <c r="D72" s="59">
        <v>17008.754270000001</v>
      </c>
      <c r="E72" s="59">
        <v>2464.8316099999997</v>
      </c>
      <c r="F72" s="59">
        <v>893.80332999999996</v>
      </c>
      <c r="G72" s="59">
        <v>923.95160999999996</v>
      </c>
      <c r="H72" s="59">
        <v>599.42723999999998</v>
      </c>
      <c r="I72" s="59">
        <v>1400.63696</v>
      </c>
      <c r="J72" s="59">
        <v>809.46348</v>
      </c>
      <c r="K72" s="59">
        <v>188.33373999999998</v>
      </c>
      <c r="L72" s="59">
        <v>4027.9681399999999</v>
      </c>
      <c r="M72" s="59">
        <v>403.35129999999998</v>
      </c>
      <c r="N72" s="59">
        <v>1502.1919499999999</v>
      </c>
      <c r="O72" s="59">
        <v>983.20720999999992</v>
      </c>
      <c r="P72" s="59">
        <v>978.48162000000002</v>
      </c>
      <c r="Q72" s="59">
        <v>1672.4389799999999</v>
      </c>
      <c r="R72" s="59">
        <v>1250.9763799999998</v>
      </c>
      <c r="S72" s="59">
        <v>804.35343999999998</v>
      </c>
      <c r="T72" s="59">
        <v>180.48070999999999</v>
      </c>
      <c r="U72" s="59">
        <v>33.944120000000005</v>
      </c>
      <c r="V72" s="59">
        <v>450.50630000000001</v>
      </c>
      <c r="W72" s="59">
        <v>711.96296999999993</v>
      </c>
      <c r="X72" s="59">
        <v>1655.8395800000001</v>
      </c>
      <c r="Y72" s="59">
        <v>479.78190000000001</v>
      </c>
      <c r="Z72" s="59">
        <v>4424.6229699999994</v>
      </c>
      <c r="AA72" s="59">
        <v>1370.66715</v>
      </c>
      <c r="AB72" s="59">
        <v>537.04954000000009</v>
      </c>
      <c r="AC72" s="59">
        <v>396.20218</v>
      </c>
      <c r="AD72" s="59">
        <v>454.73208</v>
      </c>
      <c r="AE72" s="59">
        <v>314.73717999999997</v>
      </c>
      <c r="AF72" s="59">
        <v>627.49556000000007</v>
      </c>
      <c r="AG72" s="59">
        <v>937.55957999999998</v>
      </c>
      <c r="AH72" s="59">
        <v>66300.156239999997</v>
      </c>
      <c r="AI72" s="11"/>
      <c r="AJ72" s="11"/>
    </row>
    <row r="73" spans="1:36">
      <c r="A73" s="64" t="s">
        <v>241</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11"/>
      <c r="AJ73" s="11"/>
    </row>
    <row r="74" spans="1:36">
      <c r="A74" s="64" t="s">
        <v>242</v>
      </c>
      <c r="B74" s="59">
        <v>-5734.9836100000002</v>
      </c>
      <c r="C74" s="59">
        <v>-66.972460000000012</v>
      </c>
      <c r="D74" s="59">
        <v>-2032.8686499999999</v>
      </c>
      <c r="E74" s="59">
        <v>-980.16817000000003</v>
      </c>
      <c r="F74" s="59">
        <v>-144.90932999999998</v>
      </c>
      <c r="G74" s="59">
        <v>-789.76227000000006</v>
      </c>
      <c r="H74" s="59">
        <v>-76.433199999999999</v>
      </c>
      <c r="I74" s="59">
        <v>-163.16801999999998</v>
      </c>
      <c r="J74" s="59">
        <v>-21.536470000000001</v>
      </c>
      <c r="K74" s="59">
        <v>-96.515360000000001</v>
      </c>
      <c r="L74" s="59">
        <v>-3964.6318199999996</v>
      </c>
      <c r="M74" s="59">
        <v>-108.71738999999999</v>
      </c>
      <c r="N74" s="59">
        <v>-352.81840999999997</v>
      </c>
      <c r="O74" s="59">
        <v>-1292.95811</v>
      </c>
      <c r="P74" s="59">
        <v>-199.40720999999999</v>
      </c>
      <c r="Q74" s="59">
        <v>-286.57445000000001</v>
      </c>
      <c r="R74" s="59">
        <v>-19.734999999999999</v>
      </c>
      <c r="S74" s="59">
        <v>0</v>
      </c>
      <c r="T74" s="59">
        <v>-61.270499999999998</v>
      </c>
      <c r="U74" s="59">
        <v>0</v>
      </c>
      <c r="V74" s="59">
        <v>-18.574249999999999</v>
      </c>
      <c r="W74" s="59">
        <v>-178.51302999999999</v>
      </c>
      <c r="X74" s="59">
        <v>-652.22160999999994</v>
      </c>
      <c r="Y74" s="59">
        <v>-164.68556000000001</v>
      </c>
      <c r="Z74" s="59">
        <v>-1012.85484</v>
      </c>
      <c r="AA74" s="59">
        <v>-117.77560000000001</v>
      </c>
      <c r="AB74" s="59">
        <v>-112.98875</v>
      </c>
      <c r="AC74" s="59">
        <v>-195.79218</v>
      </c>
      <c r="AD74" s="59">
        <v>-72.148979999999995</v>
      </c>
      <c r="AE74" s="59">
        <v>-34.807339999999996</v>
      </c>
      <c r="AF74" s="59">
        <v>-105.24155999999999</v>
      </c>
      <c r="AG74" s="59">
        <v>-38.675699999999999</v>
      </c>
      <c r="AH74" s="59">
        <v>-19097.70983</v>
      </c>
      <c r="AI74" s="11"/>
      <c r="AJ74" s="11"/>
    </row>
    <row r="75" spans="1:36">
      <c r="A75" s="393" t="s">
        <v>243</v>
      </c>
      <c r="B75" s="446">
        <v>1843.7468200000001</v>
      </c>
      <c r="C75" s="446">
        <v>874.60378000000003</v>
      </c>
      <c r="D75" s="446">
        <v>1335.8551299999999</v>
      </c>
      <c r="E75" s="446">
        <v>5.1999999999999998E-2</v>
      </c>
      <c r="F75" s="446">
        <v>0</v>
      </c>
      <c r="G75" s="446">
        <v>0</v>
      </c>
      <c r="H75" s="446">
        <v>7.0000000000000001E-3</v>
      </c>
      <c r="I75" s="446">
        <v>119.38396</v>
      </c>
      <c r="J75" s="446">
        <v>977.553</v>
      </c>
      <c r="K75" s="446">
        <v>17.811060000000001</v>
      </c>
      <c r="L75" s="446">
        <v>253.66879</v>
      </c>
      <c r="M75" s="446">
        <v>0.04</v>
      </c>
      <c r="N75" s="446">
        <v>203.90595000000002</v>
      </c>
      <c r="O75" s="446">
        <v>0.12226000000000001</v>
      </c>
      <c r="P75" s="446">
        <v>166.89937</v>
      </c>
      <c r="Q75" s="446">
        <v>15.08146</v>
      </c>
      <c r="R75" s="446">
        <v>155.30578</v>
      </c>
      <c r="S75" s="446">
        <v>1E-3</v>
      </c>
      <c r="T75" s="446">
        <v>0</v>
      </c>
      <c r="U75" s="446">
        <v>0.13200000000000001</v>
      </c>
      <c r="V75" s="446">
        <v>1E-3</v>
      </c>
      <c r="W75" s="446">
        <v>2E-3</v>
      </c>
      <c r="X75" s="446">
        <v>46.460550000000005</v>
      </c>
      <c r="Y75" s="446">
        <v>7.6249999999999998E-2</v>
      </c>
      <c r="Z75" s="446">
        <v>314.68074999999999</v>
      </c>
      <c r="AA75" s="446">
        <v>144.53049999999999</v>
      </c>
      <c r="AB75" s="446">
        <v>57.625</v>
      </c>
      <c r="AC75" s="446">
        <v>218.25015999999999</v>
      </c>
      <c r="AD75" s="446">
        <v>0</v>
      </c>
      <c r="AE75" s="446">
        <v>85.507259999999988</v>
      </c>
      <c r="AF75" s="446">
        <v>31.006640000000001</v>
      </c>
      <c r="AG75" s="446">
        <v>0</v>
      </c>
      <c r="AH75" s="446">
        <v>6862.3094700000001</v>
      </c>
      <c r="AI75" s="190">
        <f>SUM(AH76:AH80)-AH75</f>
        <v>0</v>
      </c>
      <c r="AJ75" s="11"/>
    </row>
    <row r="76" spans="1:36">
      <c r="A76" s="64" t="s">
        <v>244</v>
      </c>
      <c r="B76" s="59">
        <v>0</v>
      </c>
      <c r="C76" s="59">
        <v>0</v>
      </c>
      <c r="D76" s="59">
        <v>0</v>
      </c>
      <c r="E76" s="59">
        <v>0</v>
      </c>
      <c r="F76" s="59">
        <v>0</v>
      </c>
      <c r="G76" s="59">
        <v>0</v>
      </c>
      <c r="H76" s="59">
        <v>0</v>
      </c>
      <c r="I76" s="59">
        <v>0</v>
      </c>
      <c r="J76" s="59">
        <v>0</v>
      </c>
      <c r="K76" s="59">
        <v>0</v>
      </c>
      <c r="L76" s="59">
        <v>0</v>
      </c>
      <c r="M76" s="59">
        <v>0</v>
      </c>
      <c r="N76" s="59">
        <v>0</v>
      </c>
      <c r="O76" s="59">
        <v>1262.77206</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2232.8996099999999</v>
      </c>
      <c r="AI76" s="11"/>
      <c r="AJ76" s="11"/>
    </row>
    <row r="77" spans="1:36">
      <c r="A77" s="64" t="s">
        <v>245</v>
      </c>
      <c r="B77" s="59">
        <v>5588.4927800000005</v>
      </c>
      <c r="C77" s="59">
        <v>4780.1384600000001</v>
      </c>
      <c r="D77" s="59">
        <v>6057.5618800000002</v>
      </c>
      <c r="E77" s="59">
        <v>109.12212</v>
      </c>
      <c r="F77" s="59">
        <v>0</v>
      </c>
      <c r="G77" s="59">
        <v>0</v>
      </c>
      <c r="H77" s="59">
        <v>0</v>
      </c>
      <c r="I77" s="59">
        <v>3214.3448399999997</v>
      </c>
      <c r="J77" s="59">
        <v>2231.2370699999997</v>
      </c>
      <c r="K77" s="59">
        <v>56.380890000000001</v>
      </c>
      <c r="L77" s="59">
        <v>846.48275000000001</v>
      </c>
      <c r="M77" s="59">
        <v>0</v>
      </c>
      <c r="N77" s="59">
        <v>415.05635999999998</v>
      </c>
      <c r="O77" s="59">
        <v>576.03902000000005</v>
      </c>
      <c r="P77" s="59">
        <v>222.5325</v>
      </c>
      <c r="Q77" s="59">
        <v>30.162939999999999</v>
      </c>
      <c r="R77" s="59">
        <v>307.77696000000003</v>
      </c>
      <c r="S77" s="59">
        <v>1E-3</v>
      </c>
      <c r="T77" s="59">
        <v>0</v>
      </c>
      <c r="U77" s="59">
        <v>4.1120000000000001</v>
      </c>
      <c r="V77" s="59">
        <v>0</v>
      </c>
      <c r="W77" s="59">
        <v>2E-3</v>
      </c>
      <c r="X77" s="59">
        <v>88.470869999999991</v>
      </c>
      <c r="Y77" s="59">
        <v>0</v>
      </c>
      <c r="Z77" s="59">
        <v>950.14046999999994</v>
      </c>
      <c r="AA77" s="59">
        <v>624.53296999999998</v>
      </c>
      <c r="AB77" s="59">
        <v>115.248</v>
      </c>
      <c r="AC77" s="59">
        <v>692.62347</v>
      </c>
      <c r="AD77" s="59">
        <v>85.73</v>
      </c>
      <c r="AE77" s="59">
        <v>171.0145</v>
      </c>
      <c r="AF77" s="59">
        <v>39.225199999999994</v>
      </c>
      <c r="AG77" s="59">
        <v>0</v>
      </c>
      <c r="AH77" s="59">
        <v>27206.429050000002</v>
      </c>
      <c r="AI77" s="11"/>
      <c r="AJ77" s="11"/>
    </row>
    <row r="78" spans="1:36">
      <c r="A78" s="64" t="s">
        <v>246</v>
      </c>
      <c r="B78" s="59">
        <v>1970.5373300000001</v>
      </c>
      <c r="C78" s="59">
        <v>33.491330000000005</v>
      </c>
      <c r="D78" s="59">
        <v>197.91410999999999</v>
      </c>
      <c r="E78" s="59">
        <v>4.7E-2</v>
      </c>
      <c r="F78" s="59">
        <v>0</v>
      </c>
      <c r="G78" s="59">
        <v>0</v>
      </c>
      <c r="H78" s="59">
        <v>7.0000000000000001E-3</v>
      </c>
      <c r="I78" s="59">
        <v>0</v>
      </c>
      <c r="J78" s="59">
        <v>0</v>
      </c>
      <c r="K78" s="59">
        <v>7.41906</v>
      </c>
      <c r="L78" s="59">
        <v>5.9721000000000002</v>
      </c>
      <c r="M78" s="59">
        <v>55.365259999999999</v>
      </c>
      <c r="N78" s="59">
        <v>0</v>
      </c>
      <c r="O78" s="59">
        <v>0.114</v>
      </c>
      <c r="P78" s="59">
        <v>0</v>
      </c>
      <c r="Q78" s="59">
        <v>0</v>
      </c>
      <c r="R78" s="59">
        <v>175.36015</v>
      </c>
      <c r="S78" s="59">
        <v>0</v>
      </c>
      <c r="T78" s="59">
        <v>18.435410000000001</v>
      </c>
      <c r="U78" s="59">
        <v>356.58453000000003</v>
      </c>
      <c r="V78" s="59">
        <v>41.98133</v>
      </c>
      <c r="W78" s="59">
        <v>2E-3</v>
      </c>
      <c r="X78" s="59">
        <v>0</v>
      </c>
      <c r="Y78" s="59">
        <v>7.3249999999999996E-2</v>
      </c>
      <c r="Z78" s="59">
        <v>139.29281</v>
      </c>
      <c r="AA78" s="59">
        <v>0.27200000000000002</v>
      </c>
      <c r="AB78" s="59">
        <v>945.76599999999996</v>
      </c>
      <c r="AC78" s="59">
        <v>17.233000000000001</v>
      </c>
      <c r="AD78" s="59">
        <v>0</v>
      </c>
      <c r="AE78" s="59">
        <v>0</v>
      </c>
      <c r="AF78" s="59">
        <v>1.58674</v>
      </c>
      <c r="AG78" s="59">
        <v>0</v>
      </c>
      <c r="AH78" s="59">
        <v>3967.4544100000003</v>
      </c>
      <c r="AI78" s="11"/>
      <c r="AJ78" s="11"/>
    </row>
    <row r="79" spans="1:36">
      <c r="A79" s="64" t="s">
        <v>247</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90.984390000000005</v>
      </c>
      <c r="AA79" s="59">
        <v>0</v>
      </c>
      <c r="AB79" s="59">
        <v>0</v>
      </c>
      <c r="AC79" s="59">
        <v>0</v>
      </c>
      <c r="AD79" s="59">
        <v>0</v>
      </c>
      <c r="AE79" s="59">
        <v>0</v>
      </c>
      <c r="AF79" s="59">
        <v>0</v>
      </c>
      <c r="AG79" s="59">
        <v>0</v>
      </c>
      <c r="AH79" s="59">
        <v>3530.45543</v>
      </c>
      <c r="AI79" s="11"/>
      <c r="AJ79" s="11"/>
    </row>
    <row r="80" spans="1:36">
      <c r="A80" s="64" t="s">
        <v>248</v>
      </c>
      <c r="B80" s="59">
        <v>-5715.2832900000003</v>
      </c>
      <c r="C80" s="59">
        <v>-3939.0260099999996</v>
      </c>
      <c r="D80" s="59">
        <v>-4919.62086</v>
      </c>
      <c r="E80" s="59">
        <v>-109.11712</v>
      </c>
      <c r="F80" s="59">
        <v>0</v>
      </c>
      <c r="G80" s="59">
        <v>0</v>
      </c>
      <c r="H80" s="59">
        <v>0</v>
      </c>
      <c r="I80" s="59">
        <v>-3094.9608800000001</v>
      </c>
      <c r="J80" s="59">
        <v>-1253.68407</v>
      </c>
      <c r="K80" s="59">
        <v>-56.142160000000004</v>
      </c>
      <c r="L80" s="59">
        <v>-4028.10383</v>
      </c>
      <c r="M80" s="59">
        <v>-55.32526</v>
      </c>
      <c r="N80" s="59">
        <v>-211.15040999999999</v>
      </c>
      <c r="O80" s="59">
        <v>-1838.8028200000001</v>
      </c>
      <c r="P80" s="59">
        <v>-55.633129999999994</v>
      </c>
      <c r="Q80" s="59">
        <v>-15.081479999999999</v>
      </c>
      <c r="R80" s="59">
        <v>-327.83133000000004</v>
      </c>
      <c r="S80" s="59">
        <v>0</v>
      </c>
      <c r="T80" s="59">
        <v>-18.435410000000001</v>
      </c>
      <c r="U80" s="59">
        <v>-360.56453000000005</v>
      </c>
      <c r="V80" s="59">
        <v>-41.980330000000002</v>
      </c>
      <c r="W80" s="59">
        <v>-2E-3</v>
      </c>
      <c r="X80" s="59">
        <v>-42.01032</v>
      </c>
      <c r="Y80" s="59">
        <v>-970.12355000000002</v>
      </c>
      <c r="Z80" s="59">
        <v>-865.73692000000005</v>
      </c>
      <c r="AA80" s="59">
        <v>-480.27446999999995</v>
      </c>
      <c r="AB80" s="59">
        <v>-1003.389</v>
      </c>
      <c r="AC80" s="59">
        <v>-491.60631000000001</v>
      </c>
      <c r="AD80" s="59">
        <v>-85.73</v>
      </c>
      <c r="AE80" s="59">
        <v>-85.50724000000001</v>
      </c>
      <c r="AF80" s="59">
        <v>-9.8062999999999985</v>
      </c>
      <c r="AG80" s="59">
        <v>0</v>
      </c>
      <c r="AH80" s="59">
        <v>-30074.929030000003</v>
      </c>
      <c r="AI80" s="11"/>
      <c r="AJ80" s="11"/>
    </row>
    <row r="81" spans="1:36">
      <c r="A81" s="393" t="s">
        <v>249</v>
      </c>
      <c r="B81" s="446">
        <v>78110.774510000003</v>
      </c>
      <c r="C81" s="446">
        <v>58144.191579999999</v>
      </c>
      <c r="D81" s="446">
        <v>50402.86189</v>
      </c>
      <c r="E81" s="446">
        <v>11317.85637</v>
      </c>
      <c r="F81" s="446">
        <v>9110.3809999999994</v>
      </c>
      <c r="G81" s="446">
        <v>6996.7814500000004</v>
      </c>
      <c r="H81" s="446">
        <v>2426.5436600000003</v>
      </c>
      <c r="I81" s="446">
        <v>19152.287670000002</v>
      </c>
      <c r="J81" s="446">
        <v>3602.1933599999998</v>
      </c>
      <c r="K81" s="446">
        <v>7862.6244000000006</v>
      </c>
      <c r="L81" s="446">
        <v>21340.854139999999</v>
      </c>
      <c r="M81" s="446">
        <v>4478.7166100000004</v>
      </c>
      <c r="N81" s="446">
        <v>29568.341760000003</v>
      </c>
      <c r="O81" s="446">
        <v>7621.1484</v>
      </c>
      <c r="P81" s="446">
        <v>1899.1745100000001</v>
      </c>
      <c r="Q81" s="446">
        <v>299.61700000000002</v>
      </c>
      <c r="R81" s="446">
        <v>464.91122999999999</v>
      </c>
      <c r="S81" s="446">
        <v>4166.9696400000003</v>
      </c>
      <c r="T81" s="446">
        <v>1552.7258700000002</v>
      </c>
      <c r="U81" s="446">
        <v>4380.1879600000002</v>
      </c>
      <c r="V81" s="446">
        <v>2337.7277400000003</v>
      </c>
      <c r="W81" s="446">
        <v>15270.8588</v>
      </c>
      <c r="X81" s="446">
        <v>20092.979520000001</v>
      </c>
      <c r="Y81" s="446">
        <v>3485.4074000000001</v>
      </c>
      <c r="Z81" s="446">
        <v>21918.102739999998</v>
      </c>
      <c r="AA81" s="446">
        <v>1243.8361299999999</v>
      </c>
      <c r="AB81" s="446">
        <v>17807.810100000002</v>
      </c>
      <c r="AC81" s="446">
        <v>5868.4559200000003</v>
      </c>
      <c r="AD81" s="446">
        <v>265.87903999999997</v>
      </c>
      <c r="AE81" s="446">
        <v>9005.2019199999995</v>
      </c>
      <c r="AF81" s="446">
        <v>539.2912</v>
      </c>
      <c r="AG81" s="446">
        <v>10.29</v>
      </c>
      <c r="AH81" s="446">
        <v>420744.98352000001</v>
      </c>
      <c r="AI81" s="190">
        <f>SUM(AH82:AH90)-AH81</f>
        <v>0</v>
      </c>
      <c r="AJ81" s="11"/>
    </row>
    <row r="82" spans="1:36">
      <c r="A82" s="64" t="s">
        <v>203</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11"/>
      <c r="AJ82" s="11"/>
    </row>
    <row r="83" spans="1:36">
      <c r="A83" s="64" t="s">
        <v>204</v>
      </c>
      <c r="B83" s="59">
        <v>0</v>
      </c>
      <c r="C83" s="59">
        <v>12000</v>
      </c>
      <c r="D83" s="59">
        <v>6860</v>
      </c>
      <c r="E83" s="59">
        <v>0</v>
      </c>
      <c r="F83" s="59">
        <v>1168.2</v>
      </c>
      <c r="G83" s="59">
        <v>5378.83061</v>
      </c>
      <c r="H83" s="59">
        <v>0</v>
      </c>
      <c r="I83" s="59">
        <v>6549.0451700000003</v>
      </c>
      <c r="J83" s="59">
        <v>0</v>
      </c>
      <c r="K83" s="59">
        <v>4000</v>
      </c>
      <c r="L83" s="59">
        <v>254.04</v>
      </c>
      <c r="M83" s="59">
        <v>0</v>
      </c>
      <c r="N83" s="59">
        <v>25039.333340000001</v>
      </c>
      <c r="O83" s="59">
        <v>0</v>
      </c>
      <c r="P83" s="59">
        <v>0</v>
      </c>
      <c r="Q83" s="59">
        <v>0</v>
      </c>
      <c r="R83" s="59">
        <v>0</v>
      </c>
      <c r="S83" s="59">
        <v>308.56397999999996</v>
      </c>
      <c r="T83" s="59">
        <v>0</v>
      </c>
      <c r="U83" s="59">
        <v>0</v>
      </c>
      <c r="V83" s="59">
        <v>0</v>
      </c>
      <c r="W83" s="59">
        <v>10619.608819999999</v>
      </c>
      <c r="X83" s="59">
        <v>6289.6277099999998</v>
      </c>
      <c r="Y83" s="59">
        <v>0</v>
      </c>
      <c r="Z83" s="59">
        <v>5831</v>
      </c>
      <c r="AA83" s="59">
        <v>0</v>
      </c>
      <c r="AB83" s="59">
        <v>7516.5504199999996</v>
      </c>
      <c r="AC83" s="59">
        <v>0</v>
      </c>
      <c r="AD83" s="59">
        <v>0</v>
      </c>
      <c r="AE83" s="59">
        <v>0</v>
      </c>
      <c r="AF83" s="59">
        <v>0</v>
      </c>
      <c r="AG83" s="59">
        <v>0</v>
      </c>
      <c r="AH83" s="59">
        <v>91814.800049999991</v>
      </c>
      <c r="AI83" s="11"/>
      <c r="AJ83" s="11"/>
    </row>
    <row r="84" spans="1:36">
      <c r="A84" s="64" t="s">
        <v>205</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11"/>
      <c r="AJ84" s="11"/>
    </row>
    <row r="85" spans="1:36">
      <c r="A85" s="64" t="s">
        <v>206</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11"/>
      <c r="AJ85" s="11"/>
    </row>
    <row r="86" spans="1:36">
      <c r="A86" s="64" t="s">
        <v>250</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26.781290000000002</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120.02177</v>
      </c>
      <c r="AI86" s="11"/>
      <c r="AJ86" s="11"/>
    </row>
    <row r="87" spans="1:36">
      <c r="A87" s="64" t="s">
        <v>251</v>
      </c>
      <c r="B87" s="59">
        <v>833.28419999999994</v>
      </c>
      <c r="C87" s="59">
        <v>130.47424000000001</v>
      </c>
      <c r="D87" s="59">
        <v>643.26058</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72.28622</v>
      </c>
      <c r="P87" s="59">
        <v>12.553799999999999</v>
      </c>
      <c r="Q87" s="59">
        <v>36.015000000000001</v>
      </c>
      <c r="R87" s="59">
        <v>0</v>
      </c>
      <c r="S87" s="59">
        <v>84.26682000000001</v>
      </c>
      <c r="T87" s="59">
        <v>26.754000000000001</v>
      </c>
      <c r="U87" s="59">
        <v>33.174959999999999</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3191.7266600000003</v>
      </c>
      <c r="AI87" s="11"/>
      <c r="AJ87" s="11"/>
    </row>
    <row r="88" spans="1:36">
      <c r="A88" s="64" t="s">
        <v>208</v>
      </c>
      <c r="B88" s="59">
        <v>78110.774510000003</v>
      </c>
      <c r="C88" s="59">
        <v>45839.437340000004</v>
      </c>
      <c r="D88" s="59">
        <v>43325.598079999996</v>
      </c>
      <c r="E88" s="59">
        <v>11238.28716</v>
      </c>
      <c r="F88" s="59">
        <v>7910.0255999999999</v>
      </c>
      <c r="G88" s="59">
        <v>1559.692</v>
      </c>
      <c r="H88" s="59">
        <v>2414.1956600000003</v>
      </c>
      <c r="I88" s="59">
        <v>12521.010560000001</v>
      </c>
      <c r="J88" s="59">
        <v>3578.18336</v>
      </c>
      <c r="K88" s="59">
        <v>3813.9951800000003</v>
      </c>
      <c r="L88" s="59">
        <v>21027.245460000002</v>
      </c>
      <c r="M88" s="59">
        <v>4467.1432000000004</v>
      </c>
      <c r="N88" s="59">
        <v>4323.3155199999992</v>
      </c>
      <c r="O88" s="59">
        <v>7576.4486399999996</v>
      </c>
      <c r="P88" s="59">
        <v>1898.5911799999999</v>
      </c>
      <c r="Q88" s="59">
        <v>295.61700000000002</v>
      </c>
      <c r="R88" s="59">
        <v>461.91122999999999</v>
      </c>
      <c r="S88" s="59">
        <v>3798.6288799999998</v>
      </c>
      <c r="T88" s="59">
        <v>1541.3177000000001</v>
      </c>
      <c r="U88" s="59">
        <v>4360.7330000000002</v>
      </c>
      <c r="V88" s="59">
        <v>2318.1277400000004</v>
      </c>
      <c r="W88" s="59">
        <v>4529.4221399999997</v>
      </c>
      <c r="X88" s="59">
        <v>13657.574619999999</v>
      </c>
      <c r="Y88" s="59">
        <v>3485.4013999999997</v>
      </c>
      <c r="Z88" s="59">
        <v>16051.151</v>
      </c>
      <c r="AA88" s="59">
        <v>1227.2958999999998</v>
      </c>
      <c r="AB88" s="59">
        <v>10217.30089</v>
      </c>
      <c r="AC88" s="59">
        <v>5786.24172</v>
      </c>
      <c r="AD88" s="59">
        <v>252.15904</v>
      </c>
      <c r="AE88" s="59">
        <v>8999.7139200000001</v>
      </c>
      <c r="AF88" s="59">
        <v>536.10816</v>
      </c>
      <c r="AG88" s="59">
        <v>0</v>
      </c>
      <c r="AH88" s="59">
        <v>327122.64779000002</v>
      </c>
      <c r="AI88" s="11"/>
      <c r="AJ88" s="11"/>
    </row>
    <row r="89" spans="1:36">
      <c r="A89" s="64" t="s">
        <v>252</v>
      </c>
      <c r="B89" s="59">
        <v>0</v>
      </c>
      <c r="C89" s="59">
        <v>188</v>
      </c>
      <c r="D89" s="59">
        <v>33.004220000000004</v>
      </c>
      <c r="E89" s="59">
        <v>0</v>
      </c>
      <c r="F89" s="59">
        <v>13.288620000000002</v>
      </c>
      <c r="G89" s="59">
        <v>47.282839999999993</v>
      </c>
      <c r="H89" s="59">
        <v>0</v>
      </c>
      <c r="I89" s="59">
        <v>37.641940000000005</v>
      </c>
      <c r="J89" s="59">
        <v>0</v>
      </c>
      <c r="K89" s="59">
        <v>34.797220000000003</v>
      </c>
      <c r="L89" s="59">
        <v>0.45868000000000003</v>
      </c>
      <c r="M89" s="59">
        <v>0</v>
      </c>
      <c r="N89" s="59">
        <v>196.0889</v>
      </c>
      <c r="O89" s="59">
        <v>0</v>
      </c>
      <c r="P89" s="59">
        <v>0.58333000000000002</v>
      </c>
      <c r="Q89" s="59">
        <v>0</v>
      </c>
      <c r="R89" s="59">
        <v>0</v>
      </c>
      <c r="S89" s="59">
        <v>0</v>
      </c>
      <c r="T89" s="59">
        <v>7.7370000000000008E-2</v>
      </c>
      <c r="U89" s="59">
        <v>0</v>
      </c>
      <c r="V89" s="59">
        <v>0</v>
      </c>
      <c r="W89" s="59">
        <v>111.94944</v>
      </c>
      <c r="X89" s="59">
        <v>107.33319</v>
      </c>
      <c r="Y89" s="59">
        <v>0</v>
      </c>
      <c r="Z89" s="59">
        <v>35.951740000000001</v>
      </c>
      <c r="AA89" s="59">
        <v>0</v>
      </c>
      <c r="AB89" s="59">
        <v>49.761589999999998</v>
      </c>
      <c r="AC89" s="59">
        <v>0</v>
      </c>
      <c r="AD89" s="59">
        <v>0</v>
      </c>
      <c r="AE89" s="59">
        <v>0</v>
      </c>
      <c r="AF89" s="59">
        <v>0</v>
      </c>
      <c r="AG89" s="59">
        <v>0</v>
      </c>
      <c r="AH89" s="59">
        <v>856.21907999999996</v>
      </c>
      <c r="AI89" s="11"/>
      <c r="AJ89" s="11"/>
    </row>
    <row r="90" spans="1:36">
      <c r="A90" s="64" t="s">
        <v>253</v>
      </c>
      <c r="B90" s="59">
        <v>-833.28419999999994</v>
      </c>
      <c r="C90" s="59">
        <v>-13.72</v>
      </c>
      <c r="D90" s="59">
        <v>-459.00099</v>
      </c>
      <c r="E90" s="59">
        <v>-70.699089999999998</v>
      </c>
      <c r="F90" s="59">
        <v>-32.54768</v>
      </c>
      <c r="G90" s="59">
        <v>-30.184000000000001</v>
      </c>
      <c r="H90" s="59">
        <v>-18.521999999999998</v>
      </c>
      <c r="I90" s="59">
        <v>-89.18</v>
      </c>
      <c r="J90" s="59">
        <v>-48.02</v>
      </c>
      <c r="K90" s="59">
        <v>-8.2319999999999993</v>
      </c>
      <c r="L90" s="59">
        <v>-44.59</v>
      </c>
      <c r="M90" s="59">
        <v>-15.627079999999999</v>
      </c>
      <c r="N90" s="59">
        <v>-13.034000000000001</v>
      </c>
      <c r="O90" s="59">
        <v>-27.586459999999999</v>
      </c>
      <c r="P90" s="59">
        <v>-19.413799999999998</v>
      </c>
      <c r="Q90" s="59">
        <v>-32.015000000000001</v>
      </c>
      <c r="R90" s="59">
        <v>-23.781290000000002</v>
      </c>
      <c r="S90" s="59">
        <v>-28.449240000000003</v>
      </c>
      <c r="T90" s="59">
        <v>-15.423200000000001</v>
      </c>
      <c r="U90" s="59">
        <v>-13.72</v>
      </c>
      <c r="V90" s="59">
        <v>-14.7</v>
      </c>
      <c r="W90" s="59">
        <v>-23.491599999999998</v>
      </c>
      <c r="X90" s="59">
        <v>-29.841000000000001</v>
      </c>
      <c r="Y90" s="59">
        <v>-22.494799999999998</v>
      </c>
      <c r="Z90" s="59">
        <v>-330.97208000000001</v>
      </c>
      <c r="AA90" s="59">
        <v>-34.909769999999995</v>
      </c>
      <c r="AB90" s="59">
        <v>-26.31</v>
      </c>
      <c r="AC90" s="59">
        <v>-8.1553500000000003</v>
      </c>
      <c r="AD90" s="59">
        <v>-7.3339999999999996</v>
      </c>
      <c r="AE90" s="59">
        <v>-15.452</v>
      </c>
      <c r="AF90" s="59">
        <v>-3.7730000000000001</v>
      </c>
      <c r="AG90" s="59">
        <v>-5.9681999999999995</v>
      </c>
      <c r="AH90" s="59">
        <v>-2360.43183</v>
      </c>
      <c r="AI90" s="11"/>
      <c r="AJ90" s="11"/>
    </row>
    <row r="91" spans="1:36">
      <c r="A91" s="393" t="s">
        <v>254</v>
      </c>
      <c r="B91" s="446">
        <v>56928.385150000002</v>
      </c>
      <c r="C91" s="446">
        <v>16930.297039999998</v>
      </c>
      <c r="D91" s="446">
        <v>19762.35499</v>
      </c>
      <c r="E91" s="446">
        <v>4060.5918300000003</v>
      </c>
      <c r="F91" s="446">
        <v>1674.37796</v>
      </c>
      <c r="G91" s="446">
        <v>2097.9751200000001</v>
      </c>
      <c r="H91" s="446">
        <v>2007.88519</v>
      </c>
      <c r="I91" s="446">
        <v>4390.7854299999999</v>
      </c>
      <c r="J91" s="446">
        <v>3766.0740499999997</v>
      </c>
      <c r="K91" s="446">
        <v>4172.2684799999997</v>
      </c>
      <c r="L91" s="446">
        <v>2986.1168700000003</v>
      </c>
      <c r="M91" s="446">
        <v>2139.2150799999999</v>
      </c>
      <c r="N91" s="446">
        <v>4264.9170999999997</v>
      </c>
      <c r="O91" s="446">
        <v>1211.16076</v>
      </c>
      <c r="P91" s="446">
        <v>1842.0443899999998</v>
      </c>
      <c r="Q91" s="446">
        <v>1681.5953100000002</v>
      </c>
      <c r="R91" s="446">
        <v>1824.2491499999999</v>
      </c>
      <c r="S91" s="446">
        <v>2111.8945899999999</v>
      </c>
      <c r="T91" s="446">
        <v>3163.8644399999998</v>
      </c>
      <c r="U91" s="446">
        <v>2396.8719999999998</v>
      </c>
      <c r="V91" s="446">
        <v>5097.7103699999998</v>
      </c>
      <c r="W91" s="446">
        <v>2298.9159100000002</v>
      </c>
      <c r="X91" s="446">
        <v>3344.2044700000001</v>
      </c>
      <c r="Y91" s="446">
        <v>1253.6264699999999</v>
      </c>
      <c r="Z91" s="446">
        <v>10363.226630000001</v>
      </c>
      <c r="AA91" s="446">
        <v>1334.8937700000001</v>
      </c>
      <c r="AB91" s="446">
        <v>4005.9104300000004</v>
      </c>
      <c r="AC91" s="446">
        <v>13880.551230000001</v>
      </c>
      <c r="AD91" s="446">
        <v>1105.6161299999999</v>
      </c>
      <c r="AE91" s="446">
        <v>3682.31441</v>
      </c>
      <c r="AF91" s="446">
        <v>1393.50389</v>
      </c>
      <c r="AG91" s="446">
        <v>1014.5883299999999</v>
      </c>
      <c r="AH91" s="446">
        <v>188187.98697</v>
      </c>
      <c r="AI91" s="190">
        <f>SUM(AH92:AH100)-AH91</f>
        <v>0</v>
      </c>
      <c r="AJ91" s="11"/>
    </row>
    <row r="92" spans="1:36">
      <c r="A92" s="64" t="s">
        <v>255</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3534.1846800000003</v>
      </c>
      <c r="AA92" s="59">
        <v>615.16339000000005</v>
      </c>
      <c r="AB92" s="59">
        <v>1135.5283400000001</v>
      </c>
      <c r="AC92" s="59">
        <v>4194.3917499999998</v>
      </c>
      <c r="AD92" s="59">
        <v>393.75599999999997</v>
      </c>
      <c r="AE92" s="59">
        <v>964.86245999999994</v>
      </c>
      <c r="AF92" s="59">
        <v>84.355770000000007</v>
      </c>
      <c r="AG92" s="59">
        <v>38.134730000000005</v>
      </c>
      <c r="AH92" s="59">
        <v>49218.506229999999</v>
      </c>
      <c r="AI92" s="11"/>
      <c r="AJ92" s="11"/>
    </row>
    <row r="93" spans="1:36">
      <c r="A93" s="64" t="s">
        <v>256</v>
      </c>
      <c r="B93" s="59">
        <v>34224.80702</v>
      </c>
      <c r="C93" s="59">
        <v>8773.7166400000006</v>
      </c>
      <c r="D93" s="59">
        <v>7906.8750099999997</v>
      </c>
      <c r="E93" s="59">
        <v>634.74251000000004</v>
      </c>
      <c r="F93" s="59">
        <v>779.97900000000004</v>
      </c>
      <c r="G93" s="59">
        <v>1508.32656</v>
      </c>
      <c r="H93" s="59">
        <v>996.58213999999998</v>
      </c>
      <c r="I93" s="59">
        <v>1884.3463700000002</v>
      </c>
      <c r="J93" s="59">
        <v>1988.57494</v>
      </c>
      <c r="K93" s="59">
        <v>1514.2187200000001</v>
      </c>
      <c r="L93" s="59">
        <v>2440.1146600000002</v>
      </c>
      <c r="M93" s="59">
        <v>613.30196999999998</v>
      </c>
      <c r="N93" s="59">
        <v>1968.92489</v>
      </c>
      <c r="O93" s="59">
        <v>421.50746000000004</v>
      </c>
      <c r="P93" s="59">
        <v>875.16128000000003</v>
      </c>
      <c r="Q93" s="59">
        <v>873.43461000000002</v>
      </c>
      <c r="R93" s="59">
        <v>869.35304000000008</v>
      </c>
      <c r="S93" s="59">
        <v>320.50647999999995</v>
      </c>
      <c r="T93" s="59">
        <v>714.45620999999994</v>
      </c>
      <c r="U93" s="59">
        <v>892.59516000000008</v>
      </c>
      <c r="V93" s="59">
        <v>4540.5039299999999</v>
      </c>
      <c r="W93" s="59">
        <v>1359.13654</v>
      </c>
      <c r="X93" s="59">
        <v>1645.80754</v>
      </c>
      <c r="Y93" s="59">
        <v>187.70847000000001</v>
      </c>
      <c r="Z93" s="59">
        <v>6154.8686200000002</v>
      </c>
      <c r="AA93" s="59">
        <v>265.28047999999995</v>
      </c>
      <c r="AB93" s="59">
        <v>2202.7770699999996</v>
      </c>
      <c r="AC93" s="59">
        <v>4516.5446700000002</v>
      </c>
      <c r="AD93" s="59">
        <v>159.30760000000001</v>
      </c>
      <c r="AE93" s="59">
        <v>910.09606000000008</v>
      </c>
      <c r="AF93" s="59">
        <v>1020.29535</v>
      </c>
      <c r="AG93" s="59">
        <v>584.90234999999996</v>
      </c>
      <c r="AH93" s="59">
        <v>93748.753349999999</v>
      </c>
      <c r="AI93" s="11"/>
      <c r="AJ93" s="11"/>
    </row>
    <row r="94" spans="1:36">
      <c r="A94" s="64" t="s">
        <v>257</v>
      </c>
      <c r="B94" s="59">
        <v>2969.6670299999996</v>
      </c>
      <c r="C94" s="59">
        <v>211.51223999999999</v>
      </c>
      <c r="D94" s="59">
        <v>1522.6090099999999</v>
      </c>
      <c r="E94" s="59">
        <v>572.43880000000001</v>
      </c>
      <c r="F94" s="59">
        <v>172.43585999999999</v>
      </c>
      <c r="G94" s="59">
        <v>56.148029999999999</v>
      </c>
      <c r="H94" s="59">
        <v>221.80695</v>
      </c>
      <c r="I94" s="59">
        <v>337.32080999999999</v>
      </c>
      <c r="J94" s="59">
        <v>266.15827000000002</v>
      </c>
      <c r="K94" s="59">
        <v>386.52221000000003</v>
      </c>
      <c r="L94" s="59">
        <v>56.236499999999999</v>
      </c>
      <c r="M94" s="59">
        <v>402.64150000000001</v>
      </c>
      <c r="N94" s="59">
        <v>510.63941</v>
      </c>
      <c r="O94" s="59">
        <v>178.79592000000002</v>
      </c>
      <c r="P94" s="59">
        <v>144.85694000000001</v>
      </c>
      <c r="Q94" s="59">
        <v>84.047800000000009</v>
      </c>
      <c r="R94" s="59">
        <v>250.74979000000002</v>
      </c>
      <c r="S94" s="59">
        <v>311.85917999999998</v>
      </c>
      <c r="T94" s="59">
        <v>688.00634000000002</v>
      </c>
      <c r="U94" s="59">
        <v>333.64067999999997</v>
      </c>
      <c r="V94" s="59">
        <v>96.549340000000001</v>
      </c>
      <c r="W94" s="59">
        <v>127.06322</v>
      </c>
      <c r="X94" s="59">
        <v>283.57228000000003</v>
      </c>
      <c r="Y94" s="59">
        <v>181.13487000000001</v>
      </c>
      <c r="Z94" s="59">
        <v>165.00331</v>
      </c>
      <c r="AA94" s="59">
        <v>161.83808999999999</v>
      </c>
      <c r="AB94" s="59">
        <v>275.15411999999998</v>
      </c>
      <c r="AC94" s="59">
        <v>868.04429000000005</v>
      </c>
      <c r="AD94" s="59">
        <v>215.97958</v>
      </c>
      <c r="AE94" s="59">
        <v>288.92286000000001</v>
      </c>
      <c r="AF94" s="59">
        <v>82.24166000000001</v>
      </c>
      <c r="AG94" s="59">
        <v>117.87286</v>
      </c>
      <c r="AH94" s="59">
        <v>12541.46975</v>
      </c>
      <c r="AI94" s="11"/>
      <c r="AJ94" s="11"/>
    </row>
    <row r="95" spans="1:36">
      <c r="A95" s="64" t="s">
        <v>258</v>
      </c>
      <c r="B95" s="59">
        <v>1953.23108</v>
      </c>
      <c r="C95" s="59">
        <v>275.08916999999997</v>
      </c>
      <c r="D95" s="59">
        <v>2009.5101599999998</v>
      </c>
      <c r="E95" s="59">
        <v>1231.48576</v>
      </c>
      <c r="F95" s="59">
        <v>387.75701000000004</v>
      </c>
      <c r="G95" s="59">
        <v>312.17238000000003</v>
      </c>
      <c r="H95" s="59">
        <v>275.73709000000002</v>
      </c>
      <c r="I95" s="59">
        <v>484.88423999999998</v>
      </c>
      <c r="J95" s="59">
        <v>341.92884999999995</v>
      </c>
      <c r="K95" s="59">
        <v>1612.3981899999999</v>
      </c>
      <c r="L95" s="59">
        <v>29.854369999999999</v>
      </c>
      <c r="M95" s="59">
        <v>360.12503000000004</v>
      </c>
      <c r="N95" s="59">
        <v>179.79844</v>
      </c>
      <c r="O95" s="59">
        <v>80.514049999999997</v>
      </c>
      <c r="P95" s="59">
        <v>312.56639000000001</v>
      </c>
      <c r="Q95" s="59">
        <v>128.02184</v>
      </c>
      <c r="R95" s="59">
        <v>208.24817000000002</v>
      </c>
      <c r="S95" s="59">
        <v>340.96800999999999</v>
      </c>
      <c r="T95" s="59">
        <v>957.69952000000001</v>
      </c>
      <c r="U95" s="59">
        <v>303.46813000000003</v>
      </c>
      <c r="V95" s="59">
        <v>109.30609</v>
      </c>
      <c r="W95" s="59">
        <v>95.815520000000006</v>
      </c>
      <c r="X95" s="59">
        <v>171.32590999999999</v>
      </c>
      <c r="Y95" s="59">
        <v>101.11305</v>
      </c>
      <c r="Z95" s="59">
        <v>297.24277000000001</v>
      </c>
      <c r="AA95" s="59">
        <v>139.8314</v>
      </c>
      <c r="AB95" s="59">
        <v>180.58799999999999</v>
      </c>
      <c r="AC95" s="59">
        <v>1116.1395199999999</v>
      </c>
      <c r="AD95" s="59">
        <v>63.364519999999999</v>
      </c>
      <c r="AE95" s="59">
        <v>1030.36294</v>
      </c>
      <c r="AF95" s="59">
        <v>62.282239999999994</v>
      </c>
      <c r="AG95" s="59">
        <v>162.53018</v>
      </c>
      <c r="AH95" s="59">
        <v>15315.36002</v>
      </c>
      <c r="AI95" s="11"/>
      <c r="AJ95" s="11"/>
    </row>
    <row r="96" spans="1:36">
      <c r="A96" s="64" t="s">
        <v>259</v>
      </c>
      <c r="B96" s="59">
        <v>4239.7058200000001</v>
      </c>
      <c r="C96" s="59">
        <v>305.03664000000003</v>
      </c>
      <c r="D96" s="59">
        <v>1585.4055800000001</v>
      </c>
      <c r="E96" s="59">
        <v>462.26504999999997</v>
      </c>
      <c r="F96" s="59">
        <v>182.04909000000001</v>
      </c>
      <c r="G96" s="59">
        <v>130.08543</v>
      </c>
      <c r="H96" s="59">
        <v>305.57900999999998</v>
      </c>
      <c r="I96" s="59">
        <v>111.0326</v>
      </c>
      <c r="J96" s="59">
        <v>500.07065</v>
      </c>
      <c r="K96" s="59">
        <v>337.52055999999999</v>
      </c>
      <c r="L96" s="59">
        <v>89.423410000000004</v>
      </c>
      <c r="M96" s="59">
        <v>111.13573</v>
      </c>
      <c r="N96" s="59">
        <v>843.96983</v>
      </c>
      <c r="O96" s="59">
        <v>127.85935000000001</v>
      </c>
      <c r="P96" s="59">
        <v>151.45657999999997</v>
      </c>
      <c r="Q96" s="59">
        <v>95.26397</v>
      </c>
      <c r="R96" s="59">
        <v>186.31908999999999</v>
      </c>
      <c r="S96" s="59">
        <v>68.500230000000002</v>
      </c>
      <c r="T96" s="59">
        <v>731.88681000000008</v>
      </c>
      <c r="U96" s="59">
        <v>183.96302</v>
      </c>
      <c r="V96" s="59">
        <v>12.176530000000001</v>
      </c>
      <c r="W96" s="59">
        <v>131.01815999999999</v>
      </c>
      <c r="X96" s="59">
        <v>221.54283999999998</v>
      </c>
      <c r="Y96" s="59">
        <v>373.37275</v>
      </c>
      <c r="Z96" s="59">
        <v>117.14085</v>
      </c>
      <c r="AA96" s="59">
        <v>152.77540999999999</v>
      </c>
      <c r="AB96" s="59">
        <v>164.24549999999999</v>
      </c>
      <c r="AC96" s="59">
        <v>419.73134000000005</v>
      </c>
      <c r="AD96" s="59">
        <v>204.32637</v>
      </c>
      <c r="AE96" s="59">
        <v>480.50519000000003</v>
      </c>
      <c r="AF96" s="59">
        <v>144.32786999999999</v>
      </c>
      <c r="AG96" s="59">
        <v>111.14221000000001</v>
      </c>
      <c r="AH96" s="59">
        <v>13280.833470000001</v>
      </c>
      <c r="AI96" s="11"/>
      <c r="AJ96" s="11"/>
    </row>
    <row r="97" spans="1:36">
      <c r="A97" s="64" t="s">
        <v>260</v>
      </c>
      <c r="B97" s="59">
        <v>1.2410000000000001E-2</v>
      </c>
      <c r="C97" s="59">
        <v>2.4854000000000003</v>
      </c>
      <c r="D97" s="59">
        <v>117.03328</v>
      </c>
      <c r="E97" s="59">
        <v>112.0796</v>
      </c>
      <c r="F97" s="59">
        <v>0</v>
      </c>
      <c r="G97" s="59">
        <v>12.8154</v>
      </c>
      <c r="H97" s="59">
        <v>5.0000000000000001E-3</v>
      </c>
      <c r="I97" s="59">
        <v>2.2100000000000002E-3</v>
      </c>
      <c r="J97" s="59">
        <v>8.0000000000000002E-3</v>
      </c>
      <c r="K97" s="59">
        <v>192.83113</v>
      </c>
      <c r="L97" s="59">
        <v>8.5541599999999995</v>
      </c>
      <c r="M97" s="59">
        <v>107.25582</v>
      </c>
      <c r="N97" s="59">
        <v>78.903199999999998</v>
      </c>
      <c r="O97" s="59">
        <v>6.0000000000000001E-3</v>
      </c>
      <c r="P97" s="59">
        <v>93.704759999999993</v>
      </c>
      <c r="Q97" s="59">
        <v>7.6763399999999997</v>
      </c>
      <c r="R97" s="59">
        <v>13.052850000000001</v>
      </c>
      <c r="S97" s="59">
        <v>7.0000000000000001E-3</v>
      </c>
      <c r="T97" s="59">
        <v>2E-3</v>
      </c>
      <c r="U97" s="59">
        <v>12.30101</v>
      </c>
      <c r="V97" s="59">
        <v>139.04259999999999</v>
      </c>
      <c r="W97" s="59">
        <v>0.33832999999999996</v>
      </c>
      <c r="X97" s="59">
        <v>14.486829999999999</v>
      </c>
      <c r="Y97" s="59">
        <v>10.563319999999999</v>
      </c>
      <c r="Z97" s="59">
        <v>94.7864</v>
      </c>
      <c r="AA97" s="59">
        <v>5.0000000000000001E-3</v>
      </c>
      <c r="AB97" s="59">
        <v>47.617400000000004</v>
      </c>
      <c r="AC97" s="59">
        <v>280.14014000000003</v>
      </c>
      <c r="AD97" s="59">
        <v>13.409700000000001</v>
      </c>
      <c r="AE97" s="59">
        <v>7.5648999999999997</v>
      </c>
      <c r="AF97" s="59">
        <v>1E-3</v>
      </c>
      <c r="AG97" s="59">
        <v>6.0000000000000001E-3</v>
      </c>
      <c r="AH97" s="59">
        <v>1366.6971899999999</v>
      </c>
      <c r="AI97" s="11"/>
      <c r="AJ97" s="11"/>
    </row>
    <row r="98" spans="1:36">
      <c r="A98" s="64" t="s">
        <v>261</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169.12998000000002</v>
      </c>
      <c r="AI98" s="11"/>
      <c r="AJ98" s="11"/>
    </row>
    <row r="99" spans="1:36">
      <c r="A99" s="64" t="s">
        <v>262</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55.472360000000002</v>
      </c>
      <c r="AE99" s="59">
        <v>0</v>
      </c>
      <c r="AF99" s="59">
        <v>0</v>
      </c>
      <c r="AG99" s="59">
        <v>0</v>
      </c>
      <c r="AH99" s="59">
        <v>55.472360000000002</v>
      </c>
      <c r="AI99" s="11"/>
      <c r="AJ99" s="11"/>
    </row>
    <row r="100" spans="1:36">
      <c r="A100" s="64" t="s">
        <v>263</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8.5985899999999997</v>
      </c>
      <c r="T100" s="59">
        <v>0</v>
      </c>
      <c r="U100" s="59">
        <v>0</v>
      </c>
      <c r="V100" s="59">
        <v>0</v>
      </c>
      <c r="W100" s="59">
        <v>0</v>
      </c>
      <c r="X100" s="59">
        <v>0</v>
      </c>
      <c r="Y100" s="59">
        <v>0</v>
      </c>
      <c r="Z100" s="59">
        <v>0</v>
      </c>
      <c r="AA100" s="59">
        <v>0</v>
      </c>
      <c r="AB100" s="59">
        <v>0</v>
      </c>
      <c r="AC100" s="59">
        <v>2483.1660299999999</v>
      </c>
      <c r="AD100" s="59">
        <v>0</v>
      </c>
      <c r="AE100" s="59">
        <v>0</v>
      </c>
      <c r="AF100" s="59">
        <v>0</v>
      </c>
      <c r="AG100" s="59">
        <v>0</v>
      </c>
      <c r="AH100" s="59">
        <v>2491.7646199999999</v>
      </c>
      <c r="AI100" s="11"/>
      <c r="AJ100" s="11"/>
    </row>
    <row r="101" spans="1:36">
      <c r="A101" s="393" t="s">
        <v>264</v>
      </c>
      <c r="B101" s="446">
        <v>5512.4001900000003</v>
      </c>
      <c r="C101" s="446">
        <v>252.27223999999998</v>
      </c>
      <c r="D101" s="446">
        <v>2143.5099599999999</v>
      </c>
      <c r="E101" s="446">
        <v>1227.1700800000001</v>
      </c>
      <c r="F101" s="446">
        <v>282.16404</v>
      </c>
      <c r="G101" s="446">
        <v>29.548400000000001</v>
      </c>
      <c r="H101" s="446">
        <v>296.98328999999995</v>
      </c>
      <c r="I101" s="446">
        <v>387.61786999999998</v>
      </c>
      <c r="J101" s="446">
        <v>45.650589999999994</v>
      </c>
      <c r="K101" s="446">
        <v>566.50635</v>
      </c>
      <c r="L101" s="446">
        <v>479.88337000000001</v>
      </c>
      <c r="M101" s="446">
        <v>412.11527000000001</v>
      </c>
      <c r="N101" s="446">
        <v>1192.7346699999998</v>
      </c>
      <c r="O101" s="446">
        <v>401.15544</v>
      </c>
      <c r="P101" s="446">
        <v>459.04023999999998</v>
      </c>
      <c r="Q101" s="446">
        <v>12.9413</v>
      </c>
      <c r="R101" s="446">
        <v>342.49794000000003</v>
      </c>
      <c r="S101" s="446">
        <v>535.8794200000001</v>
      </c>
      <c r="T101" s="446">
        <v>1328.07664</v>
      </c>
      <c r="U101" s="446">
        <v>158.11798000000002</v>
      </c>
      <c r="V101" s="446">
        <v>47.640500000000003</v>
      </c>
      <c r="W101" s="446">
        <v>91.821070000000006</v>
      </c>
      <c r="X101" s="446">
        <v>398.28086999999999</v>
      </c>
      <c r="Y101" s="446">
        <v>154.08348000000001</v>
      </c>
      <c r="Z101" s="446">
        <v>236.39992000000001</v>
      </c>
      <c r="AA101" s="446">
        <v>588.99019999999996</v>
      </c>
      <c r="AB101" s="446">
        <v>47.924910000000004</v>
      </c>
      <c r="AC101" s="446">
        <v>778.76364999999998</v>
      </c>
      <c r="AD101" s="446">
        <v>196.17596</v>
      </c>
      <c r="AE101" s="446">
        <v>772.84414000000004</v>
      </c>
      <c r="AF101" s="446">
        <v>64.684010000000001</v>
      </c>
      <c r="AG101" s="446">
        <v>132.99909</v>
      </c>
      <c r="AH101" s="446">
        <v>19576.873079999998</v>
      </c>
      <c r="AI101" s="190">
        <f>SUM(AH102:AH106)-AH101</f>
        <v>0</v>
      </c>
      <c r="AJ101" s="11"/>
    </row>
    <row r="102" spans="1:36">
      <c r="A102" s="64" t="s">
        <v>265</v>
      </c>
      <c r="B102" s="59">
        <v>447.99529999999999</v>
      </c>
      <c r="C102" s="59">
        <v>64.847520000000003</v>
      </c>
      <c r="D102" s="59">
        <v>851.76175999999998</v>
      </c>
      <c r="E102" s="59">
        <v>855.8732</v>
      </c>
      <c r="F102" s="59">
        <v>81.452280000000002</v>
      </c>
      <c r="G102" s="59">
        <v>29.548400000000001</v>
      </c>
      <c r="H102" s="59">
        <v>127.31961</v>
      </c>
      <c r="I102" s="59">
        <v>387.61786999999998</v>
      </c>
      <c r="J102" s="59">
        <v>1.5785100000000001</v>
      </c>
      <c r="K102" s="59">
        <v>124.80642999999999</v>
      </c>
      <c r="L102" s="59">
        <v>103.25675</v>
      </c>
      <c r="M102" s="59">
        <v>298.98783000000003</v>
      </c>
      <c r="N102" s="59">
        <v>337.67343</v>
      </c>
      <c r="O102" s="59">
        <v>181.42568</v>
      </c>
      <c r="P102" s="59">
        <v>107.24378999999999</v>
      </c>
      <c r="Q102" s="59">
        <v>0</v>
      </c>
      <c r="R102" s="59">
        <v>178.10407999999998</v>
      </c>
      <c r="S102" s="59">
        <v>55.280589999999997</v>
      </c>
      <c r="T102" s="59">
        <v>1156.4020399999999</v>
      </c>
      <c r="U102" s="59">
        <v>25.61178</v>
      </c>
      <c r="V102" s="59">
        <v>11.534879999999999</v>
      </c>
      <c r="W102" s="59">
        <v>0</v>
      </c>
      <c r="X102" s="59">
        <v>193.98256000000001</v>
      </c>
      <c r="Y102" s="59">
        <v>85.39088000000001</v>
      </c>
      <c r="Z102" s="59">
        <v>119.80835</v>
      </c>
      <c r="AA102" s="59">
        <v>58.870429999999999</v>
      </c>
      <c r="AB102" s="59">
        <v>0</v>
      </c>
      <c r="AC102" s="59">
        <v>439.73988000000003</v>
      </c>
      <c r="AD102" s="59">
        <v>53.89931</v>
      </c>
      <c r="AE102" s="59">
        <v>377.33699000000001</v>
      </c>
      <c r="AF102" s="59">
        <v>21.83502</v>
      </c>
      <c r="AG102" s="59">
        <v>91.218260000000001</v>
      </c>
      <c r="AH102" s="59">
        <v>6870.4034099999999</v>
      </c>
      <c r="AI102" s="11"/>
      <c r="AJ102" s="11"/>
    </row>
    <row r="103" spans="1:36">
      <c r="A103" s="64" t="s">
        <v>266</v>
      </c>
      <c r="B103" s="59">
        <v>1115.1687099999999</v>
      </c>
      <c r="C103" s="59">
        <v>0</v>
      </c>
      <c r="D103" s="59">
        <v>0</v>
      </c>
      <c r="E103" s="59">
        <v>0</v>
      </c>
      <c r="F103" s="59">
        <v>0</v>
      </c>
      <c r="G103" s="59">
        <v>0</v>
      </c>
      <c r="H103" s="59">
        <v>35.904319999999998</v>
      </c>
      <c r="I103" s="59">
        <v>0</v>
      </c>
      <c r="J103" s="59">
        <v>0</v>
      </c>
      <c r="K103" s="59">
        <v>0</v>
      </c>
      <c r="L103" s="59">
        <v>0</v>
      </c>
      <c r="M103" s="59">
        <v>13.21674</v>
      </c>
      <c r="N103" s="59">
        <v>0</v>
      </c>
      <c r="O103" s="59">
        <v>0</v>
      </c>
      <c r="P103" s="59">
        <v>0</v>
      </c>
      <c r="Q103" s="59">
        <v>0</v>
      </c>
      <c r="R103" s="59">
        <v>32.097839999999998</v>
      </c>
      <c r="S103" s="59">
        <v>180.27348000000001</v>
      </c>
      <c r="T103" s="59">
        <v>56.900480000000002</v>
      </c>
      <c r="U103" s="59">
        <v>40.03096</v>
      </c>
      <c r="V103" s="59">
        <v>0</v>
      </c>
      <c r="W103" s="59">
        <v>0</v>
      </c>
      <c r="X103" s="59">
        <v>86.538259999999994</v>
      </c>
      <c r="Y103" s="59">
        <v>0</v>
      </c>
      <c r="Z103" s="59">
        <v>55.83296</v>
      </c>
      <c r="AA103" s="59">
        <v>17.303999999999998</v>
      </c>
      <c r="AB103" s="59">
        <v>0</v>
      </c>
      <c r="AC103" s="59">
        <v>0</v>
      </c>
      <c r="AD103" s="59">
        <v>112.09092</v>
      </c>
      <c r="AE103" s="59">
        <v>71.689449999999994</v>
      </c>
      <c r="AF103" s="59">
        <v>1.8832500000000001</v>
      </c>
      <c r="AG103" s="59">
        <v>0</v>
      </c>
      <c r="AH103" s="59">
        <v>1818.93137</v>
      </c>
      <c r="AI103" s="11"/>
      <c r="AJ103" s="11"/>
    </row>
    <row r="104" spans="1:36">
      <c r="A104" s="64" t="s">
        <v>267</v>
      </c>
      <c r="B104" s="59">
        <v>3790.2708900000002</v>
      </c>
      <c r="C104" s="59">
        <v>0</v>
      </c>
      <c r="D104" s="59">
        <v>0</v>
      </c>
      <c r="E104" s="59">
        <v>6.05</v>
      </c>
      <c r="F104" s="59">
        <v>0</v>
      </c>
      <c r="G104" s="59">
        <v>0</v>
      </c>
      <c r="H104" s="59">
        <v>0</v>
      </c>
      <c r="I104" s="59">
        <v>0</v>
      </c>
      <c r="J104" s="59">
        <v>8.9</v>
      </c>
      <c r="K104" s="59">
        <v>350.54040000000003</v>
      </c>
      <c r="L104" s="59">
        <v>505.94440999999995</v>
      </c>
      <c r="M104" s="59">
        <v>110.62286</v>
      </c>
      <c r="N104" s="59">
        <v>102.52227000000001</v>
      </c>
      <c r="O104" s="59">
        <v>166.26546999999999</v>
      </c>
      <c r="P104" s="59">
        <v>0</v>
      </c>
      <c r="Q104" s="59">
        <v>0</v>
      </c>
      <c r="R104" s="59">
        <v>43.577500000000001</v>
      </c>
      <c r="S104" s="59">
        <v>0</v>
      </c>
      <c r="T104" s="59">
        <v>8.5</v>
      </c>
      <c r="U104" s="59">
        <v>9.27</v>
      </c>
      <c r="V104" s="59">
        <v>0</v>
      </c>
      <c r="W104" s="59">
        <v>0</v>
      </c>
      <c r="X104" s="59">
        <v>0.2</v>
      </c>
      <c r="Y104" s="59">
        <v>0</v>
      </c>
      <c r="Z104" s="59">
        <v>5.4119999999999999</v>
      </c>
      <c r="AA104" s="59">
        <v>0</v>
      </c>
      <c r="AB104" s="59">
        <v>0</v>
      </c>
      <c r="AC104" s="59">
        <v>0</v>
      </c>
      <c r="AD104" s="59">
        <v>7.3623199999999995</v>
      </c>
      <c r="AE104" s="59">
        <v>0</v>
      </c>
      <c r="AF104" s="59">
        <v>0</v>
      </c>
      <c r="AG104" s="59">
        <v>0</v>
      </c>
      <c r="AH104" s="59">
        <v>5115.4381199999998</v>
      </c>
      <c r="AI104" s="11"/>
      <c r="AJ104" s="11"/>
    </row>
    <row r="105" spans="1:36">
      <c r="A105" s="64" t="s">
        <v>268</v>
      </c>
      <c r="B105" s="59">
        <v>158.96529000000001</v>
      </c>
      <c r="C105" s="59">
        <v>187.42472000000001</v>
      </c>
      <c r="D105" s="59">
        <v>1291.7482</v>
      </c>
      <c r="E105" s="59">
        <v>365.24688000000003</v>
      </c>
      <c r="F105" s="59">
        <v>200.71176</v>
      </c>
      <c r="G105" s="59">
        <v>0</v>
      </c>
      <c r="H105" s="59">
        <v>133.75935999999999</v>
      </c>
      <c r="I105" s="59">
        <v>0</v>
      </c>
      <c r="J105" s="59">
        <v>35.172080000000001</v>
      </c>
      <c r="K105" s="59">
        <v>435.19991999999996</v>
      </c>
      <c r="L105" s="59">
        <v>123.22210000000001</v>
      </c>
      <c r="M105" s="59">
        <v>99.910699999999991</v>
      </c>
      <c r="N105" s="59">
        <v>836.80358999999999</v>
      </c>
      <c r="O105" s="59">
        <v>214.72957</v>
      </c>
      <c r="P105" s="59">
        <v>351.79644999999999</v>
      </c>
      <c r="Q105" s="59">
        <v>12.9413</v>
      </c>
      <c r="R105" s="59">
        <v>88.718519999999998</v>
      </c>
      <c r="S105" s="59">
        <v>300.32534999999996</v>
      </c>
      <c r="T105" s="59">
        <v>106.27412</v>
      </c>
      <c r="U105" s="59">
        <v>83.205240000000003</v>
      </c>
      <c r="V105" s="59">
        <v>36.105620000000002</v>
      </c>
      <c r="W105" s="59">
        <v>91.821070000000006</v>
      </c>
      <c r="X105" s="59">
        <v>117.56005</v>
      </c>
      <c r="Y105" s="59">
        <v>68.692599999999999</v>
      </c>
      <c r="Z105" s="59">
        <v>90.556229999999999</v>
      </c>
      <c r="AA105" s="59">
        <v>512.81577000000004</v>
      </c>
      <c r="AB105" s="59">
        <v>47.924910000000004</v>
      </c>
      <c r="AC105" s="59">
        <v>339.02377000000001</v>
      </c>
      <c r="AD105" s="59">
        <v>22.823409999999999</v>
      </c>
      <c r="AE105" s="59">
        <v>323.8177</v>
      </c>
      <c r="AF105" s="59">
        <v>40.965739999999997</v>
      </c>
      <c r="AG105" s="59">
        <v>41.780830000000002</v>
      </c>
      <c r="AH105" s="59">
        <v>6760.0428499999998</v>
      </c>
      <c r="AI105" s="11"/>
      <c r="AJ105" s="11"/>
    </row>
    <row r="106" spans="1:36">
      <c r="A106" s="99" t="s">
        <v>269</v>
      </c>
      <c r="B106" s="95">
        <v>0</v>
      </c>
      <c r="C106" s="95">
        <v>0</v>
      </c>
      <c r="D106" s="95">
        <v>0</v>
      </c>
      <c r="E106" s="95">
        <v>0</v>
      </c>
      <c r="F106" s="95">
        <v>0</v>
      </c>
      <c r="G106" s="95">
        <v>0</v>
      </c>
      <c r="H106" s="95">
        <v>0</v>
      </c>
      <c r="I106" s="95">
        <v>0</v>
      </c>
      <c r="J106" s="95">
        <v>0</v>
      </c>
      <c r="K106" s="95">
        <v>-344.04040000000003</v>
      </c>
      <c r="L106" s="95">
        <v>-252.53989000000001</v>
      </c>
      <c r="M106" s="95">
        <v>-110.62286</v>
      </c>
      <c r="N106" s="95">
        <v>-84.264619999999994</v>
      </c>
      <c r="O106" s="95">
        <v>-161.26527999999999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-987.94267000000002</v>
      </c>
      <c r="AI106" s="11"/>
      <c r="AJ106" s="11"/>
    </row>
    <row r="107" spans="1:36">
      <c r="A107" s="393" t="s">
        <v>270</v>
      </c>
      <c r="B107" s="446">
        <v>0</v>
      </c>
      <c r="C107" s="446">
        <v>0</v>
      </c>
      <c r="D107" s="446">
        <v>0</v>
      </c>
      <c r="E107" s="446">
        <v>0</v>
      </c>
      <c r="F107" s="446">
        <v>0</v>
      </c>
      <c r="G107" s="446">
        <v>0</v>
      </c>
      <c r="H107" s="446">
        <v>0</v>
      </c>
      <c r="I107" s="446">
        <v>0</v>
      </c>
      <c r="J107" s="446">
        <v>0</v>
      </c>
      <c r="K107" s="446">
        <v>0</v>
      </c>
      <c r="L107" s="446">
        <v>0</v>
      </c>
      <c r="M107" s="446">
        <v>0</v>
      </c>
      <c r="N107" s="446">
        <v>0</v>
      </c>
      <c r="O107" s="446">
        <v>0</v>
      </c>
      <c r="P107" s="446">
        <v>0</v>
      </c>
      <c r="Q107" s="446">
        <v>0</v>
      </c>
      <c r="R107" s="446">
        <v>0</v>
      </c>
      <c r="S107" s="446">
        <v>0</v>
      </c>
      <c r="T107" s="446">
        <v>0</v>
      </c>
      <c r="U107" s="446">
        <v>0</v>
      </c>
      <c r="V107" s="446">
        <v>0</v>
      </c>
      <c r="W107" s="446">
        <v>0</v>
      </c>
      <c r="X107" s="446">
        <v>0</v>
      </c>
      <c r="Y107" s="446">
        <v>0</v>
      </c>
      <c r="Z107" s="446">
        <v>0</v>
      </c>
      <c r="AA107" s="446">
        <v>0</v>
      </c>
      <c r="AB107" s="446">
        <v>0</v>
      </c>
      <c r="AC107" s="446">
        <v>0</v>
      </c>
      <c r="AD107" s="446">
        <v>0</v>
      </c>
      <c r="AE107" s="446">
        <v>0</v>
      </c>
      <c r="AF107" s="446">
        <v>0</v>
      </c>
      <c r="AG107" s="446">
        <v>0</v>
      </c>
      <c r="AH107" s="446">
        <v>0</v>
      </c>
      <c r="AI107" s="190">
        <f>SUM(AH108:AH113)-AH107</f>
        <v>0</v>
      </c>
      <c r="AJ107" s="11"/>
    </row>
    <row r="108" spans="1:36">
      <c r="A108" s="64" t="s">
        <v>271</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11"/>
      <c r="AJ108" s="11"/>
    </row>
    <row r="109" spans="1:36">
      <c r="A109" s="64" t="s">
        <v>272</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11"/>
      <c r="AJ109" s="11"/>
    </row>
    <row r="110" spans="1:36">
      <c r="A110" s="64" t="s">
        <v>273</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11"/>
      <c r="AJ110" s="11"/>
    </row>
    <row r="111" spans="1:36">
      <c r="A111" s="64" t="s">
        <v>274</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11"/>
      <c r="AJ111" s="11"/>
    </row>
    <row r="112" spans="1:36">
      <c r="A112" s="64" t="s">
        <v>275</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11"/>
      <c r="AJ112" s="11"/>
    </row>
    <row r="113" spans="1:36">
      <c r="A113" s="64" t="s">
        <v>276</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11"/>
      <c r="AJ113" s="11"/>
    </row>
    <row r="114" spans="1:36">
      <c r="A114" s="393" t="s">
        <v>277</v>
      </c>
      <c r="B114" s="446">
        <v>1595829.5584500001</v>
      </c>
      <c r="C114" s="446">
        <v>439023.60200999997</v>
      </c>
      <c r="D114" s="446">
        <v>947534.34457000007</v>
      </c>
      <c r="E114" s="446">
        <v>317181.86683999997</v>
      </c>
      <c r="F114" s="446">
        <v>178730.01983</v>
      </c>
      <c r="G114" s="446">
        <v>159781.71494999999</v>
      </c>
      <c r="H114" s="446">
        <v>117900.93085999999</v>
      </c>
      <c r="I114" s="446">
        <v>219701.40393</v>
      </c>
      <c r="J114" s="446">
        <v>192611.4566</v>
      </c>
      <c r="K114" s="446">
        <v>260798.84417</v>
      </c>
      <c r="L114" s="446">
        <v>120493.72079000001</v>
      </c>
      <c r="M114" s="446">
        <v>268131.78808000003</v>
      </c>
      <c r="N114" s="446">
        <v>310825.67522000003</v>
      </c>
      <c r="O114" s="446">
        <v>121412.26354</v>
      </c>
      <c r="P114" s="446">
        <v>134828.01358</v>
      </c>
      <c r="Q114" s="446">
        <v>61673.236960000002</v>
      </c>
      <c r="R114" s="446">
        <v>66956.847959999999</v>
      </c>
      <c r="S114" s="446">
        <v>90501.352169999998</v>
      </c>
      <c r="T114" s="446">
        <v>88352.060580000005</v>
      </c>
      <c r="U114" s="446">
        <v>174866.97668000002</v>
      </c>
      <c r="V114" s="446">
        <v>67457.918839999998</v>
      </c>
      <c r="W114" s="446">
        <v>109888.13993</v>
      </c>
      <c r="X114" s="446">
        <v>247069.39212</v>
      </c>
      <c r="Y114" s="446">
        <v>114349.96888</v>
      </c>
      <c r="Z114" s="446">
        <v>281041.01212000003</v>
      </c>
      <c r="AA114" s="446">
        <v>128659.99020999999</v>
      </c>
      <c r="AB114" s="446">
        <v>325356.58773000003</v>
      </c>
      <c r="AC114" s="446">
        <v>260928.56047</v>
      </c>
      <c r="AD114" s="446">
        <v>70134.378030000007</v>
      </c>
      <c r="AE114" s="446">
        <v>266470.22175999999</v>
      </c>
      <c r="AF114" s="446">
        <v>37030.67065</v>
      </c>
      <c r="AG114" s="446">
        <v>55453.66502</v>
      </c>
      <c r="AH114" s="446">
        <v>7830976.18353</v>
      </c>
      <c r="AI114" s="190">
        <f>SUM(AH115,AH132,AH133,AH140,AH149,AH155,AH162,AH167)-AH114</f>
        <v>0</v>
      </c>
      <c r="AJ114" s="11"/>
    </row>
    <row r="115" spans="1:36">
      <c r="A115" s="393" t="s">
        <v>278</v>
      </c>
      <c r="B115" s="446">
        <v>1051875.7844400001</v>
      </c>
      <c r="C115" s="446">
        <v>397992.11469000002</v>
      </c>
      <c r="D115" s="446">
        <v>754268.54809000005</v>
      </c>
      <c r="E115" s="446">
        <v>282937.47067000001</v>
      </c>
      <c r="F115" s="446">
        <v>164902.17277999999</v>
      </c>
      <c r="G115" s="446">
        <v>147086.80356999999</v>
      </c>
      <c r="H115" s="446">
        <v>111843.8423</v>
      </c>
      <c r="I115" s="446">
        <v>190163.48944</v>
      </c>
      <c r="J115" s="446">
        <v>174970.25147999998</v>
      </c>
      <c r="K115" s="446">
        <v>240524.71635</v>
      </c>
      <c r="L115" s="446">
        <v>97651.955140000005</v>
      </c>
      <c r="M115" s="446">
        <v>255835.58825999999</v>
      </c>
      <c r="N115" s="446">
        <v>292447.56586000003</v>
      </c>
      <c r="O115" s="446">
        <v>101913.45487</v>
      </c>
      <c r="P115" s="446">
        <v>128706.13606</v>
      </c>
      <c r="Q115" s="446">
        <v>51825.350610000001</v>
      </c>
      <c r="R115" s="446">
        <v>62225.054049999999</v>
      </c>
      <c r="S115" s="446">
        <v>85423.692030000006</v>
      </c>
      <c r="T115" s="446">
        <v>73226.124299999996</v>
      </c>
      <c r="U115" s="446">
        <v>158998.70605000001</v>
      </c>
      <c r="V115" s="446">
        <v>62254.527539999995</v>
      </c>
      <c r="W115" s="446">
        <v>94690.95395000001</v>
      </c>
      <c r="X115" s="446">
        <v>217069.8211</v>
      </c>
      <c r="Y115" s="446">
        <v>100217.88156000001</v>
      </c>
      <c r="Z115" s="446">
        <v>263986.88105999999</v>
      </c>
      <c r="AA115" s="446">
        <v>99444.745209999994</v>
      </c>
      <c r="AB115" s="446">
        <v>271536.11802999995</v>
      </c>
      <c r="AC115" s="446">
        <v>226960.50821999999</v>
      </c>
      <c r="AD115" s="446">
        <v>56762.464289999996</v>
      </c>
      <c r="AE115" s="446">
        <v>238803.53577000002</v>
      </c>
      <c r="AF115" s="446">
        <v>19561.636030000001</v>
      </c>
      <c r="AG115" s="446">
        <v>51357.500840000001</v>
      </c>
      <c r="AH115" s="446">
        <v>6527465.3946400005</v>
      </c>
      <c r="AI115" s="190">
        <f>SUM(AH116,AH119,AH120,AH129,AH130,AH131)-AH115</f>
        <v>0</v>
      </c>
      <c r="AJ115" s="11"/>
    </row>
    <row r="116" spans="1:36">
      <c r="A116" s="64" t="s">
        <v>279</v>
      </c>
      <c r="B116" s="59">
        <v>1930.0375100000001</v>
      </c>
      <c r="C116" s="59">
        <v>86.630579999999995</v>
      </c>
      <c r="D116" s="59">
        <v>2523.1977900000002</v>
      </c>
      <c r="E116" s="59">
        <v>0</v>
      </c>
      <c r="F116" s="59">
        <v>0</v>
      </c>
      <c r="G116" s="59">
        <v>2.8</v>
      </c>
      <c r="H116" s="59">
        <v>46.678220000000003</v>
      </c>
      <c r="I116" s="59">
        <v>47.744660000000003</v>
      </c>
      <c r="J116" s="59">
        <v>0</v>
      </c>
      <c r="K116" s="59">
        <v>171.51292999999998</v>
      </c>
      <c r="L116" s="59">
        <v>49.247010000000003</v>
      </c>
      <c r="M116" s="59">
        <v>0</v>
      </c>
      <c r="N116" s="59">
        <v>8.5971499999999992</v>
      </c>
      <c r="O116" s="59">
        <v>0</v>
      </c>
      <c r="P116" s="59">
        <v>31.730180000000001</v>
      </c>
      <c r="Q116" s="59">
        <v>0</v>
      </c>
      <c r="R116" s="59">
        <v>0</v>
      </c>
      <c r="S116" s="59">
        <v>70.023960000000002</v>
      </c>
      <c r="T116" s="59">
        <v>2.1619600000000001</v>
      </c>
      <c r="U116" s="59">
        <v>0</v>
      </c>
      <c r="V116" s="59">
        <v>0</v>
      </c>
      <c r="W116" s="59">
        <v>0</v>
      </c>
      <c r="X116" s="59">
        <v>9.5305099999999996</v>
      </c>
      <c r="Y116" s="59">
        <v>30.086400000000001</v>
      </c>
      <c r="Z116" s="59">
        <v>273.85712999999998</v>
      </c>
      <c r="AA116" s="59">
        <v>0</v>
      </c>
      <c r="AB116" s="59">
        <v>0</v>
      </c>
      <c r="AC116" s="59">
        <v>0</v>
      </c>
      <c r="AD116" s="59">
        <v>38.408550000000005</v>
      </c>
      <c r="AE116" s="59">
        <v>0.33900000000000002</v>
      </c>
      <c r="AF116" s="59">
        <v>0</v>
      </c>
      <c r="AG116" s="59">
        <v>0</v>
      </c>
      <c r="AH116" s="59">
        <v>5322.5835399999996</v>
      </c>
      <c r="AI116" s="190">
        <f>SUM(AH117:AH118)-AH116</f>
        <v>0</v>
      </c>
      <c r="AJ116" s="11"/>
    </row>
    <row r="117" spans="1:36">
      <c r="A117" s="64" t="s">
        <v>280</v>
      </c>
      <c r="B117" s="59">
        <v>0</v>
      </c>
      <c r="C117" s="59">
        <v>0</v>
      </c>
      <c r="D117" s="59">
        <v>1206.88878</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1206.88878</v>
      </c>
      <c r="AI117" s="11"/>
      <c r="AJ117" s="11"/>
    </row>
    <row r="118" spans="1:36">
      <c r="A118" s="64" t="s">
        <v>281</v>
      </c>
      <c r="B118" s="59">
        <v>1930.0375100000001</v>
      </c>
      <c r="C118" s="59">
        <v>86.630579999999995</v>
      </c>
      <c r="D118" s="59">
        <v>1316.3090099999999</v>
      </c>
      <c r="E118" s="59">
        <v>0</v>
      </c>
      <c r="F118" s="59">
        <v>0</v>
      </c>
      <c r="G118" s="59">
        <v>2.8</v>
      </c>
      <c r="H118" s="59">
        <v>46.678220000000003</v>
      </c>
      <c r="I118" s="59">
        <v>47.744660000000003</v>
      </c>
      <c r="J118" s="59">
        <v>0</v>
      </c>
      <c r="K118" s="59">
        <v>171.51292999999998</v>
      </c>
      <c r="L118" s="59">
        <v>49.247010000000003</v>
      </c>
      <c r="M118" s="59">
        <v>0</v>
      </c>
      <c r="N118" s="59">
        <v>8.5971499999999992</v>
      </c>
      <c r="O118" s="59">
        <v>0</v>
      </c>
      <c r="P118" s="59">
        <v>31.730180000000001</v>
      </c>
      <c r="Q118" s="59">
        <v>0</v>
      </c>
      <c r="R118" s="59">
        <v>0</v>
      </c>
      <c r="S118" s="59">
        <v>70.023960000000002</v>
      </c>
      <c r="T118" s="59">
        <v>2.1619600000000001</v>
      </c>
      <c r="U118" s="59">
        <v>0</v>
      </c>
      <c r="V118" s="59">
        <v>0</v>
      </c>
      <c r="W118" s="59">
        <v>0</v>
      </c>
      <c r="X118" s="59">
        <v>9.5305099999999996</v>
      </c>
      <c r="Y118" s="59">
        <v>30.086400000000001</v>
      </c>
      <c r="Z118" s="59">
        <v>273.85712999999998</v>
      </c>
      <c r="AA118" s="59">
        <v>0</v>
      </c>
      <c r="AB118" s="59">
        <v>0</v>
      </c>
      <c r="AC118" s="59">
        <v>0</v>
      </c>
      <c r="AD118" s="59">
        <v>38.408550000000005</v>
      </c>
      <c r="AE118" s="59">
        <v>0.33900000000000002</v>
      </c>
      <c r="AF118" s="59">
        <v>0</v>
      </c>
      <c r="AG118" s="59">
        <v>0</v>
      </c>
      <c r="AH118" s="59">
        <v>4115.6947599999994</v>
      </c>
      <c r="AI118" s="11"/>
      <c r="AJ118" s="11"/>
    </row>
    <row r="119" spans="1:36">
      <c r="A119" s="64" t="s">
        <v>282</v>
      </c>
      <c r="B119" s="59">
        <v>431883.45955999999</v>
      </c>
      <c r="C119" s="59">
        <v>103894.92649</v>
      </c>
      <c r="D119" s="59">
        <v>182357.16569999998</v>
      </c>
      <c r="E119" s="59">
        <v>122064.49924999999</v>
      </c>
      <c r="F119" s="59">
        <v>40950.456380000003</v>
      </c>
      <c r="G119" s="59">
        <v>35433.334369999997</v>
      </c>
      <c r="H119" s="59">
        <v>41226.893100000001</v>
      </c>
      <c r="I119" s="59">
        <v>46169.343590000004</v>
      </c>
      <c r="J119" s="59">
        <v>35307.590450000003</v>
      </c>
      <c r="K119" s="59">
        <v>83215.520770000003</v>
      </c>
      <c r="L119" s="59">
        <v>43277.015719999996</v>
      </c>
      <c r="M119" s="59">
        <v>102235.8328</v>
      </c>
      <c r="N119" s="59">
        <v>164507.71338999999</v>
      </c>
      <c r="O119" s="59">
        <v>34870.683899999996</v>
      </c>
      <c r="P119" s="59">
        <v>43380.773820000002</v>
      </c>
      <c r="Q119" s="59">
        <v>18797.156360000001</v>
      </c>
      <c r="R119" s="59">
        <v>16504.802050000002</v>
      </c>
      <c r="S119" s="59">
        <v>33231.757640000003</v>
      </c>
      <c r="T119" s="59">
        <v>24546.558860000001</v>
      </c>
      <c r="U119" s="59">
        <v>46257.063009999998</v>
      </c>
      <c r="V119" s="59">
        <v>18682.195210000002</v>
      </c>
      <c r="W119" s="59">
        <v>28288.512559999999</v>
      </c>
      <c r="X119" s="59">
        <v>24482.09996</v>
      </c>
      <c r="Y119" s="59">
        <v>32001.678629999999</v>
      </c>
      <c r="Z119" s="59">
        <v>39561.493179999998</v>
      </c>
      <c r="AA119" s="59">
        <v>25309.979899999998</v>
      </c>
      <c r="AB119" s="59">
        <v>73862.407860000007</v>
      </c>
      <c r="AC119" s="59">
        <v>89158.782260000007</v>
      </c>
      <c r="AD119" s="59">
        <v>15802.94816</v>
      </c>
      <c r="AE119" s="59">
        <v>102667.89554000001</v>
      </c>
      <c r="AF119" s="59">
        <v>12583.85044</v>
      </c>
      <c r="AG119" s="59">
        <v>24253.905870000002</v>
      </c>
      <c r="AH119" s="59">
        <v>2136768.29678</v>
      </c>
      <c r="AI119" s="190">
        <f>SUM(B119:AG119)-AH119</f>
        <v>0</v>
      </c>
      <c r="AJ119" s="11"/>
    </row>
    <row r="120" spans="1:36">
      <c r="A120" s="64" t="s">
        <v>283</v>
      </c>
      <c r="B120" s="59">
        <v>16128.539150000001</v>
      </c>
      <c r="C120" s="59">
        <v>274794.22262999997</v>
      </c>
      <c r="D120" s="59">
        <v>513119.65142000001</v>
      </c>
      <c r="E120" s="59">
        <v>150192.63772</v>
      </c>
      <c r="F120" s="59">
        <v>116523.36843999999</v>
      </c>
      <c r="G120" s="59">
        <v>107872.20295000001</v>
      </c>
      <c r="H120" s="59">
        <v>66635.488400000002</v>
      </c>
      <c r="I120" s="59">
        <v>138875.97456</v>
      </c>
      <c r="J120" s="59">
        <v>133309.17699000001</v>
      </c>
      <c r="K120" s="59">
        <v>137333.08799999999</v>
      </c>
      <c r="L120" s="59">
        <v>50178.641909999998</v>
      </c>
      <c r="M120" s="59">
        <v>145171.56281999999</v>
      </c>
      <c r="N120" s="59">
        <v>123839.42551999999</v>
      </c>
      <c r="O120" s="59">
        <v>62196.577420000001</v>
      </c>
      <c r="P120" s="59">
        <v>78224.90883</v>
      </c>
      <c r="Q120" s="59">
        <v>32136.138190000001</v>
      </c>
      <c r="R120" s="59">
        <v>40419.751189999995</v>
      </c>
      <c r="S120" s="59">
        <v>48153.670539999999</v>
      </c>
      <c r="T120" s="59">
        <v>45555.358009999996</v>
      </c>
      <c r="U120" s="59">
        <v>109908.9872</v>
      </c>
      <c r="V120" s="59">
        <v>40516.119859999999</v>
      </c>
      <c r="W120" s="59">
        <v>62223.072700000004</v>
      </c>
      <c r="X120" s="59">
        <v>187182.0448</v>
      </c>
      <c r="Y120" s="59">
        <v>63772.55143</v>
      </c>
      <c r="Z120" s="59">
        <v>206262.87137000001</v>
      </c>
      <c r="AA120" s="59">
        <v>71031.925480000005</v>
      </c>
      <c r="AB120" s="59">
        <v>185636.59127</v>
      </c>
      <c r="AC120" s="59">
        <v>126821.58964000001</v>
      </c>
      <c r="AD120" s="59">
        <v>39447.40382</v>
      </c>
      <c r="AE120" s="59">
        <v>129727.75265000001</v>
      </c>
      <c r="AF120" s="59">
        <v>6735.8036199999997</v>
      </c>
      <c r="AG120" s="59">
        <v>25392.098959999999</v>
      </c>
      <c r="AH120" s="59">
        <v>3535319.1974899997</v>
      </c>
      <c r="AI120" s="190">
        <f>SUM(AH121:AH128)-AH120</f>
        <v>0</v>
      </c>
      <c r="AJ120" s="11"/>
    </row>
    <row r="121" spans="1:36">
      <c r="A121" s="65" t="s">
        <v>284</v>
      </c>
      <c r="B121" s="59">
        <v>1485.81638</v>
      </c>
      <c r="C121" s="59">
        <v>15714.53895</v>
      </c>
      <c r="D121" s="59">
        <v>10849.83792</v>
      </c>
      <c r="E121" s="59">
        <v>7490.9037600000001</v>
      </c>
      <c r="F121" s="59">
        <v>7745.3597800000007</v>
      </c>
      <c r="G121" s="59">
        <v>5872.9685599999993</v>
      </c>
      <c r="H121" s="59">
        <v>4257.7335700000003</v>
      </c>
      <c r="I121" s="59">
        <v>3654.6219999999998</v>
      </c>
      <c r="J121" s="59">
        <v>2922.6385499999997</v>
      </c>
      <c r="K121" s="59">
        <v>8240.4069600000003</v>
      </c>
      <c r="L121" s="59">
        <v>1441.3123500000002</v>
      </c>
      <c r="M121" s="59">
        <v>4973.1817999999994</v>
      </c>
      <c r="N121" s="59">
        <v>2957.8988799999997</v>
      </c>
      <c r="O121" s="59">
        <v>5880.8730400000004</v>
      </c>
      <c r="P121" s="59">
        <v>2445.91417</v>
      </c>
      <c r="Q121" s="59">
        <v>23.31711</v>
      </c>
      <c r="R121" s="59">
        <v>1657.0591999999999</v>
      </c>
      <c r="S121" s="59">
        <v>658.92539999999997</v>
      </c>
      <c r="T121" s="59">
        <v>3903.63366</v>
      </c>
      <c r="U121" s="59">
        <v>2121.2643700000003</v>
      </c>
      <c r="V121" s="59">
        <v>2366.2429099999999</v>
      </c>
      <c r="W121" s="59">
        <v>3534.79567</v>
      </c>
      <c r="X121" s="59">
        <v>3161.9823300000003</v>
      </c>
      <c r="Y121" s="59">
        <v>4937.3395899999996</v>
      </c>
      <c r="Z121" s="59">
        <v>15818.552960000001</v>
      </c>
      <c r="AA121" s="59">
        <v>1604.98181</v>
      </c>
      <c r="AB121" s="59">
        <v>6787.0502500000002</v>
      </c>
      <c r="AC121" s="59">
        <v>4735.1710400000002</v>
      </c>
      <c r="AD121" s="59">
        <v>1007.01109</v>
      </c>
      <c r="AE121" s="59">
        <v>3977.3487500000001</v>
      </c>
      <c r="AF121" s="59">
        <v>1216.58736</v>
      </c>
      <c r="AG121" s="59">
        <v>1320.3682200000001</v>
      </c>
      <c r="AH121" s="59">
        <v>144765.63838999998</v>
      </c>
      <c r="AI121" s="11"/>
      <c r="AJ121" s="11"/>
    </row>
    <row r="122" spans="1:36">
      <c r="A122" s="11" t="s">
        <v>285</v>
      </c>
      <c r="B122" s="59">
        <v>54.062769999999993</v>
      </c>
      <c r="C122" s="59">
        <v>205.82021</v>
      </c>
      <c r="D122" s="59">
        <v>0</v>
      </c>
      <c r="E122" s="59">
        <v>301.01666999999998</v>
      </c>
      <c r="F122" s="59">
        <v>0</v>
      </c>
      <c r="G122" s="59">
        <v>0</v>
      </c>
      <c r="H122" s="59">
        <v>0</v>
      </c>
      <c r="I122" s="59">
        <v>0</v>
      </c>
      <c r="J122" s="59">
        <v>82.312110000000004</v>
      </c>
      <c r="K122" s="59">
        <v>0</v>
      </c>
      <c r="L122" s="59">
        <v>0</v>
      </c>
      <c r="M122" s="59">
        <v>0</v>
      </c>
      <c r="N122" s="59">
        <v>0</v>
      </c>
      <c r="O122" s="59">
        <v>0</v>
      </c>
      <c r="P122" s="59">
        <v>0</v>
      </c>
      <c r="Q122" s="59">
        <v>0</v>
      </c>
      <c r="R122" s="59">
        <v>0</v>
      </c>
      <c r="S122" s="59">
        <v>0</v>
      </c>
      <c r="T122" s="59">
        <v>0</v>
      </c>
      <c r="U122" s="59">
        <v>0</v>
      </c>
      <c r="V122" s="59">
        <v>0</v>
      </c>
      <c r="W122" s="59">
        <v>0</v>
      </c>
      <c r="X122" s="59">
        <v>10.95</v>
      </c>
      <c r="Y122" s="59">
        <v>0</v>
      </c>
      <c r="Z122" s="59">
        <v>30</v>
      </c>
      <c r="AA122" s="59">
        <v>0</v>
      </c>
      <c r="AB122" s="59">
        <v>34.420389999999998</v>
      </c>
      <c r="AC122" s="59">
        <v>0</v>
      </c>
      <c r="AD122" s="59">
        <v>0</v>
      </c>
      <c r="AE122" s="59">
        <v>0</v>
      </c>
      <c r="AF122" s="59">
        <v>0</v>
      </c>
      <c r="AG122" s="59">
        <v>0</v>
      </c>
      <c r="AH122" s="59">
        <v>718.58215000000007</v>
      </c>
      <c r="AI122" s="11"/>
      <c r="AJ122" s="11"/>
    </row>
    <row r="123" spans="1:36">
      <c r="A123" s="11" t="s">
        <v>286</v>
      </c>
      <c r="B123" s="59">
        <v>0</v>
      </c>
      <c r="C123" s="59">
        <v>2238.1921899999998</v>
      </c>
      <c r="D123" s="59">
        <v>447.95895000000002</v>
      </c>
      <c r="E123" s="59">
        <v>3621.1403300000002</v>
      </c>
      <c r="F123" s="59">
        <v>2368.5337500000001</v>
      </c>
      <c r="G123" s="59">
        <v>2782.0255999999999</v>
      </c>
      <c r="H123" s="59">
        <v>356.12276000000003</v>
      </c>
      <c r="I123" s="59">
        <v>181.20314999999999</v>
      </c>
      <c r="J123" s="59">
        <v>2032.1928</v>
      </c>
      <c r="K123" s="59">
        <v>138.22</v>
      </c>
      <c r="L123" s="59">
        <v>261.90181000000001</v>
      </c>
      <c r="M123" s="59">
        <v>1174.44633</v>
      </c>
      <c r="N123" s="59">
        <v>1258.9605300000001</v>
      </c>
      <c r="O123" s="59">
        <v>829.0953199999999</v>
      </c>
      <c r="P123" s="59">
        <v>60</v>
      </c>
      <c r="Q123" s="59">
        <v>0</v>
      </c>
      <c r="R123" s="59">
        <v>186.62626999999998</v>
      </c>
      <c r="S123" s="59">
        <v>104.7</v>
      </c>
      <c r="T123" s="59">
        <v>450.49943999999999</v>
      </c>
      <c r="U123" s="59">
        <v>1686.3552199999999</v>
      </c>
      <c r="V123" s="59">
        <v>0</v>
      </c>
      <c r="W123" s="59">
        <v>1115.1563899999999</v>
      </c>
      <c r="X123" s="59">
        <v>186.32</v>
      </c>
      <c r="Y123" s="59">
        <v>936.70990000000006</v>
      </c>
      <c r="Z123" s="59">
        <v>945.80114000000003</v>
      </c>
      <c r="AA123" s="59">
        <v>70.056250000000006</v>
      </c>
      <c r="AB123" s="59">
        <v>32.44</v>
      </c>
      <c r="AC123" s="59">
        <v>21.3</v>
      </c>
      <c r="AD123" s="59">
        <v>0</v>
      </c>
      <c r="AE123" s="59">
        <v>252.18530999999999</v>
      </c>
      <c r="AF123" s="59">
        <v>108.27206</v>
      </c>
      <c r="AG123" s="59">
        <v>0</v>
      </c>
      <c r="AH123" s="59">
        <v>23846.415499999999</v>
      </c>
      <c r="AI123" s="11"/>
      <c r="AJ123" s="11"/>
    </row>
    <row r="124" spans="1:36">
      <c r="A124" s="11" t="s">
        <v>287</v>
      </c>
      <c r="B124" s="59">
        <v>3299.66</v>
      </c>
      <c r="C124" s="59">
        <v>16603.933270000001</v>
      </c>
      <c r="D124" s="59">
        <v>8955.3299100000004</v>
      </c>
      <c r="E124" s="59">
        <v>15283.828039999999</v>
      </c>
      <c r="F124" s="59">
        <v>11708.518400000001</v>
      </c>
      <c r="G124" s="59">
        <v>12607.98234</v>
      </c>
      <c r="H124" s="59">
        <v>2844.6380800000002</v>
      </c>
      <c r="I124" s="59">
        <v>4600.9828600000001</v>
      </c>
      <c r="J124" s="59">
        <v>11858.73712</v>
      </c>
      <c r="K124" s="59">
        <v>1423.99479</v>
      </c>
      <c r="L124" s="59">
        <v>1612.1978899999999</v>
      </c>
      <c r="M124" s="59">
        <v>4138.8080300000001</v>
      </c>
      <c r="N124" s="59">
        <v>6116.6705300000003</v>
      </c>
      <c r="O124" s="59">
        <v>6739.7800900000002</v>
      </c>
      <c r="P124" s="59">
        <v>3808.8744799999999</v>
      </c>
      <c r="Q124" s="59">
        <v>2604.37617</v>
      </c>
      <c r="R124" s="59">
        <v>1858.0996699999998</v>
      </c>
      <c r="S124" s="59">
        <v>1473.34827</v>
      </c>
      <c r="T124" s="59">
        <v>1366.92462</v>
      </c>
      <c r="U124" s="59">
        <v>6673.4399899999999</v>
      </c>
      <c r="V124" s="59">
        <v>1949.21263</v>
      </c>
      <c r="W124" s="59">
        <v>12062.11793</v>
      </c>
      <c r="X124" s="59">
        <v>12164.711359999999</v>
      </c>
      <c r="Y124" s="59">
        <v>9234.8044200000004</v>
      </c>
      <c r="Z124" s="59">
        <v>4240.0424699999994</v>
      </c>
      <c r="AA124" s="59">
        <v>3611.5965499999998</v>
      </c>
      <c r="AB124" s="59">
        <v>3142.8942499999998</v>
      </c>
      <c r="AC124" s="59">
        <v>1553.5360700000001</v>
      </c>
      <c r="AD124" s="59">
        <v>798.89705000000004</v>
      </c>
      <c r="AE124" s="59">
        <v>1709.45118</v>
      </c>
      <c r="AF124" s="59">
        <v>0</v>
      </c>
      <c r="AG124" s="59">
        <v>0</v>
      </c>
      <c r="AH124" s="59">
        <v>176047.38846000002</v>
      </c>
      <c r="AI124" s="11"/>
      <c r="AJ124" s="11"/>
    </row>
    <row r="125" spans="1:36">
      <c r="A125" s="11" t="s">
        <v>288</v>
      </c>
      <c r="B125" s="59">
        <v>1685</v>
      </c>
      <c r="C125" s="59">
        <v>27897.83268</v>
      </c>
      <c r="D125" s="59">
        <v>88855.895829999994</v>
      </c>
      <c r="E125" s="59">
        <v>2291.4357400000004</v>
      </c>
      <c r="F125" s="59">
        <v>3104.4993100000002</v>
      </c>
      <c r="G125" s="59">
        <v>4803.6423800000002</v>
      </c>
      <c r="H125" s="59">
        <v>12015.356300000001</v>
      </c>
      <c r="I125" s="59">
        <v>25002.19846</v>
      </c>
      <c r="J125" s="59">
        <v>11496.78528</v>
      </c>
      <c r="K125" s="59">
        <v>18415.839179999999</v>
      </c>
      <c r="L125" s="59">
        <v>10545.724470000001</v>
      </c>
      <c r="M125" s="59">
        <v>11690.234400000001</v>
      </c>
      <c r="N125" s="59">
        <v>3028.4975899999999</v>
      </c>
      <c r="O125" s="59">
        <v>10628.46832</v>
      </c>
      <c r="P125" s="59">
        <v>14674.86376</v>
      </c>
      <c r="Q125" s="59">
        <v>2464.4170600000002</v>
      </c>
      <c r="R125" s="59">
        <v>9103.9722600000005</v>
      </c>
      <c r="S125" s="59">
        <v>7004.0318200000002</v>
      </c>
      <c r="T125" s="59">
        <v>13275.906010000001</v>
      </c>
      <c r="U125" s="59">
        <v>13036.46666</v>
      </c>
      <c r="V125" s="59">
        <v>24072.638729999999</v>
      </c>
      <c r="W125" s="59">
        <v>4276.5048699999998</v>
      </c>
      <c r="X125" s="59">
        <v>51448.954130000006</v>
      </c>
      <c r="Y125" s="59">
        <v>24826.925600000002</v>
      </c>
      <c r="Z125" s="59">
        <v>23259.476309999998</v>
      </c>
      <c r="AA125" s="59">
        <v>1570.40291</v>
      </c>
      <c r="AB125" s="59">
        <v>11061.638130000001</v>
      </c>
      <c r="AC125" s="59">
        <v>6243.1580199999999</v>
      </c>
      <c r="AD125" s="59">
        <v>6947.50677</v>
      </c>
      <c r="AE125" s="59">
        <v>21563.511019999998</v>
      </c>
      <c r="AF125" s="59">
        <v>3733.60619</v>
      </c>
      <c r="AG125" s="59">
        <v>400</v>
      </c>
      <c r="AH125" s="59">
        <v>470425.39019000001</v>
      </c>
      <c r="AI125" s="11"/>
      <c r="AJ125" s="11"/>
    </row>
    <row r="126" spans="1:36">
      <c r="A126" s="11" t="s">
        <v>289</v>
      </c>
      <c r="B126" s="59">
        <v>1372</v>
      </c>
      <c r="C126" s="59">
        <v>68668.177859999996</v>
      </c>
      <c r="D126" s="59">
        <v>201925.77118000001</v>
      </c>
      <c r="E126" s="59">
        <v>70067.514190000002</v>
      </c>
      <c r="F126" s="59">
        <v>50051.076479999996</v>
      </c>
      <c r="G126" s="59">
        <v>38466.971239999999</v>
      </c>
      <c r="H126" s="59">
        <v>34596.869270000003</v>
      </c>
      <c r="I126" s="59">
        <v>59106.851790000001</v>
      </c>
      <c r="J126" s="59">
        <v>42270.596539999999</v>
      </c>
      <c r="K126" s="59">
        <v>62794.227960000004</v>
      </c>
      <c r="L126" s="59">
        <v>1306.8325600000001</v>
      </c>
      <c r="M126" s="59">
        <v>115541.4028</v>
      </c>
      <c r="N126" s="59">
        <v>98637.468139999997</v>
      </c>
      <c r="O126" s="59">
        <v>30942.081920000001</v>
      </c>
      <c r="P126" s="59">
        <v>29802.373010000003</v>
      </c>
      <c r="Q126" s="59">
        <v>7994.9878499999995</v>
      </c>
      <c r="R126" s="59">
        <v>14922.467140000001</v>
      </c>
      <c r="S126" s="59">
        <v>9395.8156400000007</v>
      </c>
      <c r="T126" s="59">
        <v>12180.728019999999</v>
      </c>
      <c r="U126" s="59">
        <v>47879.236409999998</v>
      </c>
      <c r="V126" s="59">
        <v>6664.8097300000009</v>
      </c>
      <c r="W126" s="59">
        <v>28448.519609999999</v>
      </c>
      <c r="X126" s="59">
        <v>106647.98573999999</v>
      </c>
      <c r="Y126" s="59">
        <v>12381.77008</v>
      </c>
      <c r="Z126" s="59">
        <v>64657.195270000004</v>
      </c>
      <c r="AA126" s="59">
        <v>22842.750030000003</v>
      </c>
      <c r="AB126" s="59">
        <v>98063.432060000006</v>
      </c>
      <c r="AC126" s="59">
        <v>69740.00013</v>
      </c>
      <c r="AD126" s="59">
        <v>20675.352370000001</v>
      </c>
      <c r="AE126" s="59">
        <v>99666.036319999999</v>
      </c>
      <c r="AF126" s="59">
        <v>1054.31321</v>
      </c>
      <c r="AG126" s="59">
        <v>18374.65998</v>
      </c>
      <c r="AH126" s="59">
        <v>1547140.2745300001</v>
      </c>
      <c r="AI126" s="11"/>
      <c r="AJ126" s="11"/>
    </row>
    <row r="127" spans="1:36">
      <c r="A127" s="11" t="s">
        <v>290</v>
      </c>
      <c r="B127" s="59">
        <v>0</v>
      </c>
      <c r="C127" s="59">
        <v>111613.96621</v>
      </c>
      <c r="D127" s="59">
        <v>58404.814530000003</v>
      </c>
      <c r="E127" s="59">
        <v>10709.250300000002</v>
      </c>
      <c r="F127" s="59">
        <v>25383.892100000001</v>
      </c>
      <c r="G127" s="59">
        <v>16481.356919999998</v>
      </c>
      <c r="H127" s="59">
        <v>8198.9423900000002</v>
      </c>
      <c r="I127" s="59">
        <v>21996.803329999999</v>
      </c>
      <c r="J127" s="59">
        <v>12146.373680000001</v>
      </c>
      <c r="K127" s="59">
        <v>11688.74473</v>
      </c>
      <c r="L127" s="59">
        <v>34857.751479999999</v>
      </c>
      <c r="M127" s="59">
        <v>7653.4894599999998</v>
      </c>
      <c r="N127" s="59">
        <v>11313.853949999999</v>
      </c>
      <c r="O127" s="59">
        <v>1303.4128600000001</v>
      </c>
      <c r="P127" s="59">
        <v>5817.7080099999994</v>
      </c>
      <c r="Q127" s="59">
        <v>744</v>
      </c>
      <c r="R127" s="59">
        <v>12156.52665</v>
      </c>
      <c r="S127" s="59">
        <v>1052.9010000000001</v>
      </c>
      <c r="T127" s="59">
        <v>2418.8856000000001</v>
      </c>
      <c r="U127" s="59">
        <v>25250.195199999998</v>
      </c>
      <c r="V127" s="59">
        <v>5463.2158600000002</v>
      </c>
      <c r="W127" s="59">
        <v>8403.8613000000005</v>
      </c>
      <c r="X127" s="59">
        <v>13286.741239999999</v>
      </c>
      <c r="Y127" s="59">
        <v>11455.001839999999</v>
      </c>
      <c r="Z127" s="59">
        <v>4203.74064</v>
      </c>
      <c r="AA127" s="59">
        <v>5368.1684800000003</v>
      </c>
      <c r="AB127" s="59">
        <v>16176.510490000001</v>
      </c>
      <c r="AC127" s="59">
        <v>30160.55215</v>
      </c>
      <c r="AD127" s="59">
        <v>5884.0410000000002</v>
      </c>
      <c r="AE127" s="59">
        <v>967.74622999999997</v>
      </c>
      <c r="AF127" s="59">
        <v>623.02480000000003</v>
      </c>
      <c r="AG127" s="59">
        <v>2354.0475499999998</v>
      </c>
      <c r="AH127" s="59">
        <v>483539.51998000004</v>
      </c>
      <c r="AI127" s="11"/>
      <c r="AJ127" s="11"/>
    </row>
    <row r="128" spans="1:36">
      <c r="A128" s="273" t="s">
        <v>291</v>
      </c>
      <c r="B128" s="59">
        <v>8232</v>
      </c>
      <c r="C128" s="59">
        <v>31851.761260000003</v>
      </c>
      <c r="D128" s="59">
        <v>143680.04309999998</v>
      </c>
      <c r="E128" s="59">
        <v>40427.548689999996</v>
      </c>
      <c r="F128" s="59">
        <v>16161.48862</v>
      </c>
      <c r="G128" s="59">
        <v>26857.25591</v>
      </c>
      <c r="H128" s="59">
        <v>4365.8260300000002</v>
      </c>
      <c r="I128" s="59">
        <v>24333.312969999999</v>
      </c>
      <c r="J128" s="59">
        <v>50499.540909999996</v>
      </c>
      <c r="K128" s="59">
        <v>34631.65438</v>
      </c>
      <c r="L128" s="59">
        <v>152.92135000000002</v>
      </c>
      <c r="M128" s="59">
        <v>0</v>
      </c>
      <c r="N128" s="59">
        <v>526.07590000000005</v>
      </c>
      <c r="O128" s="59">
        <v>5872.8658700000005</v>
      </c>
      <c r="P128" s="59">
        <v>21615.1754</v>
      </c>
      <c r="Q128" s="59">
        <v>18305.04</v>
      </c>
      <c r="R128" s="59">
        <v>535</v>
      </c>
      <c r="S128" s="59">
        <v>28463.948410000001</v>
      </c>
      <c r="T128" s="59">
        <v>11958.78066</v>
      </c>
      <c r="U128" s="59">
        <v>13262.029349999999</v>
      </c>
      <c r="V128" s="59">
        <v>0</v>
      </c>
      <c r="W128" s="59">
        <v>4382.1169300000001</v>
      </c>
      <c r="X128" s="59">
        <v>274.39999999999998</v>
      </c>
      <c r="Y128" s="59">
        <v>0</v>
      </c>
      <c r="Z128" s="59">
        <v>93108.062579999998</v>
      </c>
      <c r="AA128" s="59">
        <v>35963.969450000004</v>
      </c>
      <c r="AB128" s="59">
        <v>50338.205700000006</v>
      </c>
      <c r="AC128" s="59">
        <v>14367.872230000001</v>
      </c>
      <c r="AD128" s="59">
        <v>4134.5955400000003</v>
      </c>
      <c r="AE128" s="59">
        <v>1591.4738400000001</v>
      </c>
      <c r="AF128" s="59">
        <v>0</v>
      </c>
      <c r="AG128" s="59">
        <v>2943.0232099999998</v>
      </c>
      <c r="AH128" s="59">
        <v>688835.98829000001</v>
      </c>
      <c r="AI128" s="11"/>
      <c r="AJ128" s="11"/>
    </row>
    <row r="129" spans="1:36">
      <c r="A129" s="273" t="s">
        <v>292</v>
      </c>
      <c r="B129" s="59">
        <v>66079.592099999994</v>
      </c>
      <c r="C129" s="59">
        <v>13896.42288</v>
      </c>
      <c r="D129" s="59">
        <v>43638.753469999996</v>
      </c>
      <c r="E129" s="59">
        <v>7238.3779699999996</v>
      </c>
      <c r="F129" s="59">
        <v>4309.29774</v>
      </c>
      <c r="G129" s="59">
        <v>1403.19344</v>
      </c>
      <c r="H129" s="59">
        <v>1825.10403</v>
      </c>
      <c r="I129" s="59">
        <v>3195.70433</v>
      </c>
      <c r="J129" s="59">
        <v>4221.2770599999994</v>
      </c>
      <c r="K129" s="59">
        <v>13330.62888</v>
      </c>
      <c r="L129" s="59">
        <v>3700.3152599999999</v>
      </c>
      <c r="M129" s="59">
        <v>3460.2130299999999</v>
      </c>
      <c r="N129" s="59">
        <v>439.25640000000004</v>
      </c>
      <c r="O129" s="59">
        <v>3743.1340399999999</v>
      </c>
      <c r="P129" s="59">
        <v>5268.4361799999997</v>
      </c>
      <c r="Q129" s="59">
        <v>639.84375</v>
      </c>
      <c r="R129" s="59">
        <v>4286.3496299999997</v>
      </c>
      <c r="S129" s="59">
        <v>2555.3834500000003</v>
      </c>
      <c r="T129" s="59">
        <v>909.89227000000005</v>
      </c>
      <c r="U129" s="59">
        <v>710.63292000000001</v>
      </c>
      <c r="V129" s="59">
        <v>1940.2517600000001</v>
      </c>
      <c r="W129" s="59">
        <v>2720.2619</v>
      </c>
      <c r="X129" s="59">
        <v>2022.66707</v>
      </c>
      <c r="Y129" s="59">
        <v>2951.9917599999999</v>
      </c>
      <c r="Z129" s="59">
        <v>14140.532869999999</v>
      </c>
      <c r="AA129" s="59">
        <v>1723.6281799999999</v>
      </c>
      <c r="AB129" s="59">
        <v>8664.4120899999998</v>
      </c>
      <c r="AC129" s="59">
        <v>7546.0372400000006</v>
      </c>
      <c r="AD129" s="59">
        <v>334.49958000000004</v>
      </c>
      <c r="AE129" s="59">
        <v>3339.20057</v>
      </c>
      <c r="AF129" s="59">
        <v>109.88314</v>
      </c>
      <c r="AG129" s="59">
        <v>788.30284999999992</v>
      </c>
      <c r="AH129" s="59">
        <v>231133.47784000001</v>
      </c>
      <c r="AI129" s="190">
        <f t="shared" ref="AI129:AI131" si="0">SUM(B129:AG129)-AH129</f>
        <v>0</v>
      </c>
      <c r="AJ129" s="11"/>
    </row>
    <row r="130" spans="1:36">
      <c r="A130" s="64" t="s">
        <v>293</v>
      </c>
      <c r="B130" s="59">
        <v>520910.67681999999</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520910.67681999999</v>
      </c>
      <c r="AI130" s="190">
        <f t="shared" si="0"/>
        <v>0</v>
      </c>
      <c r="AJ130" s="11"/>
    </row>
    <row r="131" spans="1:36">
      <c r="A131" s="64" t="s">
        <v>294</v>
      </c>
      <c r="B131" s="59">
        <v>14943.479300000001</v>
      </c>
      <c r="C131" s="59">
        <v>5319.9121100000002</v>
      </c>
      <c r="D131" s="59">
        <v>12629.779710000001</v>
      </c>
      <c r="E131" s="59">
        <v>3441.9557300000001</v>
      </c>
      <c r="F131" s="59">
        <v>3119.0502200000001</v>
      </c>
      <c r="G131" s="59">
        <v>2375.2728099999999</v>
      </c>
      <c r="H131" s="59">
        <v>2109.6785499999996</v>
      </c>
      <c r="I131" s="59">
        <v>1874.7223000000001</v>
      </c>
      <c r="J131" s="59">
        <v>2132.2069799999999</v>
      </c>
      <c r="K131" s="59">
        <v>6473.9657699999998</v>
      </c>
      <c r="L131" s="59">
        <v>446.73523999999998</v>
      </c>
      <c r="M131" s="59">
        <v>4967.9796100000003</v>
      </c>
      <c r="N131" s="59">
        <v>3652.5733999999998</v>
      </c>
      <c r="O131" s="59">
        <v>1103.05951</v>
      </c>
      <c r="P131" s="59">
        <v>1800.2870500000001</v>
      </c>
      <c r="Q131" s="59">
        <v>252.21231</v>
      </c>
      <c r="R131" s="59">
        <v>1014.1511800000001</v>
      </c>
      <c r="S131" s="59">
        <v>1412.85644</v>
      </c>
      <c r="T131" s="59">
        <v>2212.1532000000002</v>
      </c>
      <c r="U131" s="59">
        <v>2122.0229199999999</v>
      </c>
      <c r="V131" s="59">
        <v>1115.9607100000001</v>
      </c>
      <c r="W131" s="59">
        <v>1459.10679</v>
      </c>
      <c r="X131" s="59">
        <v>3373.47876</v>
      </c>
      <c r="Y131" s="59">
        <v>1461.5733400000001</v>
      </c>
      <c r="Z131" s="59">
        <v>3748.1265099999996</v>
      </c>
      <c r="AA131" s="59">
        <v>1379.21165</v>
      </c>
      <c r="AB131" s="59">
        <v>3372.7068100000001</v>
      </c>
      <c r="AC131" s="59">
        <v>3434.09908</v>
      </c>
      <c r="AD131" s="59">
        <v>1139.20418</v>
      </c>
      <c r="AE131" s="59">
        <v>3068.3480099999997</v>
      </c>
      <c r="AF131" s="59">
        <v>132.09882999999999</v>
      </c>
      <c r="AG131" s="59">
        <v>923.19316000000003</v>
      </c>
      <c r="AH131" s="59">
        <v>98011.162169999996</v>
      </c>
      <c r="AI131" s="190">
        <f t="shared" si="0"/>
        <v>0</v>
      </c>
      <c r="AJ131" s="11"/>
    </row>
    <row r="132" spans="1:36">
      <c r="A132" s="393" t="s">
        <v>295</v>
      </c>
      <c r="B132" s="446">
        <v>1.0190599999999999</v>
      </c>
      <c r="C132" s="446">
        <v>25.610139999999998</v>
      </c>
      <c r="D132" s="446">
        <v>24.353159999999999</v>
      </c>
      <c r="E132" s="446">
        <v>3.26532</v>
      </c>
      <c r="F132" s="446">
        <v>0.45618000000000003</v>
      </c>
      <c r="G132" s="446">
        <v>6.4733499999999999</v>
      </c>
      <c r="H132" s="446">
        <v>5.1541999999999994</v>
      </c>
      <c r="I132" s="446">
        <v>14.608559999999999</v>
      </c>
      <c r="J132" s="446">
        <v>1.7740899999999999</v>
      </c>
      <c r="K132" s="446">
        <v>3.28776</v>
      </c>
      <c r="L132" s="446">
        <v>11.382200000000001</v>
      </c>
      <c r="M132" s="446">
        <v>18.161330000000003</v>
      </c>
      <c r="N132" s="446">
        <v>37.842440000000003</v>
      </c>
      <c r="O132" s="446">
        <v>10.3188</v>
      </c>
      <c r="P132" s="446">
        <v>6.1796899999999999</v>
      </c>
      <c r="Q132" s="446">
        <v>0</v>
      </c>
      <c r="R132" s="446">
        <v>2.2451300000000001</v>
      </c>
      <c r="S132" s="446">
        <v>6.7410899999999998</v>
      </c>
      <c r="T132" s="446">
        <v>1.3326300000000002</v>
      </c>
      <c r="U132" s="446">
        <v>2.0671399999999998</v>
      </c>
      <c r="V132" s="446">
        <v>7.9195200000000003</v>
      </c>
      <c r="W132" s="446">
        <v>7.1396300000000004</v>
      </c>
      <c r="X132" s="446">
        <v>3.5255000000000001</v>
      </c>
      <c r="Y132" s="446">
        <v>9.0796600000000005</v>
      </c>
      <c r="Z132" s="446">
        <v>0.52083000000000002</v>
      </c>
      <c r="AA132" s="446">
        <v>6.1412899999999997</v>
      </c>
      <c r="AB132" s="446">
        <v>0</v>
      </c>
      <c r="AC132" s="446">
        <v>0</v>
      </c>
      <c r="AD132" s="446">
        <v>0</v>
      </c>
      <c r="AE132" s="446">
        <v>0</v>
      </c>
      <c r="AF132" s="446">
        <v>0</v>
      </c>
      <c r="AG132" s="446">
        <v>0</v>
      </c>
      <c r="AH132" s="446">
        <v>216.59870000000001</v>
      </c>
      <c r="AI132" s="190">
        <f>SUM(B132:AG132)-AH132</f>
        <v>0</v>
      </c>
      <c r="AJ132" s="11"/>
    </row>
    <row r="133" spans="1:36">
      <c r="A133" s="393" t="s">
        <v>489</v>
      </c>
      <c r="B133" s="446">
        <v>20.509169999999997</v>
      </c>
      <c r="C133" s="446">
        <v>18.85173</v>
      </c>
      <c r="D133" s="446">
        <v>249.45723999999998</v>
      </c>
      <c r="E133" s="446">
        <v>72.482320000000001</v>
      </c>
      <c r="F133" s="446">
        <v>0</v>
      </c>
      <c r="G133" s="446">
        <v>0</v>
      </c>
      <c r="H133" s="446">
        <v>0</v>
      </c>
      <c r="I133" s="446">
        <v>64.764790000000005</v>
      </c>
      <c r="J133" s="446">
        <v>135.45726999999999</v>
      </c>
      <c r="K133" s="446">
        <v>6.4745200000000001</v>
      </c>
      <c r="L133" s="446">
        <v>3.1693500000000001</v>
      </c>
      <c r="M133" s="446">
        <v>0</v>
      </c>
      <c r="N133" s="446">
        <v>39.862850000000002</v>
      </c>
      <c r="O133" s="446">
        <v>0</v>
      </c>
      <c r="P133" s="446">
        <v>59.658940000000001</v>
      </c>
      <c r="Q133" s="446">
        <v>23.042120000000001</v>
      </c>
      <c r="R133" s="446">
        <v>37.140389999999996</v>
      </c>
      <c r="S133" s="446">
        <v>0</v>
      </c>
      <c r="T133" s="446">
        <v>16.55499</v>
      </c>
      <c r="U133" s="446">
        <v>4.2651400000000006</v>
      </c>
      <c r="V133" s="446">
        <v>0.43254000000000004</v>
      </c>
      <c r="W133" s="446">
        <v>52.938099999999999</v>
      </c>
      <c r="X133" s="446">
        <v>0</v>
      </c>
      <c r="Y133" s="446">
        <v>9.0028899999999989</v>
      </c>
      <c r="Z133" s="446">
        <v>62.893099999999997</v>
      </c>
      <c r="AA133" s="446">
        <v>55.301679999999998</v>
      </c>
      <c r="AB133" s="446">
        <v>37.337769999999999</v>
      </c>
      <c r="AC133" s="446">
        <v>137.49499</v>
      </c>
      <c r="AD133" s="446">
        <v>41.609269999999995</v>
      </c>
      <c r="AE133" s="446">
        <v>0</v>
      </c>
      <c r="AF133" s="446">
        <v>0</v>
      </c>
      <c r="AG133" s="446">
        <v>0</v>
      </c>
      <c r="AH133" s="446">
        <v>1148.7011599999998</v>
      </c>
      <c r="AI133" s="190">
        <f>SUM(AH134:AH139)-AH133</f>
        <v>0</v>
      </c>
      <c r="AJ133" s="11"/>
    </row>
    <row r="134" spans="1:36">
      <c r="A134" s="64" t="s">
        <v>490</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274"/>
      <c r="AJ134" s="274"/>
    </row>
    <row r="135" spans="1:36">
      <c r="A135" s="64" t="s">
        <v>491</v>
      </c>
      <c r="B135" s="59">
        <v>20.509169999999997</v>
      </c>
      <c r="C135" s="59">
        <v>18.85173</v>
      </c>
      <c r="D135" s="59">
        <v>249.45723999999998</v>
      </c>
      <c r="E135" s="59">
        <v>72.482320000000001</v>
      </c>
      <c r="F135" s="59">
        <v>0</v>
      </c>
      <c r="G135" s="59">
        <v>0</v>
      </c>
      <c r="H135" s="59">
        <v>0</v>
      </c>
      <c r="I135" s="59">
        <v>64.764790000000005</v>
      </c>
      <c r="J135" s="59">
        <v>135.45726999999999</v>
      </c>
      <c r="K135" s="59">
        <v>6.4745200000000001</v>
      </c>
      <c r="L135" s="59">
        <v>3.1693500000000001</v>
      </c>
      <c r="M135" s="59">
        <v>0</v>
      </c>
      <c r="N135" s="59">
        <v>39.862850000000002</v>
      </c>
      <c r="O135" s="59">
        <v>0</v>
      </c>
      <c r="P135" s="59">
        <v>59.658940000000001</v>
      </c>
      <c r="Q135" s="59">
        <v>23.042120000000001</v>
      </c>
      <c r="R135" s="59">
        <v>37.140389999999996</v>
      </c>
      <c r="S135" s="59">
        <v>0</v>
      </c>
      <c r="T135" s="59">
        <v>16.55499</v>
      </c>
      <c r="U135" s="59">
        <v>4.2651400000000006</v>
      </c>
      <c r="V135" s="59">
        <v>0.43254000000000004</v>
      </c>
      <c r="W135" s="59">
        <v>52.938099999999999</v>
      </c>
      <c r="X135" s="59">
        <v>0</v>
      </c>
      <c r="Y135" s="59">
        <v>9.0028899999999989</v>
      </c>
      <c r="Z135" s="59">
        <v>62.893099999999997</v>
      </c>
      <c r="AA135" s="59">
        <v>55.301679999999998</v>
      </c>
      <c r="AB135" s="59">
        <v>37.337769999999999</v>
      </c>
      <c r="AC135" s="59">
        <v>137.49499</v>
      </c>
      <c r="AD135" s="59">
        <v>41.609269999999995</v>
      </c>
      <c r="AE135" s="59">
        <v>0</v>
      </c>
      <c r="AF135" s="59">
        <v>0</v>
      </c>
      <c r="AG135" s="59">
        <v>0</v>
      </c>
      <c r="AH135" s="59">
        <v>1148.7011599999998</v>
      </c>
      <c r="AI135" s="274"/>
      <c r="AJ135" s="274"/>
    </row>
    <row r="136" spans="1:36">
      <c r="A136" s="64" t="s">
        <v>492</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11"/>
      <c r="AJ136" s="11"/>
    </row>
    <row r="137" spans="1:36">
      <c r="A137" s="64" t="s">
        <v>493</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11"/>
      <c r="AJ137" s="11"/>
    </row>
    <row r="138" spans="1:36">
      <c r="A138" s="64" t="s">
        <v>494</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11"/>
      <c r="AJ138" s="11"/>
    </row>
    <row r="139" spans="1:36">
      <c r="A139" s="64" t="s">
        <v>501</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11"/>
      <c r="AJ139" s="11"/>
    </row>
    <row r="140" spans="1:36">
      <c r="A140" s="393" t="s">
        <v>296</v>
      </c>
      <c r="B140" s="446">
        <v>232190.31036999999</v>
      </c>
      <c r="C140" s="446">
        <v>24003.521789999999</v>
      </c>
      <c r="D140" s="446">
        <v>166287.55341999998</v>
      </c>
      <c r="E140" s="446">
        <v>20197.6715</v>
      </c>
      <c r="F140" s="446">
        <v>8047.6410700000006</v>
      </c>
      <c r="G140" s="446">
        <v>2511.48965</v>
      </c>
      <c r="H140" s="446">
        <v>1000</v>
      </c>
      <c r="I140" s="446">
        <v>17342.541510000003</v>
      </c>
      <c r="J140" s="446">
        <v>8581.0353699999996</v>
      </c>
      <c r="K140" s="446">
        <v>0</v>
      </c>
      <c r="L140" s="446">
        <v>18653.805559999997</v>
      </c>
      <c r="M140" s="446">
        <v>0</v>
      </c>
      <c r="N140" s="446">
        <v>1528.6138000000001</v>
      </c>
      <c r="O140" s="446">
        <v>9436.0372599999992</v>
      </c>
      <c r="P140" s="446">
        <v>840.28826000000004</v>
      </c>
      <c r="Q140" s="446">
        <v>7516.9815199999994</v>
      </c>
      <c r="R140" s="446">
        <v>1988.71281</v>
      </c>
      <c r="S140" s="446">
        <v>1375</v>
      </c>
      <c r="T140" s="446">
        <v>5574.9972199999993</v>
      </c>
      <c r="U140" s="446">
        <v>7796.94301</v>
      </c>
      <c r="V140" s="446">
        <v>1307.0773700000002</v>
      </c>
      <c r="W140" s="446">
        <v>10920.51434</v>
      </c>
      <c r="X140" s="446">
        <v>19522.8616</v>
      </c>
      <c r="Y140" s="446">
        <v>3980</v>
      </c>
      <c r="Z140" s="446">
        <v>8281.4406900000013</v>
      </c>
      <c r="AA140" s="446">
        <v>23344.696820000001</v>
      </c>
      <c r="AB140" s="446">
        <v>35810.818420000003</v>
      </c>
      <c r="AC140" s="446">
        <v>21786.845969999998</v>
      </c>
      <c r="AD140" s="446">
        <v>10125.862429999999</v>
      </c>
      <c r="AE140" s="446">
        <v>10356.934019999999</v>
      </c>
      <c r="AF140" s="446">
        <v>12461.137849999999</v>
      </c>
      <c r="AG140" s="446">
        <v>2417.6605299999997</v>
      </c>
      <c r="AH140" s="446">
        <v>695188.99416</v>
      </c>
      <c r="AI140" s="190">
        <f>SUM(AH141:AH148)-AH140</f>
        <v>0</v>
      </c>
      <c r="AJ140" s="11"/>
    </row>
    <row r="141" spans="1:36">
      <c r="A141" s="64" t="s">
        <v>297</v>
      </c>
      <c r="B141" s="59">
        <v>0</v>
      </c>
      <c r="C141" s="59">
        <v>0</v>
      </c>
      <c r="D141" s="59">
        <v>6513.8290900000002</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6513.8290900000002</v>
      </c>
      <c r="AI141" s="11"/>
      <c r="AJ141" s="11"/>
    </row>
    <row r="142" spans="1:36">
      <c r="A142" s="64" t="s">
        <v>298</v>
      </c>
      <c r="B142" s="59">
        <v>51500</v>
      </c>
      <c r="C142" s="59">
        <v>24000</v>
      </c>
      <c r="D142" s="59">
        <v>13720</v>
      </c>
      <c r="E142" s="59">
        <v>5800</v>
      </c>
      <c r="F142" s="59">
        <v>5718.0190999999995</v>
      </c>
      <c r="G142" s="59">
        <v>0</v>
      </c>
      <c r="H142" s="59">
        <v>1000</v>
      </c>
      <c r="I142" s="59">
        <v>0</v>
      </c>
      <c r="J142" s="59">
        <v>3547</v>
      </c>
      <c r="K142" s="59">
        <v>0</v>
      </c>
      <c r="L142" s="59">
        <v>16600</v>
      </c>
      <c r="M142" s="59">
        <v>0</v>
      </c>
      <c r="N142" s="59">
        <v>1528.6138000000001</v>
      </c>
      <c r="O142" s="59">
        <v>7000</v>
      </c>
      <c r="P142" s="59">
        <v>840.28826000000004</v>
      </c>
      <c r="Q142" s="59">
        <v>0</v>
      </c>
      <c r="R142" s="59">
        <v>1230.857</v>
      </c>
      <c r="S142" s="59">
        <v>1375</v>
      </c>
      <c r="T142" s="59">
        <v>0</v>
      </c>
      <c r="U142" s="59">
        <v>4318</v>
      </c>
      <c r="V142" s="59">
        <v>1300</v>
      </c>
      <c r="W142" s="59">
        <v>2500</v>
      </c>
      <c r="X142" s="59">
        <v>9745</v>
      </c>
      <c r="Y142" s="59">
        <v>3350</v>
      </c>
      <c r="Z142" s="59">
        <v>8000</v>
      </c>
      <c r="AA142" s="59">
        <v>1226.8</v>
      </c>
      <c r="AB142" s="59">
        <v>9845</v>
      </c>
      <c r="AC142" s="59">
        <v>4900</v>
      </c>
      <c r="AD142" s="59">
        <v>217.76300000000001</v>
      </c>
      <c r="AE142" s="59">
        <v>5542.6190999999999</v>
      </c>
      <c r="AF142" s="59">
        <v>0</v>
      </c>
      <c r="AG142" s="59">
        <v>0</v>
      </c>
      <c r="AH142" s="59">
        <v>184804.96025999999</v>
      </c>
      <c r="AI142" s="11"/>
      <c r="AJ142" s="11"/>
    </row>
    <row r="143" spans="1:36">
      <c r="A143" s="64" t="s">
        <v>299</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1189.2921299999998</v>
      </c>
      <c r="AI143" s="11"/>
      <c r="AJ143" s="11"/>
    </row>
    <row r="144" spans="1:36">
      <c r="A144" s="64" t="s">
        <v>300</v>
      </c>
      <c r="B144" s="59">
        <v>44048.195820000001</v>
      </c>
      <c r="C144" s="59">
        <v>0</v>
      </c>
      <c r="D144" s="59">
        <v>16906.25</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8260</v>
      </c>
      <c r="X144" s="59">
        <v>0</v>
      </c>
      <c r="Y144" s="59">
        <v>0</v>
      </c>
      <c r="Z144" s="59">
        <v>0</v>
      </c>
      <c r="AA144" s="59">
        <v>898.38499999999999</v>
      </c>
      <c r="AB144" s="59">
        <v>6553</v>
      </c>
      <c r="AC144" s="59">
        <v>0</v>
      </c>
      <c r="AD144" s="59">
        <v>9815.8041699999994</v>
      </c>
      <c r="AE144" s="59">
        <v>0</v>
      </c>
      <c r="AF144" s="59">
        <v>0</v>
      </c>
      <c r="AG144" s="59">
        <v>0</v>
      </c>
      <c r="AH144" s="59">
        <v>88906.592250000002</v>
      </c>
      <c r="AI144" s="11"/>
      <c r="AJ144" s="11"/>
    </row>
    <row r="145" spans="1:36">
      <c r="A145" s="64" t="s">
        <v>301</v>
      </c>
      <c r="B145" s="59">
        <v>113293.99557</v>
      </c>
      <c r="C145" s="59">
        <v>3.5217899999999998</v>
      </c>
      <c r="D145" s="59">
        <v>127216.11572</v>
      </c>
      <c r="E145" s="59">
        <v>14031.413759999999</v>
      </c>
      <c r="F145" s="59">
        <v>2292.2659199999998</v>
      </c>
      <c r="G145" s="59">
        <v>2500.25</v>
      </c>
      <c r="H145" s="59">
        <v>0</v>
      </c>
      <c r="I145" s="59">
        <v>17216.94428</v>
      </c>
      <c r="J145" s="59">
        <v>4878.5124599999999</v>
      </c>
      <c r="K145" s="59">
        <v>0</v>
      </c>
      <c r="L145" s="59">
        <v>2000</v>
      </c>
      <c r="M145" s="59">
        <v>0</v>
      </c>
      <c r="N145" s="59">
        <v>0</v>
      </c>
      <c r="O145" s="59">
        <v>0</v>
      </c>
      <c r="P145" s="59">
        <v>0</v>
      </c>
      <c r="Q145" s="59">
        <v>5168.2</v>
      </c>
      <c r="R145" s="59">
        <v>739.44607999999994</v>
      </c>
      <c r="S145" s="59">
        <v>0</v>
      </c>
      <c r="T145" s="59">
        <v>5500</v>
      </c>
      <c r="U145" s="59">
        <v>0</v>
      </c>
      <c r="V145" s="59">
        <v>7</v>
      </c>
      <c r="W145" s="59">
        <v>149.46960000000001</v>
      </c>
      <c r="X145" s="59">
        <v>1883.62048</v>
      </c>
      <c r="Y145" s="59">
        <v>630</v>
      </c>
      <c r="Z145" s="59">
        <v>0</v>
      </c>
      <c r="AA145" s="59">
        <v>21176.884239999999</v>
      </c>
      <c r="AB145" s="59">
        <v>18669.380129999998</v>
      </c>
      <c r="AC145" s="59">
        <v>15517.414550000001</v>
      </c>
      <c r="AD145" s="59">
        <v>55.757919999999999</v>
      </c>
      <c r="AE145" s="59">
        <v>4754.3926900000006</v>
      </c>
      <c r="AF145" s="59">
        <v>0</v>
      </c>
      <c r="AG145" s="59">
        <v>2399.9386</v>
      </c>
      <c r="AH145" s="59">
        <v>360084.52379000001</v>
      </c>
      <c r="AI145" s="11"/>
      <c r="AJ145" s="11"/>
    </row>
    <row r="146" spans="1:36">
      <c r="A146" s="64" t="s">
        <v>302</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2464.0824700000003</v>
      </c>
      <c r="AG146" s="59">
        <v>0</v>
      </c>
      <c r="AH146" s="59">
        <v>2464.0824700000003</v>
      </c>
      <c r="AI146" s="11"/>
      <c r="AJ146" s="11"/>
    </row>
    <row r="147" spans="1:36">
      <c r="A147" s="64" t="s">
        <v>303</v>
      </c>
      <c r="B147" s="59">
        <v>20580</v>
      </c>
      <c r="C147" s="59">
        <v>0</v>
      </c>
      <c r="D147" s="59">
        <v>0</v>
      </c>
      <c r="E147" s="59">
        <v>0</v>
      </c>
      <c r="F147" s="59">
        <v>0</v>
      </c>
      <c r="G147" s="59">
        <v>0</v>
      </c>
      <c r="H147" s="59">
        <v>0</v>
      </c>
      <c r="I147" s="59">
        <v>0</v>
      </c>
      <c r="J147" s="59">
        <v>0</v>
      </c>
      <c r="K147" s="59">
        <v>0</v>
      </c>
      <c r="L147" s="59">
        <v>0</v>
      </c>
      <c r="M147" s="59">
        <v>0</v>
      </c>
      <c r="N147" s="59">
        <v>0</v>
      </c>
      <c r="O147" s="59">
        <v>0</v>
      </c>
      <c r="P147" s="59">
        <v>0</v>
      </c>
      <c r="Q147" s="59">
        <v>2286.6680000000001</v>
      </c>
      <c r="R147" s="59">
        <v>0</v>
      </c>
      <c r="S147" s="59">
        <v>0</v>
      </c>
      <c r="T147" s="59">
        <v>0</v>
      </c>
      <c r="U147" s="59">
        <v>3430.002</v>
      </c>
      <c r="V147" s="59">
        <v>0</v>
      </c>
      <c r="W147" s="59">
        <v>0</v>
      </c>
      <c r="X147" s="59">
        <v>6572.44</v>
      </c>
      <c r="Y147" s="59">
        <v>0</v>
      </c>
      <c r="Z147" s="59">
        <v>280.85557</v>
      </c>
      <c r="AA147" s="59">
        <v>0</v>
      </c>
      <c r="AB147" s="59">
        <v>0</v>
      </c>
      <c r="AC147" s="59">
        <v>0</v>
      </c>
      <c r="AD147" s="59">
        <v>0</v>
      </c>
      <c r="AE147" s="59">
        <v>0</v>
      </c>
      <c r="AF147" s="59">
        <v>9800.0039199999992</v>
      </c>
      <c r="AG147" s="59">
        <v>0</v>
      </c>
      <c r="AH147" s="59">
        <v>42949.969490000003</v>
      </c>
      <c r="AI147" s="11"/>
      <c r="AJ147" s="11"/>
    </row>
    <row r="148" spans="1:36">
      <c r="A148" s="64" t="s">
        <v>304</v>
      </c>
      <c r="B148" s="59">
        <v>2768.1189800000002</v>
      </c>
      <c r="C148" s="59">
        <v>0</v>
      </c>
      <c r="D148" s="59">
        <v>1931.35861</v>
      </c>
      <c r="E148" s="59">
        <v>366.25774000000001</v>
      </c>
      <c r="F148" s="59">
        <v>37.356050000000003</v>
      </c>
      <c r="G148" s="59">
        <v>11.239649999999999</v>
      </c>
      <c r="H148" s="59">
        <v>0</v>
      </c>
      <c r="I148" s="59">
        <v>125.59723</v>
      </c>
      <c r="J148" s="59">
        <v>155.52291</v>
      </c>
      <c r="K148" s="59">
        <v>0</v>
      </c>
      <c r="L148" s="59">
        <v>53.80556</v>
      </c>
      <c r="M148" s="59">
        <v>0</v>
      </c>
      <c r="N148" s="59">
        <v>0</v>
      </c>
      <c r="O148" s="59">
        <v>11.08</v>
      </c>
      <c r="P148" s="59">
        <v>0</v>
      </c>
      <c r="Q148" s="59">
        <v>62.113519999999994</v>
      </c>
      <c r="R148" s="59">
        <v>18.40973</v>
      </c>
      <c r="S148" s="59">
        <v>0</v>
      </c>
      <c r="T148" s="59">
        <v>74.997219999999999</v>
      </c>
      <c r="U148" s="59">
        <v>48.941009999999999</v>
      </c>
      <c r="V148" s="59">
        <v>7.7370000000000008E-2</v>
      </c>
      <c r="W148" s="59">
        <v>11.044739999999999</v>
      </c>
      <c r="X148" s="59">
        <v>132.50898999999998</v>
      </c>
      <c r="Y148" s="59">
        <v>0</v>
      </c>
      <c r="Z148" s="59">
        <v>0.58511999999999997</v>
      </c>
      <c r="AA148" s="59">
        <v>42.627580000000002</v>
      </c>
      <c r="AB148" s="59">
        <v>743.43829000000005</v>
      </c>
      <c r="AC148" s="59">
        <v>1369.4314199999999</v>
      </c>
      <c r="AD148" s="59">
        <v>36.537339999999993</v>
      </c>
      <c r="AE148" s="59">
        <v>59.922230000000006</v>
      </c>
      <c r="AF148" s="59">
        <v>197.05145999999999</v>
      </c>
      <c r="AG148" s="59">
        <v>17.72193</v>
      </c>
      <c r="AH148" s="59">
        <v>8275.7446799999998</v>
      </c>
      <c r="AI148" s="11"/>
      <c r="AJ148" s="11"/>
    </row>
    <row r="149" spans="1:36">
      <c r="A149" s="393" t="s">
        <v>305</v>
      </c>
      <c r="B149" s="446">
        <v>143849.17877</v>
      </c>
      <c r="C149" s="446">
        <v>7156.0953799999997</v>
      </c>
      <c r="D149" s="446">
        <v>19973.15352</v>
      </c>
      <c r="E149" s="446">
        <v>11086.82949</v>
      </c>
      <c r="F149" s="446">
        <v>3814.1390799999999</v>
      </c>
      <c r="G149" s="446">
        <v>8991.1327799999999</v>
      </c>
      <c r="H149" s="446">
        <v>3857.3396699999998</v>
      </c>
      <c r="I149" s="446">
        <v>7697.1178899999995</v>
      </c>
      <c r="J149" s="446">
        <v>5796.7757099999999</v>
      </c>
      <c r="K149" s="446">
        <v>5417.2987699999994</v>
      </c>
      <c r="L149" s="446">
        <v>2462.8305</v>
      </c>
      <c r="M149" s="446">
        <v>5854.0603600000004</v>
      </c>
      <c r="N149" s="446">
        <v>7641.1582400000007</v>
      </c>
      <c r="O149" s="446">
        <v>7772.2552400000004</v>
      </c>
      <c r="P149" s="446">
        <v>2839.94355</v>
      </c>
      <c r="Q149" s="446">
        <v>1773.1932199999999</v>
      </c>
      <c r="R149" s="446">
        <v>1816.0069799999999</v>
      </c>
      <c r="S149" s="446">
        <v>1922.9421200000002</v>
      </c>
      <c r="T149" s="446">
        <v>4996.2347099999997</v>
      </c>
      <c r="U149" s="446">
        <v>4047.16147</v>
      </c>
      <c r="V149" s="446">
        <v>2662.5076200000003</v>
      </c>
      <c r="W149" s="446">
        <v>2561.3612000000003</v>
      </c>
      <c r="X149" s="446">
        <v>6210.5547300000007</v>
      </c>
      <c r="Y149" s="446">
        <v>3584.5528199999999</v>
      </c>
      <c r="Z149" s="446">
        <v>6736.2409500000003</v>
      </c>
      <c r="AA149" s="446">
        <v>2107.6560299999996</v>
      </c>
      <c r="AB149" s="446">
        <v>7298.0312100000001</v>
      </c>
      <c r="AC149" s="446">
        <v>9338.37565</v>
      </c>
      <c r="AD149" s="446">
        <v>2557.7946000000002</v>
      </c>
      <c r="AE149" s="446">
        <v>6778.4900099999995</v>
      </c>
      <c r="AF149" s="446">
        <v>3831.1504100000002</v>
      </c>
      <c r="AG149" s="446">
        <v>1669.1449599999999</v>
      </c>
      <c r="AH149" s="446">
        <v>314100.70763999998</v>
      </c>
      <c r="AI149" s="190">
        <f>SUM(AH150:AH154)-AH149</f>
        <v>0</v>
      </c>
      <c r="AJ149" s="11"/>
    </row>
    <row r="150" spans="1:36">
      <c r="A150" s="64" t="s">
        <v>238</v>
      </c>
      <c r="B150" s="59">
        <v>170.11578</v>
      </c>
      <c r="C150" s="59">
        <v>0</v>
      </c>
      <c r="D150" s="59">
        <v>0.2</v>
      </c>
      <c r="E150" s="59">
        <v>0</v>
      </c>
      <c r="F150" s="59">
        <v>0</v>
      </c>
      <c r="G150" s="59">
        <v>0</v>
      </c>
      <c r="H150" s="59">
        <v>0</v>
      </c>
      <c r="I150" s="59">
        <v>0</v>
      </c>
      <c r="J150" s="59">
        <v>8.9549599999999998</v>
      </c>
      <c r="K150" s="59">
        <v>0</v>
      </c>
      <c r="L150" s="59">
        <v>0</v>
      </c>
      <c r="M150" s="59">
        <v>0.68600000000000005</v>
      </c>
      <c r="N150" s="59">
        <v>0</v>
      </c>
      <c r="O150" s="59">
        <v>0</v>
      </c>
      <c r="P150" s="59">
        <v>0</v>
      </c>
      <c r="Q150" s="59">
        <v>8.0000000000000002E-3</v>
      </c>
      <c r="R150" s="59">
        <v>0</v>
      </c>
      <c r="S150" s="59">
        <v>0</v>
      </c>
      <c r="T150" s="59">
        <v>19.920810000000003</v>
      </c>
      <c r="U150" s="59">
        <v>4.9092399999999996</v>
      </c>
      <c r="V150" s="59">
        <v>0</v>
      </c>
      <c r="W150" s="59">
        <v>0</v>
      </c>
      <c r="X150" s="59">
        <v>0</v>
      </c>
      <c r="Y150" s="59">
        <v>0</v>
      </c>
      <c r="Z150" s="59">
        <v>0</v>
      </c>
      <c r="AA150" s="59">
        <v>0</v>
      </c>
      <c r="AB150" s="59">
        <v>0</v>
      </c>
      <c r="AC150" s="59">
        <v>0</v>
      </c>
      <c r="AD150" s="59">
        <v>0</v>
      </c>
      <c r="AE150" s="59">
        <v>0</v>
      </c>
      <c r="AF150" s="59">
        <v>2.6</v>
      </c>
      <c r="AG150" s="59">
        <v>0</v>
      </c>
      <c r="AH150" s="59">
        <v>207.39479</v>
      </c>
      <c r="AI150" s="11"/>
      <c r="AJ150" s="11"/>
    </row>
    <row r="151" spans="1:36">
      <c r="A151" s="64" t="s">
        <v>240</v>
      </c>
      <c r="B151" s="59">
        <v>85336.176340000005</v>
      </c>
      <c r="C151" s="59">
        <v>2378.5570699999998</v>
      </c>
      <c r="D151" s="59">
        <v>7172.3726900000001</v>
      </c>
      <c r="E151" s="59">
        <v>1917.67292</v>
      </c>
      <c r="F151" s="59">
        <v>2173.4439900000002</v>
      </c>
      <c r="G151" s="59">
        <v>3934.4597799999997</v>
      </c>
      <c r="H151" s="59">
        <v>1823.3912800000001</v>
      </c>
      <c r="I151" s="59">
        <v>3820.20363</v>
      </c>
      <c r="J151" s="59">
        <v>2242.8305599999999</v>
      </c>
      <c r="K151" s="59">
        <v>1254.4226299999998</v>
      </c>
      <c r="L151" s="59">
        <v>698.12369999999999</v>
      </c>
      <c r="M151" s="59">
        <v>606.05944999999997</v>
      </c>
      <c r="N151" s="59">
        <v>3526.3169500000004</v>
      </c>
      <c r="O151" s="59">
        <v>2072.5714800000001</v>
      </c>
      <c r="P151" s="59">
        <v>587.63792000000001</v>
      </c>
      <c r="Q151" s="59">
        <v>646.31236999999999</v>
      </c>
      <c r="R151" s="59">
        <v>376.85203000000001</v>
      </c>
      <c r="S151" s="59">
        <v>856.45947000000001</v>
      </c>
      <c r="T151" s="59">
        <v>1229.6059599999999</v>
      </c>
      <c r="U151" s="59">
        <v>426.50229999999999</v>
      </c>
      <c r="V151" s="59">
        <v>766.82260999999994</v>
      </c>
      <c r="W151" s="59">
        <v>1160.78024</v>
      </c>
      <c r="X151" s="59">
        <v>3743.1616099999997</v>
      </c>
      <c r="Y151" s="59">
        <v>938.52287000000001</v>
      </c>
      <c r="Z151" s="59">
        <v>3416.5942500000001</v>
      </c>
      <c r="AA151" s="59">
        <v>449.68498999999997</v>
      </c>
      <c r="AB151" s="59">
        <v>2592.3230800000001</v>
      </c>
      <c r="AC151" s="59">
        <v>2946.1560299999996</v>
      </c>
      <c r="AD151" s="59">
        <v>923.50325999999995</v>
      </c>
      <c r="AE151" s="59">
        <v>1925.29964</v>
      </c>
      <c r="AF151" s="59">
        <v>467.43932000000001</v>
      </c>
      <c r="AG151" s="59">
        <v>483.79283000000004</v>
      </c>
      <c r="AH151" s="59">
        <v>142894.05325</v>
      </c>
      <c r="AI151" s="11"/>
      <c r="AJ151" s="11"/>
    </row>
    <row r="152" spans="1:36">
      <c r="A152" s="64" t="s">
        <v>306</v>
      </c>
      <c r="B152" s="59">
        <v>51646.243740000005</v>
      </c>
      <c r="C152" s="59">
        <v>4764.28521</v>
      </c>
      <c r="D152" s="59">
        <v>10658.344449999999</v>
      </c>
      <c r="E152" s="59">
        <v>9168.1121500000008</v>
      </c>
      <c r="F152" s="59">
        <v>1639.1579400000001</v>
      </c>
      <c r="G152" s="59">
        <v>5056.6729999999998</v>
      </c>
      <c r="H152" s="59">
        <v>2032.12718</v>
      </c>
      <c r="I152" s="59">
        <v>3874.23</v>
      </c>
      <c r="J152" s="59">
        <v>3542.3750700000001</v>
      </c>
      <c r="K152" s="59">
        <v>4162.8081899999997</v>
      </c>
      <c r="L152" s="59">
        <v>1327.0841399999999</v>
      </c>
      <c r="M152" s="59">
        <v>5247.3149100000001</v>
      </c>
      <c r="N152" s="59">
        <v>4112.0432300000002</v>
      </c>
      <c r="O152" s="59">
        <v>5697.0250199999991</v>
      </c>
      <c r="P152" s="59">
        <v>2097.1250599999998</v>
      </c>
      <c r="Q152" s="59">
        <v>1124.2455600000001</v>
      </c>
      <c r="R152" s="59">
        <v>1367.9871599999999</v>
      </c>
      <c r="S152" s="59">
        <v>1062.7008500000002</v>
      </c>
      <c r="T152" s="59">
        <v>3746.7079399999998</v>
      </c>
      <c r="U152" s="59">
        <v>3613.7596000000003</v>
      </c>
      <c r="V152" s="59">
        <v>1886.42084</v>
      </c>
      <c r="W152" s="59">
        <v>1385.2625500000001</v>
      </c>
      <c r="X152" s="59">
        <v>2467.3931200000002</v>
      </c>
      <c r="Y152" s="59">
        <v>2646.0299500000001</v>
      </c>
      <c r="Z152" s="59">
        <v>2940.24811</v>
      </c>
      <c r="AA152" s="59">
        <v>1654.10861</v>
      </c>
      <c r="AB152" s="59">
        <v>4703.0498200000002</v>
      </c>
      <c r="AC152" s="59">
        <v>6203.5314100000005</v>
      </c>
      <c r="AD152" s="59">
        <v>1632.2966699999999</v>
      </c>
      <c r="AE152" s="59">
        <v>4853.1206700000002</v>
      </c>
      <c r="AF152" s="59">
        <v>3360.52504</v>
      </c>
      <c r="AG152" s="59">
        <v>1181.96082</v>
      </c>
      <c r="AH152" s="59">
        <v>160854.29801</v>
      </c>
      <c r="AI152" s="11"/>
      <c r="AJ152" s="11"/>
    </row>
    <row r="153" spans="1:36">
      <c r="A153" s="64" t="s">
        <v>267</v>
      </c>
      <c r="B153" s="59">
        <v>6696.6429100000005</v>
      </c>
      <c r="C153" s="59">
        <v>13.2531</v>
      </c>
      <c r="D153" s="59">
        <v>2142.2363799999998</v>
      </c>
      <c r="E153" s="59">
        <v>1.0444200000000001</v>
      </c>
      <c r="F153" s="59">
        <v>1.53715</v>
      </c>
      <c r="G153" s="59">
        <v>0</v>
      </c>
      <c r="H153" s="59">
        <v>1.82121</v>
      </c>
      <c r="I153" s="59">
        <v>2.6842600000000001</v>
      </c>
      <c r="J153" s="59">
        <v>2.6151200000000001</v>
      </c>
      <c r="K153" s="59">
        <v>6.7949999999999997E-2</v>
      </c>
      <c r="L153" s="59">
        <v>437.62266</v>
      </c>
      <c r="M153" s="59">
        <v>0</v>
      </c>
      <c r="N153" s="59">
        <v>2.79806</v>
      </c>
      <c r="O153" s="59">
        <v>2.6587399999999999</v>
      </c>
      <c r="P153" s="59">
        <v>155.18057000000002</v>
      </c>
      <c r="Q153" s="59">
        <v>2.6272899999999999</v>
      </c>
      <c r="R153" s="59">
        <v>71.167789999999997</v>
      </c>
      <c r="S153" s="59">
        <v>3.7818000000000001</v>
      </c>
      <c r="T153" s="59">
        <v>0</v>
      </c>
      <c r="U153" s="59">
        <v>1.9903299999999999</v>
      </c>
      <c r="V153" s="59">
        <v>9.26417</v>
      </c>
      <c r="W153" s="59">
        <v>15.31841</v>
      </c>
      <c r="X153" s="59">
        <v>0</v>
      </c>
      <c r="Y153" s="59">
        <v>0</v>
      </c>
      <c r="Z153" s="59">
        <v>379.39859000000001</v>
      </c>
      <c r="AA153" s="59">
        <v>3.8624299999999998</v>
      </c>
      <c r="AB153" s="59">
        <v>2.6583099999999997</v>
      </c>
      <c r="AC153" s="59">
        <v>188.68821</v>
      </c>
      <c r="AD153" s="59">
        <v>1.9946700000000002</v>
      </c>
      <c r="AE153" s="59">
        <v>6.9699999999999998E-2</v>
      </c>
      <c r="AF153" s="59">
        <v>0.58604999999999996</v>
      </c>
      <c r="AG153" s="59">
        <v>3.3913099999999998</v>
      </c>
      <c r="AH153" s="59">
        <v>10144.961589999999</v>
      </c>
      <c r="AI153" s="11"/>
      <c r="AJ153" s="11"/>
    </row>
    <row r="154" spans="1:36">
      <c r="A154" s="64" t="s">
        <v>307</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11"/>
      <c r="AJ154" s="11"/>
    </row>
    <row r="155" spans="1:36">
      <c r="A155" s="393" t="s">
        <v>308</v>
      </c>
      <c r="B155" s="446">
        <v>76570.085819999993</v>
      </c>
      <c r="C155" s="446">
        <v>9827.4082799999996</v>
      </c>
      <c r="D155" s="446">
        <v>6731.2791399999996</v>
      </c>
      <c r="E155" s="446">
        <v>2884.1475399999999</v>
      </c>
      <c r="F155" s="446">
        <v>1965.6107199999999</v>
      </c>
      <c r="G155" s="446">
        <v>1185.8156000000001</v>
      </c>
      <c r="H155" s="446">
        <v>1194.5946899999999</v>
      </c>
      <c r="I155" s="446">
        <v>4418.8817399999998</v>
      </c>
      <c r="J155" s="446">
        <v>3126.1626800000004</v>
      </c>
      <c r="K155" s="446">
        <v>14847.066769999999</v>
      </c>
      <c r="L155" s="446">
        <v>1710.5780400000001</v>
      </c>
      <c r="M155" s="446">
        <v>6423.9781299999995</v>
      </c>
      <c r="N155" s="446">
        <v>9130.6320299999988</v>
      </c>
      <c r="O155" s="446">
        <v>2042.4775199999999</v>
      </c>
      <c r="P155" s="446">
        <v>2375.80708</v>
      </c>
      <c r="Q155" s="446">
        <v>534.66949</v>
      </c>
      <c r="R155" s="446">
        <v>887.68859999999995</v>
      </c>
      <c r="S155" s="446">
        <v>1772.97693</v>
      </c>
      <c r="T155" s="446">
        <v>4536.8167300000005</v>
      </c>
      <c r="U155" s="446">
        <v>4017.8338699999999</v>
      </c>
      <c r="V155" s="446">
        <v>1225.45425</v>
      </c>
      <c r="W155" s="446">
        <v>1655.23271</v>
      </c>
      <c r="X155" s="446">
        <v>4262.6291900000006</v>
      </c>
      <c r="Y155" s="446">
        <v>6069.0530099999996</v>
      </c>
      <c r="Z155" s="446">
        <v>1870.1354899999999</v>
      </c>
      <c r="AA155" s="446">
        <v>3354.1822599999996</v>
      </c>
      <c r="AB155" s="446">
        <v>10514.80069</v>
      </c>
      <c r="AC155" s="446">
        <v>2641.8372899999999</v>
      </c>
      <c r="AD155" s="446">
        <v>646.64743999999996</v>
      </c>
      <c r="AE155" s="446">
        <v>10531.261960000002</v>
      </c>
      <c r="AF155" s="446">
        <v>1176.7463600000001</v>
      </c>
      <c r="AG155" s="446">
        <v>9.3586900000000011</v>
      </c>
      <c r="AH155" s="446">
        <v>200141.85074000002</v>
      </c>
      <c r="AI155" s="190">
        <f>SUM(AH156:AH161)-AH155</f>
        <v>0</v>
      </c>
      <c r="AJ155" s="11"/>
    </row>
    <row r="156" spans="1:36">
      <c r="A156" s="64" t="s">
        <v>309</v>
      </c>
      <c r="B156" s="59">
        <v>359.76671000000005</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359.76671000000005</v>
      </c>
      <c r="AI156" s="11"/>
      <c r="AJ156" s="11"/>
    </row>
    <row r="157" spans="1:36">
      <c r="A157" s="64" t="s">
        <v>310</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105.91633999999999</v>
      </c>
      <c r="AG157" s="59">
        <v>0</v>
      </c>
      <c r="AH157" s="59">
        <v>105.91633999999999</v>
      </c>
      <c r="AI157" s="11"/>
      <c r="AJ157" s="11"/>
    </row>
    <row r="158" spans="1:36">
      <c r="A158" s="64" t="s">
        <v>311</v>
      </c>
      <c r="B158" s="59">
        <v>43461.918689999999</v>
      </c>
      <c r="C158" s="59">
        <v>6318.9819200000002</v>
      </c>
      <c r="D158" s="59">
        <v>3365.6378399999999</v>
      </c>
      <c r="E158" s="59">
        <v>10.4129</v>
      </c>
      <c r="F158" s="59">
        <v>622.47199999999998</v>
      </c>
      <c r="G158" s="59">
        <v>0</v>
      </c>
      <c r="H158" s="59">
        <v>0</v>
      </c>
      <c r="I158" s="59">
        <v>3131.9863</v>
      </c>
      <c r="J158" s="59">
        <v>1560.7764999999999</v>
      </c>
      <c r="K158" s="59">
        <v>11316.85412</v>
      </c>
      <c r="L158" s="59">
        <v>400</v>
      </c>
      <c r="M158" s="59">
        <v>4460</v>
      </c>
      <c r="N158" s="59">
        <v>6769.4124400000001</v>
      </c>
      <c r="O158" s="59">
        <v>0</v>
      </c>
      <c r="P158" s="59">
        <v>1200</v>
      </c>
      <c r="Q158" s="59">
        <v>0</v>
      </c>
      <c r="R158" s="59">
        <v>395.73434000000003</v>
      </c>
      <c r="S158" s="59">
        <v>1167.1551899999999</v>
      </c>
      <c r="T158" s="59">
        <v>3186.60797</v>
      </c>
      <c r="U158" s="59">
        <v>1855.9012700000001</v>
      </c>
      <c r="V158" s="59">
        <v>659.94442000000004</v>
      </c>
      <c r="W158" s="59">
        <v>522.69880000000001</v>
      </c>
      <c r="X158" s="59">
        <v>2253.77855</v>
      </c>
      <c r="Y158" s="59">
        <v>2652.6340800000003</v>
      </c>
      <c r="Z158" s="59">
        <v>0</v>
      </c>
      <c r="AA158" s="59">
        <v>2102.9533700000002</v>
      </c>
      <c r="AB158" s="59">
        <v>8209.8904199999997</v>
      </c>
      <c r="AC158" s="59">
        <v>779.69482999999991</v>
      </c>
      <c r="AD158" s="59">
        <v>0</v>
      </c>
      <c r="AE158" s="59">
        <v>7921.2670199999993</v>
      </c>
      <c r="AF158" s="59">
        <v>843.14830000000006</v>
      </c>
      <c r="AG158" s="59">
        <v>0</v>
      </c>
      <c r="AH158" s="59">
        <v>115169.86126999999</v>
      </c>
      <c r="AI158" s="11"/>
      <c r="AJ158" s="11"/>
    </row>
    <row r="159" spans="1:36">
      <c r="A159" s="64" t="s">
        <v>1532</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11"/>
      <c r="AJ159" s="11"/>
    </row>
    <row r="160" spans="1:36">
      <c r="A160" s="64" t="s">
        <v>312</v>
      </c>
      <c r="B160" s="59">
        <v>21223.112300000001</v>
      </c>
      <c r="C160" s="59">
        <v>3508.4263599999999</v>
      </c>
      <c r="D160" s="59">
        <v>3365.6412999999998</v>
      </c>
      <c r="E160" s="59">
        <v>2471.6668999999997</v>
      </c>
      <c r="F160" s="59">
        <v>1343.1387199999999</v>
      </c>
      <c r="G160" s="59">
        <v>1185.8156000000001</v>
      </c>
      <c r="H160" s="59">
        <v>1194.5946899999999</v>
      </c>
      <c r="I160" s="59">
        <v>1286.89544</v>
      </c>
      <c r="J160" s="59">
        <v>1485.55987</v>
      </c>
      <c r="K160" s="59">
        <v>2258.8785200000002</v>
      </c>
      <c r="L160" s="59">
        <v>1306.3806499999998</v>
      </c>
      <c r="M160" s="59">
        <v>1963.97813</v>
      </c>
      <c r="N160" s="59">
        <v>1169.24252</v>
      </c>
      <c r="O160" s="59">
        <v>2042.4775199999999</v>
      </c>
      <c r="P160" s="59">
        <v>1175.80708</v>
      </c>
      <c r="Q160" s="59">
        <v>534.50300000000004</v>
      </c>
      <c r="R160" s="59">
        <v>491.95426000000003</v>
      </c>
      <c r="S160" s="59">
        <v>605.82173999999998</v>
      </c>
      <c r="T160" s="59">
        <v>994.27305000000001</v>
      </c>
      <c r="U160" s="59">
        <v>2106.79396</v>
      </c>
      <c r="V160" s="59">
        <v>565.50982999999997</v>
      </c>
      <c r="W160" s="59">
        <v>862.53390999999999</v>
      </c>
      <c r="X160" s="59">
        <v>2008.8506399999999</v>
      </c>
      <c r="Y160" s="59">
        <v>1302.2908200000002</v>
      </c>
      <c r="Z160" s="59">
        <v>1870.1354899999999</v>
      </c>
      <c r="AA160" s="59">
        <v>1251.2288899999999</v>
      </c>
      <c r="AB160" s="59">
        <v>2191.4232900000002</v>
      </c>
      <c r="AC160" s="59">
        <v>1787.5016499999999</v>
      </c>
      <c r="AD160" s="59">
        <v>646.64743999999996</v>
      </c>
      <c r="AE160" s="59">
        <v>2430.4512599999998</v>
      </c>
      <c r="AF160" s="59">
        <v>227.68172000000001</v>
      </c>
      <c r="AG160" s="59">
        <v>9.3586900000000011</v>
      </c>
      <c r="AH160" s="59">
        <v>66868.575240000006</v>
      </c>
      <c r="AI160" s="11"/>
      <c r="AJ160" s="11"/>
    </row>
    <row r="161" spans="1:36">
      <c r="A161" s="64" t="s">
        <v>313</v>
      </c>
      <c r="B161" s="59">
        <v>11525.288119999999</v>
      </c>
      <c r="C161" s="59">
        <v>0</v>
      </c>
      <c r="D161" s="59">
        <v>0</v>
      </c>
      <c r="E161" s="59">
        <v>402.06774000000001</v>
      </c>
      <c r="F161" s="59">
        <v>0</v>
      </c>
      <c r="G161" s="59">
        <v>0</v>
      </c>
      <c r="H161" s="59">
        <v>0</v>
      </c>
      <c r="I161" s="59">
        <v>0</v>
      </c>
      <c r="J161" s="59">
        <v>79.826309999999992</v>
      </c>
      <c r="K161" s="59">
        <v>1271.33413</v>
      </c>
      <c r="L161" s="59">
        <v>4.1973900000000004</v>
      </c>
      <c r="M161" s="59">
        <v>0</v>
      </c>
      <c r="N161" s="59">
        <v>1191.9770700000001</v>
      </c>
      <c r="O161" s="59">
        <v>0</v>
      </c>
      <c r="P161" s="59">
        <v>0</v>
      </c>
      <c r="Q161" s="59">
        <v>0.16649</v>
      </c>
      <c r="R161" s="59">
        <v>0</v>
      </c>
      <c r="S161" s="59">
        <v>0</v>
      </c>
      <c r="T161" s="59">
        <v>355.93571000000003</v>
      </c>
      <c r="U161" s="59">
        <v>55.138640000000002</v>
      </c>
      <c r="V161" s="59">
        <v>0</v>
      </c>
      <c r="W161" s="59">
        <v>270</v>
      </c>
      <c r="X161" s="59">
        <v>0</v>
      </c>
      <c r="Y161" s="59">
        <v>2114.1281099999997</v>
      </c>
      <c r="Z161" s="59">
        <v>0</v>
      </c>
      <c r="AA161" s="59">
        <v>0</v>
      </c>
      <c r="AB161" s="59">
        <v>113.48698</v>
      </c>
      <c r="AC161" s="59">
        <v>74.640810000000002</v>
      </c>
      <c r="AD161" s="59">
        <v>0</v>
      </c>
      <c r="AE161" s="59">
        <v>179.54367999999999</v>
      </c>
      <c r="AF161" s="59">
        <v>0</v>
      </c>
      <c r="AG161" s="59">
        <v>0</v>
      </c>
      <c r="AH161" s="59">
        <v>17637.731179999999</v>
      </c>
      <c r="AI161" s="11"/>
      <c r="AJ161" s="11"/>
    </row>
    <row r="162" spans="1:36">
      <c r="A162" s="393" t="s">
        <v>314</v>
      </c>
      <c r="B162" s="446">
        <v>91322.670819999999</v>
      </c>
      <c r="C162" s="446">
        <v>0</v>
      </c>
      <c r="D162" s="446">
        <v>0</v>
      </c>
      <c r="E162" s="446">
        <v>0</v>
      </c>
      <c r="F162" s="446">
        <v>0</v>
      </c>
      <c r="G162" s="446">
        <v>0</v>
      </c>
      <c r="H162" s="446">
        <v>0</v>
      </c>
      <c r="I162" s="446">
        <v>0</v>
      </c>
      <c r="J162" s="446">
        <v>0</v>
      </c>
      <c r="K162" s="446">
        <v>0</v>
      </c>
      <c r="L162" s="446">
        <v>0</v>
      </c>
      <c r="M162" s="446">
        <v>0</v>
      </c>
      <c r="N162" s="446">
        <v>0</v>
      </c>
      <c r="O162" s="446">
        <v>0</v>
      </c>
      <c r="P162" s="446">
        <v>0</v>
      </c>
      <c r="Q162" s="446">
        <v>0</v>
      </c>
      <c r="R162" s="446">
        <v>0</v>
      </c>
      <c r="S162" s="446">
        <v>0</v>
      </c>
      <c r="T162" s="446">
        <v>0</v>
      </c>
      <c r="U162" s="446">
        <v>0</v>
      </c>
      <c r="V162" s="446">
        <v>0</v>
      </c>
      <c r="W162" s="446">
        <v>0</v>
      </c>
      <c r="X162" s="446">
        <v>0</v>
      </c>
      <c r="Y162" s="446">
        <v>0</v>
      </c>
      <c r="Z162" s="446">
        <v>0</v>
      </c>
      <c r="AA162" s="446">
        <v>0</v>
      </c>
      <c r="AB162" s="446">
        <v>0</v>
      </c>
      <c r="AC162" s="446">
        <v>0</v>
      </c>
      <c r="AD162" s="446">
        <v>0</v>
      </c>
      <c r="AE162" s="446">
        <v>0</v>
      </c>
      <c r="AF162" s="446">
        <v>0</v>
      </c>
      <c r="AG162" s="446">
        <v>0</v>
      </c>
      <c r="AH162" s="446">
        <v>91322.670819999999</v>
      </c>
      <c r="AI162" s="190">
        <f>SUM(AH163:AH166)-AH162</f>
        <v>0</v>
      </c>
      <c r="AJ162" s="11"/>
    </row>
    <row r="163" spans="1:36">
      <c r="A163" s="64" t="s">
        <v>315</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11"/>
      <c r="AJ163" s="11"/>
    </row>
    <row r="164" spans="1:36">
      <c r="A164" s="64" t="s">
        <v>316</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11"/>
      <c r="AJ164" s="11"/>
    </row>
    <row r="165" spans="1:36">
      <c r="A165" s="64" t="s">
        <v>317</v>
      </c>
      <c r="B165" s="59">
        <v>86450</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86450</v>
      </c>
      <c r="AI165" s="11"/>
      <c r="AJ165" s="11"/>
    </row>
    <row r="166" spans="1:36">
      <c r="A166" s="64" t="s">
        <v>318</v>
      </c>
      <c r="B166" s="59">
        <v>4872.6708200000003</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4872.6708200000003</v>
      </c>
      <c r="AI166" s="11"/>
      <c r="AJ166" s="11"/>
    </row>
    <row r="167" spans="1:36">
      <c r="A167" s="393" t="s">
        <v>319</v>
      </c>
      <c r="B167" s="446">
        <v>0</v>
      </c>
      <c r="C167" s="446">
        <v>0</v>
      </c>
      <c r="D167" s="446">
        <v>0</v>
      </c>
      <c r="E167" s="446">
        <v>0</v>
      </c>
      <c r="F167" s="446">
        <v>0</v>
      </c>
      <c r="G167" s="446">
        <v>0</v>
      </c>
      <c r="H167" s="446">
        <v>0</v>
      </c>
      <c r="I167" s="446">
        <v>0</v>
      </c>
      <c r="J167" s="446">
        <v>0</v>
      </c>
      <c r="K167" s="446">
        <v>0</v>
      </c>
      <c r="L167" s="446">
        <v>0</v>
      </c>
      <c r="M167" s="446">
        <v>0</v>
      </c>
      <c r="N167" s="446">
        <v>0</v>
      </c>
      <c r="O167" s="446">
        <v>237.71985000000001</v>
      </c>
      <c r="P167" s="446">
        <v>0</v>
      </c>
      <c r="Q167" s="446">
        <v>0</v>
      </c>
      <c r="R167" s="446">
        <v>0</v>
      </c>
      <c r="S167" s="446">
        <v>0</v>
      </c>
      <c r="T167" s="446">
        <v>0</v>
      </c>
      <c r="U167" s="446">
        <v>0</v>
      </c>
      <c r="V167" s="446">
        <v>0</v>
      </c>
      <c r="W167" s="446">
        <v>0</v>
      </c>
      <c r="X167" s="446">
        <v>0</v>
      </c>
      <c r="Y167" s="446">
        <v>480.39893999999998</v>
      </c>
      <c r="Z167" s="446">
        <v>102.9</v>
      </c>
      <c r="AA167" s="446">
        <v>347.26691999999997</v>
      </c>
      <c r="AB167" s="446">
        <v>159.48160999999999</v>
      </c>
      <c r="AC167" s="446">
        <v>63.498350000000002</v>
      </c>
      <c r="AD167" s="446">
        <v>0</v>
      </c>
      <c r="AE167" s="446">
        <v>0</v>
      </c>
      <c r="AF167" s="446">
        <v>0</v>
      </c>
      <c r="AG167" s="446">
        <v>0</v>
      </c>
      <c r="AH167" s="446">
        <v>1391.26567</v>
      </c>
      <c r="AI167" s="190">
        <f>SUM(AH168,AH174,AH175)-AH167</f>
        <v>0</v>
      </c>
      <c r="AJ167" s="11"/>
    </row>
    <row r="168" spans="1:36">
      <c r="A168" s="64" t="s">
        <v>320</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159.48160999999999</v>
      </c>
      <c r="AC168" s="59">
        <v>63.498350000000002</v>
      </c>
      <c r="AD168" s="59">
        <v>0</v>
      </c>
      <c r="AE168" s="59">
        <v>0</v>
      </c>
      <c r="AF168" s="59">
        <v>0</v>
      </c>
      <c r="AG168" s="59">
        <v>0</v>
      </c>
      <c r="AH168" s="59">
        <v>1391.26567</v>
      </c>
      <c r="AI168" s="190">
        <f>SUM(AH169:AH173)-AH168</f>
        <v>0</v>
      </c>
      <c r="AJ168" s="11"/>
    </row>
    <row r="169" spans="1:36">
      <c r="A169" s="64" t="s">
        <v>321</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63.49935</v>
      </c>
      <c r="AI169" s="11"/>
      <c r="AJ169" s="11"/>
    </row>
    <row r="170" spans="1:36">
      <c r="A170" s="64" t="s">
        <v>322</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159.48160999999999</v>
      </c>
      <c r="AC170" s="59">
        <v>0</v>
      </c>
      <c r="AD170" s="59">
        <v>0</v>
      </c>
      <c r="AE170" s="59">
        <v>0</v>
      </c>
      <c r="AF170" s="59">
        <v>0</v>
      </c>
      <c r="AG170" s="59">
        <v>0</v>
      </c>
      <c r="AH170" s="59">
        <v>1296.8963200000001</v>
      </c>
      <c r="AI170" s="11"/>
      <c r="AJ170" s="11"/>
    </row>
    <row r="171" spans="1:36">
      <c r="A171" s="64" t="s">
        <v>323</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11"/>
      <c r="AJ171" s="11"/>
    </row>
    <row r="172" spans="1:36">
      <c r="A172" s="64" t="s">
        <v>324</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11"/>
      <c r="AJ172" s="11"/>
    </row>
    <row r="173" spans="1:36">
      <c r="A173" s="64" t="s">
        <v>325</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30.87</v>
      </c>
      <c r="AI173" s="11"/>
      <c r="AJ173" s="11"/>
    </row>
    <row r="174" spans="1:36">
      <c r="A174" s="64" t="s">
        <v>326</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11"/>
      <c r="AJ174" s="11"/>
    </row>
    <row r="175" spans="1:36">
      <c r="A175" s="64" t="s">
        <v>327</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11"/>
      <c r="AJ175" s="11"/>
    </row>
    <row r="176" spans="1:36">
      <c r="A176" s="393" t="s">
        <v>328</v>
      </c>
      <c r="B176" s="446">
        <v>196557.26940000002</v>
      </c>
      <c r="C176" s="446">
        <v>72676.975439999995</v>
      </c>
      <c r="D176" s="446">
        <v>112424.60049</v>
      </c>
      <c r="E176" s="446">
        <v>74525.230459999992</v>
      </c>
      <c r="F176" s="446">
        <v>51846.802810000001</v>
      </c>
      <c r="G176" s="446">
        <v>41335.57705</v>
      </c>
      <c r="H176" s="446">
        <v>30492.518339999999</v>
      </c>
      <c r="I176" s="446">
        <v>49922.713689999997</v>
      </c>
      <c r="J176" s="446">
        <v>40151.627829999998</v>
      </c>
      <c r="K176" s="446">
        <v>37987.841159999996</v>
      </c>
      <c r="L176" s="446">
        <v>25560.055039999999</v>
      </c>
      <c r="M176" s="446">
        <v>32492.556430000001</v>
      </c>
      <c r="N176" s="446">
        <v>36516.079549999995</v>
      </c>
      <c r="O176" s="446">
        <v>24386.470420000001</v>
      </c>
      <c r="P176" s="446">
        <v>19499.747159999999</v>
      </c>
      <c r="Q176" s="446">
        <v>10441.001119999999</v>
      </c>
      <c r="R176" s="446">
        <v>12065.27729</v>
      </c>
      <c r="S176" s="446">
        <v>11231.268050000001</v>
      </c>
      <c r="T176" s="446">
        <v>40639.539240000006</v>
      </c>
      <c r="U176" s="446">
        <v>27030.59881</v>
      </c>
      <c r="V176" s="446">
        <v>15767.26431</v>
      </c>
      <c r="W176" s="446">
        <v>13071.00612</v>
      </c>
      <c r="X176" s="446">
        <v>24915.340940000002</v>
      </c>
      <c r="Y176" s="446">
        <v>14611.217470000001</v>
      </c>
      <c r="Z176" s="446">
        <v>31288.713489999998</v>
      </c>
      <c r="AA176" s="446">
        <v>13438.445320000001</v>
      </c>
      <c r="AB176" s="446">
        <v>27822.885289999998</v>
      </c>
      <c r="AC176" s="446">
        <v>43522.860139999997</v>
      </c>
      <c r="AD176" s="446">
        <v>7641.7951199999998</v>
      </c>
      <c r="AE176" s="446">
        <v>40110.569799999997</v>
      </c>
      <c r="AF176" s="446">
        <v>30286.497879999999</v>
      </c>
      <c r="AG176" s="446">
        <v>11184.853560000001</v>
      </c>
      <c r="AH176" s="446">
        <v>1221445.1992200001</v>
      </c>
      <c r="AI176" s="190">
        <f>SUM(AH177,AH181,AH185,AH187,AH191)-AH176</f>
        <v>0</v>
      </c>
      <c r="AJ176" s="11"/>
    </row>
    <row r="177" spans="1:36">
      <c r="A177" s="63" t="s">
        <v>329</v>
      </c>
      <c r="B177" s="59">
        <v>116640</v>
      </c>
      <c r="C177" s="59">
        <v>27035.7</v>
      </c>
      <c r="D177" s="59">
        <v>59047.922159999995</v>
      </c>
      <c r="E177" s="59">
        <v>23877.150389999999</v>
      </c>
      <c r="F177" s="59">
        <v>6621.5622499999999</v>
      </c>
      <c r="G177" s="59">
        <v>5740.46</v>
      </c>
      <c r="H177" s="59">
        <v>7055.2561900000001</v>
      </c>
      <c r="I177" s="59">
        <v>6507.1056699999999</v>
      </c>
      <c r="J177" s="59">
        <v>3095.64</v>
      </c>
      <c r="K177" s="59">
        <v>4283.53</v>
      </c>
      <c r="L177" s="59">
        <v>10959.259539999999</v>
      </c>
      <c r="M177" s="59">
        <v>14523.495560000001</v>
      </c>
      <c r="N177" s="59">
        <v>13789.853789999999</v>
      </c>
      <c r="O177" s="59">
        <v>1800.86</v>
      </c>
      <c r="P177" s="59">
        <v>3782.4659500000002</v>
      </c>
      <c r="Q177" s="59">
        <v>3030.7550000000001</v>
      </c>
      <c r="R177" s="59">
        <v>2902.9360999999999</v>
      </c>
      <c r="S177" s="59">
        <v>4359.8396500000008</v>
      </c>
      <c r="T177" s="59">
        <v>7374.2786799999994</v>
      </c>
      <c r="U177" s="59">
        <v>4295.05321</v>
      </c>
      <c r="V177" s="59">
        <v>6007</v>
      </c>
      <c r="W177" s="59">
        <v>3126.93</v>
      </c>
      <c r="X177" s="59">
        <v>2305.3888900000002</v>
      </c>
      <c r="Y177" s="59">
        <v>2066.6799999999998</v>
      </c>
      <c r="Z177" s="59">
        <v>26041.693749999999</v>
      </c>
      <c r="AA177" s="59">
        <v>4015.8649999999998</v>
      </c>
      <c r="AB177" s="59">
        <v>17202.3</v>
      </c>
      <c r="AC177" s="59">
        <v>17967.599999999999</v>
      </c>
      <c r="AD177" s="59">
        <v>9548.31</v>
      </c>
      <c r="AE177" s="59">
        <v>16702.3</v>
      </c>
      <c r="AF177" s="59">
        <v>7470</v>
      </c>
      <c r="AG177" s="59">
        <v>3496.68</v>
      </c>
      <c r="AH177" s="59">
        <v>442673.87177999999</v>
      </c>
      <c r="AI177" s="190">
        <f>SUM(AH178:AH180)-AH177</f>
        <v>0</v>
      </c>
      <c r="AJ177" s="11"/>
    </row>
    <row r="178" spans="1:36">
      <c r="A178" s="64" t="s">
        <v>330</v>
      </c>
      <c r="B178" s="59">
        <v>116640</v>
      </c>
      <c r="C178" s="59">
        <v>27035.7</v>
      </c>
      <c r="D178" s="59">
        <v>59047.922159999995</v>
      </c>
      <c r="E178" s="59">
        <v>23877.150389999999</v>
      </c>
      <c r="F178" s="59">
        <v>6621.5622499999999</v>
      </c>
      <c r="G178" s="59">
        <v>5740.46</v>
      </c>
      <c r="H178" s="59">
        <v>7055.2561900000001</v>
      </c>
      <c r="I178" s="59">
        <v>6507.1056699999999</v>
      </c>
      <c r="J178" s="59">
        <v>3095.64</v>
      </c>
      <c r="K178" s="59">
        <v>4283.53</v>
      </c>
      <c r="L178" s="59">
        <v>10959.259539999999</v>
      </c>
      <c r="M178" s="59">
        <v>14523.495560000001</v>
      </c>
      <c r="N178" s="59">
        <v>13789.853789999999</v>
      </c>
      <c r="O178" s="59">
        <v>1800.86</v>
      </c>
      <c r="P178" s="59">
        <v>3782.4659500000002</v>
      </c>
      <c r="Q178" s="59">
        <v>3030.7550000000001</v>
      </c>
      <c r="R178" s="59">
        <v>2902.9360999999999</v>
      </c>
      <c r="S178" s="59">
        <v>4359.8396500000008</v>
      </c>
      <c r="T178" s="59">
        <v>7374.2786799999994</v>
      </c>
      <c r="U178" s="59">
        <v>4295.05321</v>
      </c>
      <c r="V178" s="59">
        <v>6007</v>
      </c>
      <c r="W178" s="59">
        <v>3126.93</v>
      </c>
      <c r="X178" s="59">
        <v>2305.3888900000002</v>
      </c>
      <c r="Y178" s="59">
        <v>2066.6799999999998</v>
      </c>
      <c r="Z178" s="59">
        <v>26041.693749999999</v>
      </c>
      <c r="AA178" s="59">
        <v>4015.8649999999998</v>
      </c>
      <c r="AB178" s="59">
        <v>17202.3</v>
      </c>
      <c r="AC178" s="59">
        <v>17967.599999999999</v>
      </c>
      <c r="AD178" s="59">
        <v>9548.31</v>
      </c>
      <c r="AE178" s="59">
        <v>16702.3</v>
      </c>
      <c r="AF178" s="59">
        <v>7470</v>
      </c>
      <c r="AG178" s="59">
        <v>3496.68</v>
      </c>
      <c r="AH178" s="59">
        <v>442673.87177999999</v>
      </c>
      <c r="AI178" s="11"/>
      <c r="AJ178" s="11"/>
    </row>
    <row r="179" spans="1:36">
      <c r="A179" s="64" t="s">
        <v>331</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11"/>
      <c r="AJ179" s="11"/>
    </row>
    <row r="180" spans="1:36">
      <c r="A180" s="64" t="s">
        <v>332</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11"/>
      <c r="AJ180" s="11"/>
    </row>
    <row r="181" spans="1:36">
      <c r="A181" s="63" t="s">
        <v>333</v>
      </c>
      <c r="B181" s="59">
        <v>691.50503000000003</v>
      </c>
      <c r="C181" s="59">
        <v>0</v>
      </c>
      <c r="D181" s="59">
        <v>287.54940000000005</v>
      </c>
      <c r="E181" s="59">
        <v>0</v>
      </c>
      <c r="F181" s="59">
        <v>287.98298</v>
      </c>
      <c r="G181" s="59">
        <v>1220.18236</v>
      </c>
      <c r="H181" s="59">
        <v>1087.9511100000002</v>
      </c>
      <c r="I181" s="59">
        <v>0</v>
      </c>
      <c r="J181" s="59">
        <v>5.88</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984.13</v>
      </c>
      <c r="X181" s="59">
        <v>3090.6350699999998</v>
      </c>
      <c r="Y181" s="59">
        <v>2E-3</v>
      </c>
      <c r="Z181" s="59">
        <v>2274.4818399999999</v>
      </c>
      <c r="AA181" s="59">
        <v>179.62493000000001</v>
      </c>
      <c r="AB181" s="59">
        <v>0</v>
      </c>
      <c r="AC181" s="59">
        <v>789.18174999999997</v>
      </c>
      <c r="AD181" s="59">
        <v>170.57301999999999</v>
      </c>
      <c r="AE181" s="59">
        <v>222.32240999999999</v>
      </c>
      <c r="AF181" s="59">
        <v>62.500660000000003</v>
      </c>
      <c r="AG181" s="59">
        <v>229.07957000000002</v>
      </c>
      <c r="AH181" s="59">
        <v>19825.710170000002</v>
      </c>
      <c r="AI181" s="190">
        <f>SUM(AH182:AH184)-AH181</f>
        <v>0</v>
      </c>
      <c r="AJ181" s="11"/>
    </row>
    <row r="182" spans="1:36">
      <c r="A182" s="64" t="s">
        <v>334</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11"/>
      <c r="AJ182" s="11"/>
    </row>
    <row r="183" spans="1:36">
      <c r="A183" s="64" t="s">
        <v>335</v>
      </c>
      <c r="B183" s="59">
        <v>5.9999999999999995E-5</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9.3941200000000009</v>
      </c>
      <c r="AE183" s="59">
        <v>195.34455</v>
      </c>
      <c r="AF183" s="59">
        <v>62.500660000000003</v>
      </c>
      <c r="AG183" s="59">
        <v>0</v>
      </c>
      <c r="AH183" s="59">
        <v>2550.01703</v>
      </c>
      <c r="AI183" s="11"/>
      <c r="AJ183" s="11"/>
    </row>
    <row r="184" spans="1:36">
      <c r="A184" s="64" t="s">
        <v>336</v>
      </c>
      <c r="B184" s="59">
        <v>691.50496999999996</v>
      </c>
      <c r="C184" s="59">
        <v>0</v>
      </c>
      <c r="D184" s="59">
        <v>287.54940000000005</v>
      </c>
      <c r="E184" s="59">
        <v>0</v>
      </c>
      <c r="F184" s="59">
        <v>287.98298</v>
      </c>
      <c r="G184" s="59">
        <v>1220.18236</v>
      </c>
      <c r="H184" s="59">
        <v>1084.8056899999999</v>
      </c>
      <c r="I184" s="59">
        <v>0</v>
      </c>
      <c r="J184" s="59">
        <v>5.88</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984.13</v>
      </c>
      <c r="X184" s="59">
        <v>3090.6350699999998</v>
      </c>
      <c r="Y184" s="59">
        <v>2E-3</v>
      </c>
      <c r="Z184" s="59">
        <v>421.13784999999996</v>
      </c>
      <c r="AA184" s="59">
        <v>139.32683</v>
      </c>
      <c r="AB184" s="59">
        <v>0</v>
      </c>
      <c r="AC184" s="59">
        <v>789.18174999999997</v>
      </c>
      <c r="AD184" s="59">
        <v>161.1789</v>
      </c>
      <c r="AE184" s="59">
        <v>26.97786</v>
      </c>
      <c r="AF184" s="59">
        <v>0</v>
      </c>
      <c r="AG184" s="59">
        <v>229.07957000000002</v>
      </c>
      <c r="AH184" s="59">
        <v>17275.693139999999</v>
      </c>
      <c r="AI184" s="11"/>
      <c r="AJ184" s="11"/>
    </row>
    <row r="185" spans="1:36">
      <c r="A185" s="63" t="s">
        <v>337</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190">
        <f>SUM(AH186)-AH185</f>
        <v>0</v>
      </c>
      <c r="AJ185" s="11"/>
    </row>
    <row r="186" spans="1:36">
      <c r="A186" s="64" t="s">
        <v>338</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11"/>
      <c r="AJ186" s="11"/>
    </row>
    <row r="187" spans="1:36">
      <c r="A187" s="63" t="s">
        <v>339</v>
      </c>
      <c r="B187" s="59">
        <v>77879.033410000004</v>
      </c>
      <c r="C187" s="59">
        <v>43402.789729999997</v>
      </c>
      <c r="D187" s="59">
        <v>50369.407920000005</v>
      </c>
      <c r="E187" s="59">
        <v>49695.313240000003</v>
      </c>
      <c r="F187" s="59">
        <v>44057.7958</v>
      </c>
      <c r="G187" s="59">
        <v>33574.499950000005</v>
      </c>
      <c r="H187" s="59">
        <v>21766.85167</v>
      </c>
      <c r="I187" s="59">
        <v>42713.708170000005</v>
      </c>
      <c r="J187" s="59">
        <v>36328.87874</v>
      </c>
      <c r="K187" s="59">
        <v>33337.826289999997</v>
      </c>
      <c r="L187" s="59">
        <v>19932.58253</v>
      </c>
      <c r="M187" s="59">
        <v>16301.641679999999</v>
      </c>
      <c r="N187" s="59">
        <v>21513.351609999998</v>
      </c>
      <c r="O187" s="59">
        <v>21299.518230000001</v>
      </c>
      <c r="P187" s="59">
        <v>14027.75929</v>
      </c>
      <c r="Q187" s="59">
        <v>4810.8677200000002</v>
      </c>
      <c r="R187" s="59">
        <v>9860.0959299999995</v>
      </c>
      <c r="S187" s="59">
        <v>7708.7359500000002</v>
      </c>
      <c r="T187" s="59">
        <v>27094.953819999999</v>
      </c>
      <c r="U187" s="59">
        <v>20444.679379999998</v>
      </c>
      <c r="V187" s="59">
        <v>9809.1213800000005</v>
      </c>
      <c r="W187" s="59">
        <v>8874.3197400000008</v>
      </c>
      <c r="X187" s="59">
        <v>19343.393309999999</v>
      </c>
      <c r="Y187" s="59">
        <v>12245.57209</v>
      </c>
      <c r="Z187" s="59">
        <v>2895.7957299999998</v>
      </c>
      <c r="AA187" s="59">
        <v>9184.5340899999992</v>
      </c>
      <c r="AB187" s="59">
        <v>11036.311900000001</v>
      </c>
      <c r="AC187" s="59">
        <v>24807.688979999999</v>
      </c>
      <c r="AD187" s="59">
        <v>892.80968999999993</v>
      </c>
      <c r="AE187" s="59">
        <v>21270.804649999998</v>
      </c>
      <c r="AF187" s="59">
        <v>21430.70032</v>
      </c>
      <c r="AG187" s="59">
        <v>7256.3102699999999</v>
      </c>
      <c r="AH187" s="59">
        <v>745167.65321000002</v>
      </c>
      <c r="AI187" s="190">
        <f>SUM(AH188:AH190)-AH187</f>
        <v>0</v>
      </c>
      <c r="AJ187" s="11"/>
    </row>
    <row r="188" spans="1:36">
      <c r="A188" s="64" t="s">
        <v>340</v>
      </c>
      <c r="B188" s="59">
        <v>51238.216679999998</v>
      </c>
      <c r="C188" s="59">
        <v>30859.58944</v>
      </c>
      <c r="D188" s="59">
        <v>27758.107649999998</v>
      </c>
      <c r="E188" s="59">
        <v>15071.49589</v>
      </c>
      <c r="F188" s="59">
        <v>25560.106399999997</v>
      </c>
      <c r="G188" s="59">
        <v>12932.70183</v>
      </c>
      <c r="H188" s="59">
        <v>6171.0915800000002</v>
      </c>
      <c r="I188" s="59">
        <v>4410.8354500000005</v>
      </c>
      <c r="J188" s="59">
        <v>9858.3140199999998</v>
      </c>
      <c r="K188" s="59">
        <v>14672.13142</v>
      </c>
      <c r="L188" s="59">
        <v>13370.24562</v>
      </c>
      <c r="M188" s="59">
        <v>7016.1122999999998</v>
      </c>
      <c r="N188" s="59">
        <v>4276.59951</v>
      </c>
      <c r="O188" s="59">
        <v>5004.5088299999998</v>
      </c>
      <c r="P188" s="59">
        <v>4981.47523</v>
      </c>
      <c r="Q188" s="59">
        <v>1919.96426</v>
      </c>
      <c r="R188" s="59">
        <v>809.20017000000007</v>
      </c>
      <c r="S188" s="59">
        <v>246.01756</v>
      </c>
      <c r="T188" s="59">
        <v>21826.206730000002</v>
      </c>
      <c r="U188" s="59">
        <v>17200.465800000002</v>
      </c>
      <c r="V188" s="59">
        <v>5475.7477500000005</v>
      </c>
      <c r="W188" s="59">
        <v>4396.1874699999998</v>
      </c>
      <c r="X188" s="59">
        <v>2341.4308900000001</v>
      </c>
      <c r="Y188" s="59">
        <v>8715.828019999999</v>
      </c>
      <c r="Z188" s="59">
        <v>1194.8966399999999</v>
      </c>
      <c r="AA188" s="59">
        <v>709.62918999999999</v>
      </c>
      <c r="AB188" s="59">
        <v>2762.04016</v>
      </c>
      <c r="AC188" s="59">
        <v>3813.0337100000002</v>
      </c>
      <c r="AD188" s="59">
        <v>592.58443</v>
      </c>
      <c r="AE188" s="59">
        <v>8240.4400900000001</v>
      </c>
      <c r="AF188" s="59">
        <v>3652.8040599999999</v>
      </c>
      <c r="AG188" s="59">
        <v>944.90605000000005</v>
      </c>
      <c r="AH188" s="59">
        <v>318022.91482999997</v>
      </c>
      <c r="AI188" s="11"/>
      <c r="AJ188" s="11"/>
    </row>
    <row r="189" spans="1:36">
      <c r="A189" s="64" t="s">
        <v>341</v>
      </c>
      <c r="B189" s="59">
        <v>26640.816729999999</v>
      </c>
      <c r="C189" s="59">
        <v>12543.200289999999</v>
      </c>
      <c r="D189" s="59">
        <v>22611.30027</v>
      </c>
      <c r="E189" s="59">
        <v>10202.83568</v>
      </c>
      <c r="F189" s="59">
        <v>18497.689399999999</v>
      </c>
      <c r="G189" s="59">
        <v>5516.2571200000002</v>
      </c>
      <c r="H189" s="59">
        <v>15595.76009</v>
      </c>
      <c r="I189" s="59">
        <v>29652.729190000002</v>
      </c>
      <c r="J189" s="59">
        <v>3914.4081200000001</v>
      </c>
      <c r="K189" s="59">
        <v>3484.6082099999999</v>
      </c>
      <c r="L189" s="59">
        <v>6562.33691</v>
      </c>
      <c r="M189" s="59">
        <v>2269.1430599999999</v>
      </c>
      <c r="N189" s="59">
        <v>6237.4408300000005</v>
      </c>
      <c r="O189" s="59">
        <v>16295.009400000001</v>
      </c>
      <c r="P189" s="59">
        <v>8346.2924999999996</v>
      </c>
      <c r="Q189" s="59">
        <v>1098.00962</v>
      </c>
      <c r="R189" s="59">
        <v>6559.1176699999996</v>
      </c>
      <c r="S189" s="59">
        <v>827.62605000000008</v>
      </c>
      <c r="T189" s="59">
        <v>5268.7470899999998</v>
      </c>
      <c r="U189" s="59">
        <v>2019.56945</v>
      </c>
      <c r="V189" s="59">
        <v>4333.37363</v>
      </c>
      <c r="W189" s="59">
        <v>2049.3992899999998</v>
      </c>
      <c r="X189" s="59">
        <v>17001.962420000003</v>
      </c>
      <c r="Y189" s="59">
        <v>952.35378000000003</v>
      </c>
      <c r="Z189" s="59">
        <v>402.66991999999999</v>
      </c>
      <c r="AA189" s="59">
        <v>4162.6928399999997</v>
      </c>
      <c r="AB189" s="59">
        <v>27.351839999999999</v>
      </c>
      <c r="AC189" s="59">
        <v>12832.7559</v>
      </c>
      <c r="AD189" s="59">
        <v>84.313109999999995</v>
      </c>
      <c r="AE189" s="59">
        <v>1995.1553999999999</v>
      </c>
      <c r="AF189" s="59">
        <v>361.51321000000002</v>
      </c>
      <c r="AG189" s="59">
        <v>3280.6797700000002</v>
      </c>
      <c r="AH189" s="59">
        <v>251627.11878999998</v>
      </c>
      <c r="AI189" s="11"/>
      <c r="AJ189" s="11"/>
    </row>
    <row r="190" spans="1:36">
      <c r="A190" s="64" t="s">
        <v>342</v>
      </c>
      <c r="B190" s="59">
        <v>0</v>
      </c>
      <c r="C190" s="59">
        <v>0</v>
      </c>
      <c r="D190" s="59">
        <v>0</v>
      </c>
      <c r="E190" s="59">
        <v>24420.981670000001</v>
      </c>
      <c r="F190" s="59">
        <v>0</v>
      </c>
      <c r="G190" s="59">
        <v>15125.540999999999</v>
      </c>
      <c r="H190" s="59">
        <v>0</v>
      </c>
      <c r="I190" s="59">
        <v>8650.1435299999994</v>
      </c>
      <c r="J190" s="59">
        <v>22556.156600000002</v>
      </c>
      <c r="K190" s="59">
        <v>15181.086660000001</v>
      </c>
      <c r="L190" s="59">
        <v>0</v>
      </c>
      <c r="M190" s="59">
        <v>7016.3863200000005</v>
      </c>
      <c r="N190" s="59">
        <v>10999.31127</v>
      </c>
      <c r="O190" s="59">
        <v>0</v>
      </c>
      <c r="P190" s="59">
        <v>699.99156000000005</v>
      </c>
      <c r="Q190" s="59">
        <v>1792.8938400000002</v>
      </c>
      <c r="R190" s="59">
        <v>2491.7780899999998</v>
      </c>
      <c r="S190" s="59">
        <v>6635.0923400000001</v>
      </c>
      <c r="T190" s="59">
        <v>0</v>
      </c>
      <c r="U190" s="59">
        <v>1224.6441299999999</v>
      </c>
      <c r="V190" s="59">
        <v>0</v>
      </c>
      <c r="W190" s="59">
        <v>2428.7329799999998</v>
      </c>
      <c r="X190" s="59">
        <v>0</v>
      </c>
      <c r="Y190" s="59">
        <v>2577.3902899999998</v>
      </c>
      <c r="Z190" s="59">
        <v>1298.2291699999998</v>
      </c>
      <c r="AA190" s="59">
        <v>4312.2120599999998</v>
      </c>
      <c r="AB190" s="59">
        <v>8246.9199000000008</v>
      </c>
      <c r="AC190" s="59">
        <v>8161.8993700000001</v>
      </c>
      <c r="AD190" s="59">
        <v>215.91215</v>
      </c>
      <c r="AE190" s="59">
        <v>11035.20916</v>
      </c>
      <c r="AF190" s="59">
        <v>17416.38305</v>
      </c>
      <c r="AG190" s="59">
        <v>3030.7244500000002</v>
      </c>
      <c r="AH190" s="59">
        <v>175517.61959000002</v>
      </c>
      <c r="AI190" s="11"/>
      <c r="AJ190" s="11"/>
    </row>
    <row r="191" spans="1:36">
      <c r="A191" s="63" t="s">
        <v>343</v>
      </c>
      <c r="B191" s="59">
        <v>1346.7309599999999</v>
      </c>
      <c r="C191" s="59">
        <v>2238.4857099999999</v>
      </c>
      <c r="D191" s="59">
        <v>2719.7210099999998</v>
      </c>
      <c r="E191" s="59">
        <v>952.76682999999991</v>
      </c>
      <c r="F191" s="59">
        <v>879.46177999999998</v>
      </c>
      <c r="G191" s="59">
        <v>800.43474000000003</v>
      </c>
      <c r="H191" s="59">
        <v>582.45937000000004</v>
      </c>
      <c r="I191" s="59">
        <v>701.89985000000001</v>
      </c>
      <c r="J191" s="59">
        <v>721.22908999999993</v>
      </c>
      <c r="K191" s="59">
        <v>11.12473</v>
      </c>
      <c r="L191" s="59">
        <v>-5357.5778</v>
      </c>
      <c r="M191" s="59">
        <v>1667.4191899999998</v>
      </c>
      <c r="N191" s="59">
        <v>852.98546999999996</v>
      </c>
      <c r="O191" s="59">
        <v>796.22513000000004</v>
      </c>
      <c r="P191" s="59">
        <v>621.78657999999996</v>
      </c>
      <c r="Q191" s="59">
        <v>-333.84992</v>
      </c>
      <c r="R191" s="59">
        <v>-851.89073999999994</v>
      </c>
      <c r="S191" s="59">
        <v>-1416.3279</v>
      </c>
      <c r="T191" s="59">
        <v>4985.5606699999998</v>
      </c>
      <c r="U191" s="59">
        <v>1382.3307199999999</v>
      </c>
      <c r="V191" s="59">
        <v>-232.67688000000001</v>
      </c>
      <c r="W191" s="59">
        <v>85.626380000000012</v>
      </c>
      <c r="X191" s="59">
        <v>175.92367000000002</v>
      </c>
      <c r="Y191" s="59">
        <v>298.96338000000003</v>
      </c>
      <c r="Z191" s="59">
        <v>76.742170000000002</v>
      </c>
      <c r="AA191" s="59">
        <v>58.421300000000002</v>
      </c>
      <c r="AB191" s="59">
        <v>-415.72660999999999</v>
      </c>
      <c r="AC191" s="59">
        <v>-41.610589999999995</v>
      </c>
      <c r="AD191" s="59">
        <v>-2969.89759</v>
      </c>
      <c r="AE191" s="59">
        <v>1915.14274</v>
      </c>
      <c r="AF191" s="59">
        <v>1323.2968999999998</v>
      </c>
      <c r="AG191" s="59">
        <v>202.78371999999999</v>
      </c>
      <c r="AH191" s="59">
        <v>13777.96406</v>
      </c>
      <c r="AI191" s="190">
        <f>SUM(AH192:AH193)-AH191</f>
        <v>0</v>
      </c>
      <c r="AJ191" s="11"/>
    </row>
    <row r="192" spans="1:36">
      <c r="A192" s="64" t="s">
        <v>344</v>
      </c>
      <c r="B192" s="59">
        <v>0</v>
      </c>
      <c r="C192" s="59">
        <v>0</v>
      </c>
      <c r="D192" s="59">
        <v>0</v>
      </c>
      <c r="E192" s="59">
        <v>0</v>
      </c>
      <c r="F192" s="59">
        <v>0</v>
      </c>
      <c r="G192" s="59">
        <v>0</v>
      </c>
      <c r="H192" s="59">
        <v>0</v>
      </c>
      <c r="I192" s="59">
        <v>611.12088000000006</v>
      </c>
      <c r="J192" s="59">
        <v>0</v>
      </c>
      <c r="K192" s="59">
        <v>0</v>
      </c>
      <c r="L192" s="59">
        <v>-4705.7654199999997</v>
      </c>
      <c r="M192" s="59">
        <v>0.59247000000000005</v>
      </c>
      <c r="N192" s="59">
        <v>255.98669000000001</v>
      </c>
      <c r="O192" s="59">
        <v>0</v>
      </c>
      <c r="P192" s="59">
        <v>0</v>
      </c>
      <c r="Q192" s="59">
        <v>0</v>
      </c>
      <c r="R192" s="59">
        <v>0</v>
      </c>
      <c r="S192" s="59">
        <v>-97.162399999999991</v>
      </c>
      <c r="T192" s="59">
        <v>3963.8587400000001</v>
      </c>
      <c r="U192" s="59">
        <v>0</v>
      </c>
      <c r="V192" s="59">
        <v>0</v>
      </c>
      <c r="W192" s="59">
        <v>0</v>
      </c>
      <c r="X192" s="59">
        <v>0</v>
      </c>
      <c r="Y192" s="59">
        <v>0</v>
      </c>
      <c r="Z192" s="59">
        <v>937.56153000000006</v>
      </c>
      <c r="AA192" s="59">
        <v>0</v>
      </c>
      <c r="AB192" s="59">
        <v>0</v>
      </c>
      <c r="AC192" s="59">
        <v>0</v>
      </c>
      <c r="AD192" s="59">
        <v>-1633.36149</v>
      </c>
      <c r="AE192" s="59">
        <v>0</v>
      </c>
      <c r="AF192" s="59">
        <v>0</v>
      </c>
      <c r="AG192" s="59">
        <v>0</v>
      </c>
      <c r="AH192" s="59">
        <v>-667.16899999999998</v>
      </c>
      <c r="AI192" s="11"/>
      <c r="AJ192" s="11"/>
    </row>
    <row r="193" spans="1:36">
      <c r="A193" s="100" t="s">
        <v>345</v>
      </c>
      <c r="B193" s="59">
        <v>1346.7309599999999</v>
      </c>
      <c r="C193" s="59">
        <v>2238.4857099999999</v>
      </c>
      <c r="D193" s="59">
        <v>2719.7210099999998</v>
      </c>
      <c r="E193" s="59">
        <v>952.76682999999991</v>
      </c>
      <c r="F193" s="59">
        <v>879.46177999999998</v>
      </c>
      <c r="G193" s="59">
        <v>800.43474000000003</v>
      </c>
      <c r="H193" s="59">
        <v>582.45937000000004</v>
      </c>
      <c r="I193" s="59">
        <v>90.778970000000001</v>
      </c>
      <c r="J193" s="59">
        <v>721.22908999999993</v>
      </c>
      <c r="K193" s="59">
        <v>11.12473</v>
      </c>
      <c r="L193" s="59">
        <v>-651.81237999999996</v>
      </c>
      <c r="M193" s="59">
        <v>1666.82672</v>
      </c>
      <c r="N193" s="59">
        <v>596.99878000000001</v>
      </c>
      <c r="O193" s="59">
        <v>796.22513000000004</v>
      </c>
      <c r="P193" s="59">
        <v>621.78657999999996</v>
      </c>
      <c r="Q193" s="59">
        <v>-333.84992</v>
      </c>
      <c r="R193" s="59">
        <v>-851.89073999999994</v>
      </c>
      <c r="S193" s="59">
        <v>-1319.1655000000001</v>
      </c>
      <c r="T193" s="59">
        <v>1021.7019300000001</v>
      </c>
      <c r="U193" s="59">
        <v>1382.3307199999999</v>
      </c>
      <c r="V193" s="59">
        <v>-232.67688000000001</v>
      </c>
      <c r="W193" s="59">
        <v>85.626380000000012</v>
      </c>
      <c r="X193" s="59">
        <v>175.92367000000002</v>
      </c>
      <c r="Y193" s="59">
        <v>298.96338000000003</v>
      </c>
      <c r="Z193" s="59">
        <v>-860.81935999999996</v>
      </c>
      <c r="AA193" s="59">
        <v>58.421300000000002</v>
      </c>
      <c r="AB193" s="59">
        <v>-415.72660999999999</v>
      </c>
      <c r="AC193" s="59">
        <v>-41.610589999999995</v>
      </c>
      <c r="AD193" s="59">
        <v>-1336.5361</v>
      </c>
      <c r="AE193" s="59">
        <v>1915.14274</v>
      </c>
      <c r="AF193" s="59">
        <v>1323.2968999999998</v>
      </c>
      <c r="AG193" s="59">
        <v>202.78371999999999</v>
      </c>
      <c r="AH193" s="59">
        <v>14445.13306</v>
      </c>
      <c r="AI193" s="11"/>
      <c r="AJ193" s="11"/>
    </row>
    <row r="194" spans="1:36">
      <c r="A194" s="389" t="s">
        <v>346</v>
      </c>
      <c r="B194" s="446">
        <v>1792386.82785</v>
      </c>
      <c r="C194" s="446">
        <v>511700.57744999998</v>
      </c>
      <c r="D194" s="446">
        <v>1059958.9450600001</v>
      </c>
      <c r="E194" s="446">
        <v>391707.09730000002</v>
      </c>
      <c r="F194" s="446">
        <v>230576.82264</v>
      </c>
      <c r="G194" s="446">
        <v>201117.29199999999</v>
      </c>
      <c r="H194" s="446">
        <v>148393.44919999997</v>
      </c>
      <c r="I194" s="446">
        <v>269624.11762000003</v>
      </c>
      <c r="J194" s="446">
        <v>232763.08443000002</v>
      </c>
      <c r="K194" s="446">
        <v>298786.68533000001</v>
      </c>
      <c r="L194" s="446">
        <v>146053.77583</v>
      </c>
      <c r="M194" s="446">
        <v>300624.34450999997</v>
      </c>
      <c r="N194" s="446">
        <v>347341.75477</v>
      </c>
      <c r="O194" s="446">
        <v>145798.73396000001</v>
      </c>
      <c r="P194" s="446">
        <v>154327.76074</v>
      </c>
      <c r="Q194" s="446">
        <v>72114.238079999996</v>
      </c>
      <c r="R194" s="446">
        <v>79022.125249999997</v>
      </c>
      <c r="S194" s="446">
        <v>101732.62022</v>
      </c>
      <c r="T194" s="446">
        <v>128991.59981999999</v>
      </c>
      <c r="U194" s="446">
        <v>201897.57549000002</v>
      </c>
      <c r="V194" s="446">
        <v>83225.183150000012</v>
      </c>
      <c r="W194" s="446">
        <v>122959.14605</v>
      </c>
      <c r="X194" s="446">
        <v>271984.73306</v>
      </c>
      <c r="Y194" s="446">
        <v>128961.18634999999</v>
      </c>
      <c r="Z194" s="446">
        <v>312329.72561000002</v>
      </c>
      <c r="AA194" s="446">
        <v>142098.43552999999</v>
      </c>
      <c r="AB194" s="446">
        <v>353179.47301999998</v>
      </c>
      <c r="AC194" s="446">
        <v>304451.42061000003</v>
      </c>
      <c r="AD194" s="446">
        <v>77776.173150000002</v>
      </c>
      <c r="AE194" s="446">
        <v>306580.79155999998</v>
      </c>
      <c r="AF194" s="446">
        <v>67317.168529999995</v>
      </c>
      <c r="AG194" s="446">
        <v>66638.518580000004</v>
      </c>
      <c r="AH194" s="446">
        <v>9052421.3827500008</v>
      </c>
      <c r="AI194" s="190">
        <f>SUM(AH176,AH114)-AH194</f>
        <v>0</v>
      </c>
      <c r="AJ194" s="146">
        <f>AH194-AH7</f>
        <v>2.1000020205974579E-4</v>
      </c>
    </row>
    <row r="195" spans="1:36">
      <c r="A195" s="393" t="s">
        <v>347</v>
      </c>
      <c r="B195" s="446">
        <v>11404.15091</v>
      </c>
      <c r="C195" s="446">
        <v>0</v>
      </c>
      <c r="D195" s="446">
        <v>0</v>
      </c>
      <c r="E195" s="446">
        <v>0</v>
      </c>
      <c r="F195" s="446">
        <v>0</v>
      </c>
      <c r="G195" s="446">
        <v>0</v>
      </c>
      <c r="H195" s="446">
        <v>0</v>
      </c>
      <c r="I195" s="446">
        <v>0</v>
      </c>
      <c r="J195" s="446">
        <v>0</v>
      </c>
      <c r="K195" s="446">
        <v>0</v>
      </c>
      <c r="L195" s="446">
        <v>0</v>
      </c>
      <c r="M195" s="446">
        <v>0</v>
      </c>
      <c r="N195" s="446">
        <v>0</v>
      </c>
      <c r="O195" s="446">
        <v>0</v>
      </c>
      <c r="P195" s="446">
        <v>0</v>
      </c>
      <c r="Q195" s="446">
        <v>0</v>
      </c>
      <c r="R195" s="446">
        <v>0</v>
      </c>
      <c r="S195" s="446">
        <v>0</v>
      </c>
      <c r="T195" s="446">
        <v>0</v>
      </c>
      <c r="U195" s="446">
        <v>0</v>
      </c>
      <c r="V195" s="446">
        <v>0</v>
      </c>
      <c r="W195" s="446">
        <v>0</v>
      </c>
      <c r="X195" s="446">
        <v>0</v>
      </c>
      <c r="Y195" s="446">
        <v>0</v>
      </c>
      <c r="Z195" s="446">
        <v>0</v>
      </c>
      <c r="AA195" s="446">
        <v>0</v>
      </c>
      <c r="AB195" s="446">
        <v>0</v>
      </c>
      <c r="AC195" s="446">
        <v>0</v>
      </c>
      <c r="AD195" s="446">
        <v>0</v>
      </c>
      <c r="AE195" s="446">
        <v>0</v>
      </c>
      <c r="AF195" s="446">
        <v>0</v>
      </c>
      <c r="AG195" s="446">
        <v>0</v>
      </c>
      <c r="AH195" s="446">
        <v>11404.15091</v>
      </c>
      <c r="AI195" s="190">
        <f>SUM(AH196,AH202,AH208,AH209,AH214)-AH195</f>
        <v>0</v>
      </c>
      <c r="AJ195" s="11"/>
    </row>
    <row r="196" spans="1:36">
      <c r="A196" s="63" t="s">
        <v>348</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190">
        <f>SUM(AH197:AH201)-AH196</f>
        <v>0</v>
      </c>
      <c r="AJ196" s="11"/>
    </row>
    <row r="197" spans="1:36">
      <c r="A197" s="64" t="s">
        <v>349</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11"/>
      <c r="AJ197" s="11"/>
    </row>
    <row r="198" spans="1:36">
      <c r="A198" s="64" t="s">
        <v>350</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11"/>
      <c r="AJ198" s="11"/>
    </row>
    <row r="199" spans="1:36">
      <c r="A199" s="64" t="s">
        <v>351</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11"/>
      <c r="AJ199" s="11"/>
    </row>
    <row r="200" spans="1:36">
      <c r="A200" s="64" t="s">
        <v>352</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11"/>
      <c r="AJ200" s="11"/>
    </row>
    <row r="201" spans="1:36">
      <c r="A201" s="64" t="s">
        <v>353</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11"/>
      <c r="AJ201" s="11"/>
    </row>
    <row r="202" spans="1:36">
      <c r="A202" s="63" t="s">
        <v>354</v>
      </c>
      <c r="B202" s="59">
        <v>2845.9645800000003</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2845.9645800000003</v>
      </c>
      <c r="AI202" s="190">
        <f>SUM(AH203:AH207)-AH202</f>
        <v>0</v>
      </c>
      <c r="AJ202" s="11"/>
    </row>
    <row r="203" spans="1:36">
      <c r="A203" s="64" t="s">
        <v>355</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11"/>
      <c r="AJ203" s="11"/>
    </row>
    <row r="204" spans="1:36">
      <c r="A204" s="64" t="s">
        <v>356</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11"/>
      <c r="AJ204" s="11"/>
    </row>
    <row r="205" spans="1:36">
      <c r="A205" s="64" t="s">
        <v>357</v>
      </c>
      <c r="B205" s="59">
        <v>49.418910000000004</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49.418910000000004</v>
      </c>
      <c r="AI205" s="11"/>
      <c r="AJ205" s="11"/>
    </row>
    <row r="206" spans="1:36">
      <c r="A206" s="64" t="s">
        <v>358</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11"/>
      <c r="AJ206" s="11"/>
    </row>
    <row r="207" spans="1:36">
      <c r="A207" s="64" t="s">
        <v>359</v>
      </c>
      <c r="B207" s="59">
        <v>2796.54567</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2796.54567</v>
      </c>
      <c r="AI207" s="11"/>
      <c r="AJ207" s="11"/>
    </row>
    <row r="208" spans="1:36">
      <c r="A208" s="63" t="s">
        <v>360</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190">
        <f>SUM(AD208:AG208)-AH208</f>
        <v>0</v>
      </c>
      <c r="AJ208" s="11"/>
    </row>
    <row r="209" spans="1:36">
      <c r="A209" s="63" t="s">
        <v>361</v>
      </c>
      <c r="B209" s="59">
        <v>8558.1863300000005</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8558.1863300000005</v>
      </c>
      <c r="AI209" s="190">
        <f>SUM(AH210:AH213)-AH209</f>
        <v>0</v>
      </c>
      <c r="AJ209" s="11"/>
    </row>
    <row r="210" spans="1:36">
      <c r="A210" s="64" t="s">
        <v>362</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11"/>
      <c r="AJ210" s="11"/>
    </row>
    <row r="211" spans="1:36">
      <c r="A211" s="64" t="s">
        <v>363</v>
      </c>
      <c r="B211" s="59">
        <v>8558.1863300000005</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8558.1863300000005</v>
      </c>
      <c r="AI211" s="11"/>
      <c r="AJ211" s="11"/>
    </row>
    <row r="212" spans="1:36">
      <c r="A212" s="64" t="s">
        <v>364</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11"/>
      <c r="AJ212" s="11"/>
    </row>
    <row r="213" spans="1:36">
      <c r="A213" s="64" t="s">
        <v>365</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11"/>
      <c r="AJ213" s="11"/>
    </row>
    <row r="214" spans="1:36">
      <c r="A214" s="63" t="s">
        <v>366</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190">
        <f>SUM(AD214:AG214)-AH214</f>
        <v>0</v>
      </c>
      <c r="AJ214" s="11"/>
    </row>
    <row r="215" spans="1:36">
      <c r="A215" s="393" t="s">
        <v>367</v>
      </c>
      <c r="B215" s="446">
        <v>2840633.8738899999</v>
      </c>
      <c r="C215" s="446">
        <v>957979.8271900001</v>
      </c>
      <c r="D215" s="446">
        <v>1812995.8022400001</v>
      </c>
      <c r="E215" s="446">
        <v>1166167.3644300001</v>
      </c>
      <c r="F215" s="446">
        <v>570098.40642999997</v>
      </c>
      <c r="G215" s="446">
        <v>350751.14752</v>
      </c>
      <c r="H215" s="446">
        <v>129639.05684999999</v>
      </c>
      <c r="I215" s="446">
        <v>282355.96797000006</v>
      </c>
      <c r="J215" s="446">
        <v>441285.38945999998</v>
      </c>
      <c r="K215" s="446">
        <v>308053.98043</v>
      </c>
      <c r="L215" s="446">
        <v>185054.09996000002</v>
      </c>
      <c r="M215" s="446">
        <v>545583.7583300001</v>
      </c>
      <c r="N215" s="446">
        <v>195974.61658999999</v>
      </c>
      <c r="O215" s="446">
        <v>76266.409939999998</v>
      </c>
      <c r="P215" s="446">
        <v>289379.22350999998</v>
      </c>
      <c r="Q215" s="446">
        <v>92657.869449999998</v>
      </c>
      <c r="R215" s="446">
        <v>138613.56475999998</v>
      </c>
      <c r="S215" s="446">
        <v>137184.65916000001</v>
      </c>
      <c r="T215" s="446">
        <v>147593.50456</v>
      </c>
      <c r="U215" s="446">
        <v>250191.40878999999</v>
      </c>
      <c r="V215" s="446">
        <v>203533.16412999999</v>
      </c>
      <c r="W215" s="446">
        <v>198105.13662</v>
      </c>
      <c r="X215" s="446">
        <v>239277.06230000002</v>
      </c>
      <c r="Y215" s="446">
        <v>30426.6247</v>
      </c>
      <c r="Z215" s="446">
        <v>539415.15480999998</v>
      </c>
      <c r="AA215" s="446">
        <v>224948.56262000001</v>
      </c>
      <c r="AB215" s="446">
        <v>424739.60621</v>
      </c>
      <c r="AC215" s="446">
        <v>457819.74770000001</v>
      </c>
      <c r="AD215" s="446">
        <v>279798.86460999999</v>
      </c>
      <c r="AE215" s="446">
        <v>202369.05656999999</v>
      </c>
      <c r="AF215" s="446">
        <v>55464.663529999998</v>
      </c>
      <c r="AG215" s="446">
        <v>106912.27944</v>
      </c>
      <c r="AH215" s="446">
        <v>13881269.854700001</v>
      </c>
      <c r="AI215" s="190">
        <f>SUM(AH216,AH220,AH226,AH229,AH232,AH242,AH249,AH252)-AH215</f>
        <v>0</v>
      </c>
      <c r="AJ215" s="11"/>
    </row>
    <row r="216" spans="1:36">
      <c r="A216" s="63" t="s">
        <v>368</v>
      </c>
      <c r="B216" s="59">
        <v>4.7E-2</v>
      </c>
      <c r="C216" s="59">
        <v>0.1</v>
      </c>
      <c r="D216" s="59">
        <v>0</v>
      </c>
      <c r="E216" s="59">
        <v>2.66E-3</v>
      </c>
      <c r="F216" s="59">
        <v>0</v>
      </c>
      <c r="G216" s="59">
        <v>0</v>
      </c>
      <c r="H216" s="59">
        <v>0</v>
      </c>
      <c r="I216" s="59">
        <v>0</v>
      </c>
      <c r="J216" s="59">
        <v>0.06</v>
      </c>
      <c r="K216" s="59">
        <v>0</v>
      </c>
      <c r="L216" s="59">
        <v>0</v>
      </c>
      <c r="M216" s="59">
        <v>1.9E-2</v>
      </c>
      <c r="N216" s="59">
        <v>0</v>
      </c>
      <c r="O216" s="59">
        <v>0</v>
      </c>
      <c r="P216" s="59">
        <v>5096.26739</v>
      </c>
      <c r="Q216" s="59">
        <v>0</v>
      </c>
      <c r="R216" s="59">
        <v>1</v>
      </c>
      <c r="S216" s="59">
        <v>0</v>
      </c>
      <c r="T216" s="59">
        <v>0</v>
      </c>
      <c r="U216" s="59">
        <v>0</v>
      </c>
      <c r="V216" s="59">
        <v>0</v>
      </c>
      <c r="W216" s="59">
        <v>0</v>
      </c>
      <c r="X216" s="59">
        <v>0</v>
      </c>
      <c r="Y216" s="59">
        <v>0</v>
      </c>
      <c r="Z216" s="59">
        <v>21069.293550000002</v>
      </c>
      <c r="AA216" s="59">
        <v>0</v>
      </c>
      <c r="AB216" s="59">
        <v>0</v>
      </c>
      <c r="AC216" s="59">
        <v>0</v>
      </c>
      <c r="AD216" s="59">
        <v>0</v>
      </c>
      <c r="AE216" s="59">
        <v>0</v>
      </c>
      <c r="AF216" s="59">
        <v>0</v>
      </c>
      <c r="AG216" s="59">
        <v>0</v>
      </c>
      <c r="AH216" s="59">
        <v>26166.7896</v>
      </c>
      <c r="AI216" s="190">
        <f>SUM(AH217:AH219)-AH216</f>
        <v>0</v>
      </c>
      <c r="AJ216" s="11"/>
    </row>
    <row r="217" spans="1:36">
      <c r="A217" s="64" t="s">
        <v>369</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11"/>
      <c r="AJ217" s="11"/>
    </row>
    <row r="218" spans="1:36">
      <c r="A218" s="64" t="s">
        <v>370</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11"/>
      <c r="AJ218" s="11"/>
    </row>
    <row r="219" spans="1:36">
      <c r="A219" s="64" t="s">
        <v>371</v>
      </c>
      <c r="B219" s="59">
        <v>4.7E-2</v>
      </c>
      <c r="C219" s="59">
        <v>0.1</v>
      </c>
      <c r="D219" s="59">
        <v>0</v>
      </c>
      <c r="E219" s="59">
        <v>2.66E-3</v>
      </c>
      <c r="F219" s="59">
        <v>0</v>
      </c>
      <c r="G219" s="59">
        <v>0</v>
      </c>
      <c r="H219" s="59">
        <v>0</v>
      </c>
      <c r="I219" s="59">
        <v>0</v>
      </c>
      <c r="J219" s="59">
        <v>0.06</v>
      </c>
      <c r="K219" s="59">
        <v>0</v>
      </c>
      <c r="L219" s="59">
        <v>0</v>
      </c>
      <c r="M219" s="59">
        <v>1.9E-2</v>
      </c>
      <c r="N219" s="59">
        <v>0</v>
      </c>
      <c r="O219" s="59">
        <v>0</v>
      </c>
      <c r="P219" s="59">
        <v>5096.26739</v>
      </c>
      <c r="Q219" s="59">
        <v>0</v>
      </c>
      <c r="R219" s="59">
        <v>1</v>
      </c>
      <c r="S219" s="59">
        <v>0</v>
      </c>
      <c r="T219" s="59">
        <v>0</v>
      </c>
      <c r="U219" s="59">
        <v>0</v>
      </c>
      <c r="V219" s="59">
        <v>0</v>
      </c>
      <c r="W219" s="59">
        <v>0</v>
      </c>
      <c r="X219" s="59">
        <v>0</v>
      </c>
      <c r="Y219" s="59">
        <v>0</v>
      </c>
      <c r="Z219" s="59">
        <v>21069.293550000002</v>
      </c>
      <c r="AA219" s="59">
        <v>0</v>
      </c>
      <c r="AB219" s="59">
        <v>0</v>
      </c>
      <c r="AC219" s="59">
        <v>0</v>
      </c>
      <c r="AD219" s="59">
        <v>0</v>
      </c>
      <c r="AE219" s="59">
        <v>0</v>
      </c>
      <c r="AF219" s="59">
        <v>0</v>
      </c>
      <c r="AG219" s="59">
        <v>0</v>
      </c>
      <c r="AH219" s="59">
        <v>26166.7896</v>
      </c>
      <c r="AI219" s="11"/>
      <c r="AJ219" s="11"/>
    </row>
    <row r="220" spans="1:36">
      <c r="A220" s="63" t="s">
        <v>372</v>
      </c>
      <c r="B220" s="59">
        <v>0</v>
      </c>
      <c r="C220" s="59">
        <v>0</v>
      </c>
      <c r="D220" s="59">
        <v>59620.992760000001</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60363.230770000002</v>
      </c>
      <c r="AI220" s="190">
        <f>SUM(AH221:AH225)-AH220</f>
        <v>0</v>
      </c>
      <c r="AJ220" s="11"/>
    </row>
    <row r="221" spans="1:36">
      <c r="A221" s="65" t="s">
        <v>373</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11"/>
      <c r="AJ221" s="11"/>
    </row>
    <row r="222" spans="1:36">
      <c r="A222" s="64" t="s">
        <v>374</v>
      </c>
      <c r="B222" s="59">
        <v>0</v>
      </c>
      <c r="C222" s="59">
        <v>0</v>
      </c>
      <c r="D222" s="59">
        <v>59620.992760000001</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60363.230770000002</v>
      </c>
      <c r="AI222" s="11"/>
      <c r="AJ222" s="11"/>
    </row>
    <row r="223" spans="1:36">
      <c r="A223" s="64" t="s">
        <v>375</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11"/>
      <c r="AJ223" s="11"/>
    </row>
    <row r="224" spans="1:36">
      <c r="A224" s="64" t="s">
        <v>376</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11"/>
      <c r="AJ224" s="11"/>
    </row>
    <row r="225" spans="1:36">
      <c r="A225" s="64" t="s">
        <v>377</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11"/>
      <c r="AJ225" s="11"/>
    </row>
    <row r="226" spans="1:36">
      <c r="A226" s="63" t="s">
        <v>378</v>
      </c>
      <c r="B226" s="59">
        <v>0</v>
      </c>
      <c r="C226" s="59">
        <v>0</v>
      </c>
      <c r="D226" s="59">
        <v>0</v>
      </c>
      <c r="E226" s="59">
        <v>0</v>
      </c>
      <c r="F226" s="59">
        <v>0</v>
      </c>
      <c r="G226" s="59">
        <v>0</v>
      </c>
      <c r="H226" s="59">
        <v>0</v>
      </c>
      <c r="I226" s="59">
        <v>0</v>
      </c>
      <c r="J226" s="59">
        <v>0</v>
      </c>
      <c r="K226" s="59">
        <v>0</v>
      </c>
      <c r="L226" s="59">
        <v>0</v>
      </c>
      <c r="M226" s="59">
        <v>0</v>
      </c>
      <c r="N226" s="59">
        <v>0</v>
      </c>
      <c r="O226" s="59">
        <v>0</v>
      </c>
      <c r="P226" s="59">
        <v>1503.60959</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1503.60959</v>
      </c>
      <c r="AI226" s="190">
        <f>SUM(AH227:AH228)-AH226</f>
        <v>0</v>
      </c>
      <c r="AJ226" s="11"/>
    </row>
    <row r="227" spans="1:36">
      <c r="A227" s="64" t="s">
        <v>379</v>
      </c>
      <c r="B227" s="59">
        <v>0</v>
      </c>
      <c r="C227" s="59">
        <v>0</v>
      </c>
      <c r="D227" s="59">
        <v>0</v>
      </c>
      <c r="E227" s="59">
        <v>0</v>
      </c>
      <c r="F227" s="59">
        <v>0</v>
      </c>
      <c r="G227" s="59">
        <v>0</v>
      </c>
      <c r="H227" s="59">
        <v>0</v>
      </c>
      <c r="I227" s="59">
        <v>0</v>
      </c>
      <c r="J227" s="59">
        <v>0</v>
      </c>
      <c r="K227" s="59">
        <v>0</v>
      </c>
      <c r="L227" s="59">
        <v>0</v>
      </c>
      <c r="M227" s="59">
        <v>0</v>
      </c>
      <c r="N227" s="59">
        <v>0</v>
      </c>
      <c r="O227" s="59">
        <v>0</v>
      </c>
      <c r="P227" s="59">
        <v>1503.60959</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1503.60959</v>
      </c>
      <c r="AI227" s="11"/>
      <c r="AJ227" s="11"/>
    </row>
    <row r="228" spans="1:36">
      <c r="A228" s="64" t="s">
        <v>380</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11"/>
      <c r="AJ228" s="11"/>
    </row>
    <row r="229" spans="1:36">
      <c r="A229" s="63" t="s">
        <v>381</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190">
        <f>SUM(AH230:AH231)-AH229</f>
        <v>0</v>
      </c>
      <c r="AJ229" s="11"/>
    </row>
    <row r="230" spans="1:36">
      <c r="A230" s="64" t="s">
        <v>382</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11"/>
      <c r="AJ230" s="11"/>
    </row>
    <row r="231" spans="1:36">
      <c r="A231" s="64" t="s">
        <v>383</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11"/>
      <c r="AJ231" s="11"/>
    </row>
    <row r="232" spans="1:36">
      <c r="A232" s="63" t="s">
        <v>384</v>
      </c>
      <c r="B232" s="59">
        <v>2165159.8253500001</v>
      </c>
      <c r="C232" s="59">
        <v>862895.96387999994</v>
      </c>
      <c r="D232" s="59">
        <v>1585634.02572</v>
      </c>
      <c r="E232" s="59">
        <v>355897.09</v>
      </c>
      <c r="F232" s="59">
        <v>484813.78719</v>
      </c>
      <c r="G232" s="59">
        <v>302449.68818</v>
      </c>
      <c r="H232" s="59">
        <v>92677.03645</v>
      </c>
      <c r="I232" s="59">
        <v>256233.38066</v>
      </c>
      <c r="J232" s="59">
        <v>377271.28329000005</v>
      </c>
      <c r="K232" s="59">
        <v>253606.5245</v>
      </c>
      <c r="L232" s="59">
        <v>137580.30979</v>
      </c>
      <c r="M232" s="59">
        <v>353918.94669000001</v>
      </c>
      <c r="N232" s="59">
        <v>173776.13475</v>
      </c>
      <c r="O232" s="59">
        <v>29060.288370000002</v>
      </c>
      <c r="P232" s="59">
        <v>103071.2242</v>
      </c>
      <c r="Q232" s="59">
        <v>80167.653310000009</v>
      </c>
      <c r="R232" s="59">
        <v>100937.81317000001</v>
      </c>
      <c r="S232" s="59">
        <v>125052.38529999999</v>
      </c>
      <c r="T232" s="59">
        <v>102880.32036</v>
      </c>
      <c r="U232" s="59">
        <v>34372.782450000006</v>
      </c>
      <c r="V232" s="59">
        <v>192862.39757</v>
      </c>
      <c r="W232" s="59">
        <v>170261.75087000002</v>
      </c>
      <c r="X232" s="59">
        <v>188809.27711000002</v>
      </c>
      <c r="Y232" s="59">
        <v>12307.138989999999</v>
      </c>
      <c r="Z232" s="59">
        <v>493065.14162000001</v>
      </c>
      <c r="AA232" s="59">
        <v>210927.82040999999</v>
      </c>
      <c r="AB232" s="59">
        <v>350394.47047</v>
      </c>
      <c r="AC232" s="59">
        <v>417509.02942000004</v>
      </c>
      <c r="AD232" s="59">
        <v>262925.61404000001</v>
      </c>
      <c r="AE232" s="59">
        <v>153488.43241000001</v>
      </c>
      <c r="AF232" s="59">
        <v>52267.06811</v>
      </c>
      <c r="AG232" s="59">
        <v>92992.255049999992</v>
      </c>
      <c r="AH232" s="59">
        <v>10575266.859680001</v>
      </c>
      <c r="AI232" s="190">
        <f>SUM(AH233:AH241)-AH232</f>
        <v>0</v>
      </c>
      <c r="AJ232" s="11"/>
    </row>
    <row r="233" spans="1:36">
      <c r="A233" s="64" t="s">
        <v>385</v>
      </c>
      <c r="B233" s="59">
        <v>1679974.55455</v>
      </c>
      <c r="C233" s="59">
        <v>851302.19185000006</v>
      </c>
      <c r="D233" s="59">
        <v>1402086.37665</v>
      </c>
      <c r="E233" s="59">
        <v>351086.14963</v>
      </c>
      <c r="F233" s="59">
        <v>481307.16745999997</v>
      </c>
      <c r="G233" s="59">
        <v>297790.76074</v>
      </c>
      <c r="H233" s="59">
        <v>88208.274989999991</v>
      </c>
      <c r="I233" s="59">
        <v>252906.25852999999</v>
      </c>
      <c r="J233" s="59">
        <v>343502.46399999998</v>
      </c>
      <c r="K233" s="59">
        <v>240448.42110000001</v>
      </c>
      <c r="L233" s="59">
        <v>135566.60228999998</v>
      </c>
      <c r="M233" s="59">
        <v>351533.29497000005</v>
      </c>
      <c r="N233" s="59">
        <v>170979.57574999999</v>
      </c>
      <c r="O233" s="59">
        <v>25836.633859999998</v>
      </c>
      <c r="P233" s="59">
        <v>60695.488520000006</v>
      </c>
      <c r="Q233" s="59">
        <v>79629.404909999997</v>
      </c>
      <c r="R233" s="59">
        <v>96714.781029999998</v>
      </c>
      <c r="S233" s="59">
        <v>118826.11226000001</v>
      </c>
      <c r="T233" s="59">
        <v>102134.87198000001</v>
      </c>
      <c r="U233" s="59">
        <v>33461.400800000003</v>
      </c>
      <c r="V233" s="59">
        <v>190982.25565000001</v>
      </c>
      <c r="W233" s="59">
        <v>167627.00443999999</v>
      </c>
      <c r="X233" s="59">
        <v>186825.60558</v>
      </c>
      <c r="Y233" s="59">
        <v>9393.6643599999989</v>
      </c>
      <c r="Z233" s="59">
        <v>485098.19438999996</v>
      </c>
      <c r="AA233" s="59">
        <v>161748.10297000001</v>
      </c>
      <c r="AB233" s="59">
        <v>340658.78357999999</v>
      </c>
      <c r="AC233" s="59">
        <v>338297.38185000001</v>
      </c>
      <c r="AD233" s="59">
        <v>25909.720450000001</v>
      </c>
      <c r="AE233" s="59">
        <v>148901.07282</v>
      </c>
      <c r="AF233" s="59">
        <v>44245.028229999996</v>
      </c>
      <c r="AG233" s="59">
        <v>92208.995689999996</v>
      </c>
      <c r="AH233" s="59">
        <v>9355886.5958799999</v>
      </c>
      <c r="AI233" s="11"/>
      <c r="AJ233" s="11"/>
    </row>
    <row r="234" spans="1:36">
      <c r="A234" s="64" t="s">
        <v>386</v>
      </c>
      <c r="B234" s="59">
        <v>0</v>
      </c>
      <c r="C234" s="59">
        <v>0</v>
      </c>
      <c r="D234" s="59">
        <v>0</v>
      </c>
      <c r="E234" s="59">
        <v>0</v>
      </c>
      <c r="F234" s="59">
        <v>0</v>
      </c>
      <c r="G234" s="59">
        <v>0</v>
      </c>
      <c r="H234" s="59">
        <v>0</v>
      </c>
      <c r="I234" s="59">
        <v>0</v>
      </c>
      <c r="J234" s="59">
        <v>0</v>
      </c>
      <c r="K234" s="59">
        <v>0</v>
      </c>
      <c r="L234" s="59">
        <v>0</v>
      </c>
      <c r="M234" s="59">
        <v>0</v>
      </c>
      <c r="N234" s="59">
        <v>0</v>
      </c>
      <c r="O234" s="59">
        <v>0</v>
      </c>
      <c r="P234" s="59">
        <v>4.4999999999999998E-2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4.4999999999999998E-2</v>
      </c>
      <c r="AI234" s="11"/>
      <c r="AJ234" s="11"/>
    </row>
    <row r="235" spans="1:36">
      <c r="A235" s="64" t="s">
        <v>387</v>
      </c>
      <c r="B235" s="59">
        <v>224405.27179</v>
      </c>
      <c r="C235" s="59">
        <v>0</v>
      </c>
      <c r="D235" s="59">
        <v>8683.6794200000004</v>
      </c>
      <c r="E235" s="59">
        <v>0</v>
      </c>
      <c r="F235" s="59">
        <v>0</v>
      </c>
      <c r="G235" s="59">
        <v>1411.0001999999999</v>
      </c>
      <c r="H235" s="59">
        <v>2853.2797999999998</v>
      </c>
      <c r="I235" s="59">
        <v>46.37668</v>
      </c>
      <c r="J235" s="59">
        <v>4035.27106</v>
      </c>
      <c r="K235" s="59">
        <v>0</v>
      </c>
      <c r="L235" s="59">
        <v>1067.0274999999999</v>
      </c>
      <c r="M235" s="59">
        <v>0</v>
      </c>
      <c r="N235" s="59">
        <v>2669.5590000000002</v>
      </c>
      <c r="O235" s="59">
        <v>0</v>
      </c>
      <c r="P235" s="59">
        <v>0</v>
      </c>
      <c r="Q235" s="59">
        <v>0</v>
      </c>
      <c r="R235" s="59">
        <v>0</v>
      </c>
      <c r="S235" s="59">
        <v>0</v>
      </c>
      <c r="T235" s="59">
        <v>0</v>
      </c>
      <c r="U235" s="59">
        <v>0</v>
      </c>
      <c r="V235" s="59">
        <v>0</v>
      </c>
      <c r="W235" s="59">
        <v>0</v>
      </c>
      <c r="X235" s="59">
        <v>0</v>
      </c>
      <c r="Y235" s="59">
        <v>73.402000000000001</v>
      </c>
      <c r="Z235" s="59">
        <v>223.88</v>
      </c>
      <c r="AA235" s="59">
        <v>2414.828</v>
      </c>
      <c r="AB235" s="59">
        <v>1298.93254</v>
      </c>
      <c r="AC235" s="59">
        <v>12957.90525</v>
      </c>
      <c r="AD235" s="59">
        <v>233009.61284000002</v>
      </c>
      <c r="AE235" s="59">
        <v>1662.1780000000001</v>
      </c>
      <c r="AF235" s="59">
        <v>7843.9289000000008</v>
      </c>
      <c r="AG235" s="59">
        <v>0</v>
      </c>
      <c r="AH235" s="59">
        <v>504656.13297999999</v>
      </c>
      <c r="AI235" s="11"/>
      <c r="AJ235" s="11"/>
    </row>
    <row r="236" spans="1:36">
      <c r="A236" s="64" t="s">
        <v>388</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11"/>
      <c r="AJ236" s="11"/>
    </row>
    <row r="237" spans="1:36">
      <c r="A237" s="64" t="s">
        <v>389</v>
      </c>
      <c r="B237" s="59">
        <v>56984.081509999996</v>
      </c>
      <c r="C237" s="59">
        <v>11593.77203</v>
      </c>
      <c r="D237" s="59">
        <v>37489.924729999999</v>
      </c>
      <c r="E237" s="59">
        <v>4810.9403700000003</v>
      </c>
      <c r="F237" s="59">
        <v>3506.6197299999999</v>
      </c>
      <c r="G237" s="59">
        <v>1014.95217</v>
      </c>
      <c r="H237" s="59">
        <v>1615.4816599999999</v>
      </c>
      <c r="I237" s="59">
        <v>3260.74145</v>
      </c>
      <c r="J237" s="59">
        <v>3771.8474000000001</v>
      </c>
      <c r="K237" s="59">
        <v>13158.1034</v>
      </c>
      <c r="L237" s="59">
        <v>946.68</v>
      </c>
      <c r="M237" s="59">
        <v>2385.6517200000003</v>
      </c>
      <c r="N237" s="59">
        <v>127</v>
      </c>
      <c r="O237" s="59">
        <v>3223.6545099999998</v>
      </c>
      <c r="P237" s="59">
        <v>4672.1580300000005</v>
      </c>
      <c r="Q237" s="59">
        <v>538.24840000000006</v>
      </c>
      <c r="R237" s="59">
        <v>4223.0321399999993</v>
      </c>
      <c r="S237" s="59">
        <v>2105.9884300000003</v>
      </c>
      <c r="T237" s="59">
        <v>738.37037999999995</v>
      </c>
      <c r="U237" s="59">
        <v>911.38165000000004</v>
      </c>
      <c r="V237" s="59">
        <v>1880.14192</v>
      </c>
      <c r="W237" s="59">
        <v>2624.4564300000002</v>
      </c>
      <c r="X237" s="59">
        <v>1983.6715300000001</v>
      </c>
      <c r="Y237" s="59">
        <v>2715.89363</v>
      </c>
      <c r="Z237" s="59">
        <v>7743.0672300000006</v>
      </c>
      <c r="AA237" s="59">
        <v>1553.7481200000002</v>
      </c>
      <c r="AB237" s="59">
        <v>8436.7543499999992</v>
      </c>
      <c r="AC237" s="59">
        <v>7546.0372400000006</v>
      </c>
      <c r="AD237" s="59">
        <v>279.85000000000002</v>
      </c>
      <c r="AE237" s="59">
        <v>2925.1815899999997</v>
      </c>
      <c r="AF237" s="59">
        <v>4.5</v>
      </c>
      <c r="AG237" s="59">
        <v>783.25936000000002</v>
      </c>
      <c r="AH237" s="59">
        <v>195555.19111000001</v>
      </c>
      <c r="AI237" s="11"/>
      <c r="AJ237" s="11"/>
    </row>
    <row r="238" spans="1:36">
      <c r="A238" s="64" t="s">
        <v>390</v>
      </c>
      <c r="B238" s="59">
        <v>120</v>
      </c>
      <c r="C238" s="59">
        <v>0</v>
      </c>
      <c r="D238" s="59">
        <v>1037.7</v>
      </c>
      <c r="E238" s="59">
        <v>0</v>
      </c>
      <c r="F238" s="59">
        <v>0</v>
      </c>
      <c r="G238" s="59">
        <v>0</v>
      </c>
      <c r="H238" s="59">
        <v>0</v>
      </c>
      <c r="I238" s="59">
        <v>0</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1327.7</v>
      </c>
      <c r="AI238" s="11"/>
      <c r="AJ238" s="11"/>
    </row>
    <row r="239" spans="1:36">
      <c r="A239" s="64" t="s">
        <v>391</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4.1790000000000003</v>
      </c>
      <c r="Z239" s="59">
        <v>0</v>
      </c>
      <c r="AA239" s="59">
        <v>0</v>
      </c>
      <c r="AB239" s="59">
        <v>0</v>
      </c>
      <c r="AC239" s="59">
        <v>0</v>
      </c>
      <c r="AD239" s="59">
        <v>0</v>
      </c>
      <c r="AE239" s="59">
        <v>0</v>
      </c>
      <c r="AF239" s="59">
        <v>0</v>
      </c>
      <c r="AG239" s="59">
        <v>0</v>
      </c>
      <c r="AH239" s="59">
        <v>11.260999999999999</v>
      </c>
      <c r="AI239" s="11"/>
      <c r="AJ239" s="11"/>
    </row>
    <row r="240" spans="1:36">
      <c r="A240" s="64" t="s">
        <v>392</v>
      </c>
      <c r="B240" s="59">
        <v>0</v>
      </c>
      <c r="C240" s="59">
        <v>0</v>
      </c>
      <c r="D240" s="59">
        <v>0</v>
      </c>
      <c r="E240" s="59">
        <v>0</v>
      </c>
      <c r="F240" s="59">
        <v>0</v>
      </c>
      <c r="G240" s="59">
        <v>0</v>
      </c>
      <c r="H240" s="59">
        <v>0</v>
      </c>
      <c r="I240" s="59">
        <v>0</v>
      </c>
      <c r="J240" s="59">
        <v>0</v>
      </c>
      <c r="K240" s="59">
        <v>0</v>
      </c>
      <c r="L240" s="59">
        <v>0</v>
      </c>
      <c r="M240" s="59">
        <v>0</v>
      </c>
      <c r="N240" s="59">
        <v>0</v>
      </c>
      <c r="O240" s="59">
        <v>0</v>
      </c>
      <c r="P240" s="59">
        <v>0</v>
      </c>
      <c r="Q240" s="59">
        <v>0</v>
      </c>
      <c r="R240" s="59">
        <v>0</v>
      </c>
      <c r="S240" s="59">
        <v>0</v>
      </c>
      <c r="T240" s="59">
        <v>0</v>
      </c>
      <c r="U240" s="59">
        <v>0</v>
      </c>
      <c r="V240" s="59">
        <v>0</v>
      </c>
      <c r="W240" s="59">
        <v>0</v>
      </c>
      <c r="X240" s="59">
        <v>0</v>
      </c>
      <c r="Y240" s="59">
        <v>0</v>
      </c>
      <c r="Z240" s="59">
        <v>0</v>
      </c>
      <c r="AA240" s="59">
        <v>0</v>
      </c>
      <c r="AB240" s="59">
        <v>0</v>
      </c>
      <c r="AC240" s="59">
        <v>0</v>
      </c>
      <c r="AD240" s="59">
        <v>0</v>
      </c>
      <c r="AE240" s="59">
        <v>0</v>
      </c>
      <c r="AF240" s="59">
        <v>0</v>
      </c>
      <c r="AG240" s="59">
        <v>0</v>
      </c>
      <c r="AH240" s="59">
        <v>0</v>
      </c>
      <c r="AI240" s="11"/>
      <c r="AJ240" s="11"/>
    </row>
    <row r="241" spans="1:36">
      <c r="A241" s="64" t="s">
        <v>393</v>
      </c>
      <c r="B241" s="59">
        <v>203675.91750000001</v>
      </c>
      <c r="C241" s="59">
        <v>0</v>
      </c>
      <c r="D241" s="59">
        <v>136336.34491999997</v>
      </c>
      <c r="E241" s="59">
        <v>0</v>
      </c>
      <c r="F241" s="59">
        <v>0</v>
      </c>
      <c r="G241" s="59">
        <v>2232.97507</v>
      </c>
      <c r="H241" s="59">
        <v>0</v>
      </c>
      <c r="I241" s="59">
        <v>20</v>
      </c>
      <c r="J241" s="59">
        <v>25911.700829999998</v>
      </c>
      <c r="K241" s="59">
        <v>0</v>
      </c>
      <c r="L241" s="59">
        <v>0</v>
      </c>
      <c r="M241" s="59">
        <v>0</v>
      </c>
      <c r="N241" s="59">
        <v>0</v>
      </c>
      <c r="O241" s="59">
        <v>0</v>
      </c>
      <c r="P241" s="59">
        <v>37703.532650000001</v>
      </c>
      <c r="Q241" s="59">
        <v>0</v>
      </c>
      <c r="R241" s="59">
        <v>0</v>
      </c>
      <c r="S241" s="59">
        <v>4120.2846099999997</v>
      </c>
      <c r="T241" s="59">
        <v>0</v>
      </c>
      <c r="U241" s="59">
        <v>0</v>
      </c>
      <c r="V241" s="59">
        <v>0</v>
      </c>
      <c r="W241" s="59">
        <v>10.29</v>
      </c>
      <c r="X241" s="59">
        <v>0</v>
      </c>
      <c r="Y241" s="59">
        <v>0</v>
      </c>
      <c r="Z241" s="59">
        <v>0</v>
      </c>
      <c r="AA241" s="59">
        <v>45211.141320000002</v>
      </c>
      <c r="AB241" s="59">
        <v>0</v>
      </c>
      <c r="AC241" s="59">
        <v>58707.70508</v>
      </c>
      <c r="AD241" s="59">
        <v>3726.43075</v>
      </c>
      <c r="AE241" s="59">
        <v>0</v>
      </c>
      <c r="AF241" s="59">
        <v>173.61098000000001</v>
      </c>
      <c r="AG241" s="59">
        <v>0</v>
      </c>
      <c r="AH241" s="59">
        <v>517829.93370999995</v>
      </c>
      <c r="AI241" s="11"/>
      <c r="AJ241" s="11"/>
    </row>
    <row r="242" spans="1:36">
      <c r="A242" s="63" t="s">
        <v>394</v>
      </c>
      <c r="B242" s="59">
        <v>601769.41846000007</v>
      </c>
      <c r="C242" s="59">
        <v>95083.763310000009</v>
      </c>
      <c r="D242" s="59">
        <v>167740.78375999999</v>
      </c>
      <c r="E242" s="59">
        <v>810270.27176999999</v>
      </c>
      <c r="F242" s="59">
        <v>85284.61924</v>
      </c>
      <c r="G242" s="59">
        <v>48301.459340000001</v>
      </c>
      <c r="H242" s="59">
        <v>36962.020400000001</v>
      </c>
      <c r="I242" s="59">
        <v>26122.587309999999</v>
      </c>
      <c r="J242" s="59">
        <v>64014.046170000001</v>
      </c>
      <c r="K242" s="59">
        <v>54447.455929999996</v>
      </c>
      <c r="L242" s="59">
        <v>46731.552159999999</v>
      </c>
      <c r="M242" s="59">
        <v>191664.79264</v>
      </c>
      <c r="N242" s="59">
        <v>22198.48184</v>
      </c>
      <c r="O242" s="59">
        <v>47206.121570000003</v>
      </c>
      <c r="P242" s="59">
        <v>179708.12233000001</v>
      </c>
      <c r="Q242" s="59">
        <v>12490.21614</v>
      </c>
      <c r="R242" s="59">
        <v>37674.751590000007</v>
      </c>
      <c r="S242" s="59">
        <v>12132.273859999999</v>
      </c>
      <c r="T242" s="59">
        <v>44713.184200000003</v>
      </c>
      <c r="U242" s="59">
        <v>215818.62634000002</v>
      </c>
      <c r="V242" s="59">
        <v>10670.76656</v>
      </c>
      <c r="W242" s="59">
        <v>27843.385750000001</v>
      </c>
      <c r="X242" s="59">
        <v>50467.785189999995</v>
      </c>
      <c r="Y242" s="59">
        <v>18119.485710000001</v>
      </c>
      <c r="Z242" s="59">
        <v>25280.719639999999</v>
      </c>
      <c r="AA242" s="59">
        <v>14020.74221</v>
      </c>
      <c r="AB242" s="59">
        <v>74345.135739999998</v>
      </c>
      <c r="AC242" s="59">
        <v>40310.718280000001</v>
      </c>
      <c r="AD242" s="59">
        <v>16873.25057</v>
      </c>
      <c r="AE242" s="59">
        <v>48880.624159999999</v>
      </c>
      <c r="AF242" s="59">
        <v>3197.5954200000001</v>
      </c>
      <c r="AG242" s="59">
        <v>13920.02439</v>
      </c>
      <c r="AH242" s="59">
        <v>3144264.78198</v>
      </c>
      <c r="AI242" s="190">
        <f>SUM(AH243:AH248)-AH242</f>
        <v>0</v>
      </c>
      <c r="AJ242" s="11"/>
    </row>
    <row r="243" spans="1:36">
      <c r="A243" s="64" t="s">
        <v>395</v>
      </c>
      <c r="B243" s="59">
        <v>58435.432529999998</v>
      </c>
      <c r="C243" s="59">
        <v>38240.329539999999</v>
      </c>
      <c r="D243" s="59">
        <v>27122.223320000001</v>
      </c>
      <c r="E243" s="59">
        <v>35462.958939999997</v>
      </c>
      <c r="F243" s="59">
        <v>398.25418999999999</v>
      </c>
      <c r="G243" s="59">
        <v>7808.8569000000007</v>
      </c>
      <c r="H243" s="59">
        <v>7224.3062399999999</v>
      </c>
      <c r="I243" s="59">
        <v>2577.9646400000001</v>
      </c>
      <c r="J243" s="59">
        <v>22070.988229999999</v>
      </c>
      <c r="K243" s="59">
        <v>2965.6643100000001</v>
      </c>
      <c r="L243" s="59">
        <v>2485.22568</v>
      </c>
      <c r="M243" s="59">
        <v>0</v>
      </c>
      <c r="N243" s="59">
        <v>0</v>
      </c>
      <c r="O243" s="59">
        <v>2876.8509100000001</v>
      </c>
      <c r="P243" s="59">
        <v>0</v>
      </c>
      <c r="Q243" s="59">
        <v>0</v>
      </c>
      <c r="R243" s="59">
        <v>27202.372469999998</v>
      </c>
      <c r="S243" s="59">
        <v>0</v>
      </c>
      <c r="T243" s="59">
        <v>4571.1884600000003</v>
      </c>
      <c r="U243" s="59">
        <v>0</v>
      </c>
      <c r="V243" s="59">
        <v>0</v>
      </c>
      <c r="W243" s="59">
        <v>0</v>
      </c>
      <c r="X243" s="59">
        <v>2805.88679</v>
      </c>
      <c r="Y243" s="59">
        <v>0</v>
      </c>
      <c r="Z243" s="59">
        <v>763.50274999999999</v>
      </c>
      <c r="AA243" s="59">
        <v>31.772299999999998</v>
      </c>
      <c r="AB243" s="59">
        <v>62556.013270000003</v>
      </c>
      <c r="AC243" s="59">
        <v>33049.337299999999</v>
      </c>
      <c r="AD243" s="59">
        <v>0</v>
      </c>
      <c r="AE243" s="59">
        <v>0</v>
      </c>
      <c r="AF243" s="59">
        <v>0</v>
      </c>
      <c r="AG243" s="59">
        <v>0</v>
      </c>
      <c r="AH243" s="59">
        <v>338649.12876999995</v>
      </c>
      <c r="AI243" s="11"/>
      <c r="AJ243" s="11"/>
    </row>
    <row r="244" spans="1:36">
      <c r="A244" s="64" t="s">
        <v>396</v>
      </c>
      <c r="B244" s="59">
        <v>6860</v>
      </c>
      <c r="C244" s="59">
        <v>0</v>
      </c>
      <c r="D244" s="59">
        <v>0</v>
      </c>
      <c r="E244" s="59">
        <v>0</v>
      </c>
      <c r="F244" s="59">
        <v>0</v>
      </c>
      <c r="G244" s="59">
        <v>0</v>
      </c>
      <c r="H244" s="59">
        <v>0</v>
      </c>
      <c r="I244" s="59">
        <v>0</v>
      </c>
      <c r="J244" s="59">
        <v>8275.74</v>
      </c>
      <c r="K244" s="59">
        <v>0</v>
      </c>
      <c r="L244" s="59">
        <v>0</v>
      </c>
      <c r="M244" s="59">
        <v>0</v>
      </c>
      <c r="N244" s="59">
        <v>0</v>
      </c>
      <c r="O244" s="59">
        <v>0</v>
      </c>
      <c r="P244" s="59">
        <v>0</v>
      </c>
      <c r="Q244" s="59">
        <v>0</v>
      </c>
      <c r="R244" s="59">
        <v>0</v>
      </c>
      <c r="S244" s="59">
        <v>0</v>
      </c>
      <c r="T244" s="59">
        <v>0</v>
      </c>
      <c r="U244" s="59">
        <v>0</v>
      </c>
      <c r="V244" s="59">
        <v>0</v>
      </c>
      <c r="W244" s="59">
        <v>0</v>
      </c>
      <c r="X244" s="59">
        <v>0</v>
      </c>
      <c r="Y244" s="59">
        <v>0</v>
      </c>
      <c r="Z244" s="59">
        <v>0</v>
      </c>
      <c r="AA244" s="59">
        <v>0</v>
      </c>
      <c r="AB244" s="59">
        <v>0</v>
      </c>
      <c r="AC244" s="59">
        <v>0</v>
      </c>
      <c r="AD244" s="59">
        <v>13127.588390000001</v>
      </c>
      <c r="AE244" s="59">
        <v>0</v>
      </c>
      <c r="AF244" s="59">
        <v>0</v>
      </c>
      <c r="AG244" s="59">
        <v>0</v>
      </c>
      <c r="AH244" s="59">
        <v>28263.328390000002</v>
      </c>
      <c r="AI244" s="11"/>
      <c r="AJ244" s="11"/>
    </row>
    <row r="245" spans="1:36">
      <c r="A245" s="64" t="s">
        <v>397</v>
      </c>
      <c r="B245" s="59">
        <v>88445.300300000003</v>
      </c>
      <c r="C245" s="59">
        <v>10995.208349999999</v>
      </c>
      <c r="D245" s="59">
        <v>29858.719359999999</v>
      </c>
      <c r="E245" s="59">
        <v>8313.7332900000001</v>
      </c>
      <c r="F245" s="59">
        <v>795.38914</v>
      </c>
      <c r="G245" s="59">
        <v>3111.8930299999997</v>
      </c>
      <c r="H245" s="59">
        <v>384.2647</v>
      </c>
      <c r="I245" s="59">
        <v>4282.8176800000001</v>
      </c>
      <c r="J245" s="59">
        <v>4947.9509400000006</v>
      </c>
      <c r="K245" s="59">
        <v>1091.33394</v>
      </c>
      <c r="L245" s="59">
        <v>3404.9545800000001</v>
      </c>
      <c r="M245" s="59">
        <v>623.87307999999996</v>
      </c>
      <c r="N245" s="59">
        <v>1575.81629</v>
      </c>
      <c r="O245" s="59">
        <v>2064.8974499999999</v>
      </c>
      <c r="P245" s="59">
        <v>2837.46819</v>
      </c>
      <c r="Q245" s="59">
        <v>1289.1714899999999</v>
      </c>
      <c r="R245" s="59">
        <v>1382.5475300000001</v>
      </c>
      <c r="S245" s="59">
        <v>217.14014</v>
      </c>
      <c r="T245" s="59">
        <v>1682.7563400000001</v>
      </c>
      <c r="U245" s="59">
        <v>2230.1826499999997</v>
      </c>
      <c r="V245" s="59">
        <v>75.254539999999992</v>
      </c>
      <c r="W245" s="59">
        <v>788.6271999999999</v>
      </c>
      <c r="X245" s="59">
        <v>5741.91039</v>
      </c>
      <c r="Y245" s="59">
        <v>925.92601000000002</v>
      </c>
      <c r="Z245" s="59">
        <v>15001.6024</v>
      </c>
      <c r="AA245" s="59">
        <v>2549.3577400000004</v>
      </c>
      <c r="AB245" s="59">
        <v>779.93047999999999</v>
      </c>
      <c r="AC245" s="59">
        <v>2824.9337500000001</v>
      </c>
      <c r="AD245" s="59">
        <v>3659.00218</v>
      </c>
      <c r="AE245" s="59">
        <v>1170.4683799999998</v>
      </c>
      <c r="AF245" s="59">
        <v>2008.68975</v>
      </c>
      <c r="AG245" s="59">
        <v>863.46792000000005</v>
      </c>
      <c r="AH245" s="59">
        <v>205924.58921000001</v>
      </c>
      <c r="AI245" s="11"/>
      <c r="AJ245" s="11"/>
    </row>
    <row r="246" spans="1:36">
      <c r="A246" s="64" t="s">
        <v>398</v>
      </c>
      <c r="B246" s="59">
        <v>28143.240510000003</v>
      </c>
      <c r="C246" s="59">
        <v>6948.7386500000002</v>
      </c>
      <c r="D246" s="59">
        <v>21393.811120000002</v>
      </c>
      <c r="E246" s="59">
        <v>9314.1885299999994</v>
      </c>
      <c r="F246" s="59">
        <v>2428.9672099999998</v>
      </c>
      <c r="G246" s="59">
        <v>5475.2120000000004</v>
      </c>
      <c r="H246" s="59">
        <v>689.86840000000007</v>
      </c>
      <c r="I246" s="59">
        <v>1996.5862299999999</v>
      </c>
      <c r="J246" s="59">
        <v>3783.2538999999997</v>
      </c>
      <c r="K246" s="59">
        <v>1136.12958</v>
      </c>
      <c r="L246" s="59">
        <v>5868.9466700000003</v>
      </c>
      <c r="M246" s="59">
        <v>2172.8966800000003</v>
      </c>
      <c r="N246" s="59">
        <v>1327.59519</v>
      </c>
      <c r="O246" s="59">
        <v>1296.9674600000001</v>
      </c>
      <c r="P246" s="59">
        <v>581.53578000000005</v>
      </c>
      <c r="Q246" s="59">
        <v>1303.73865</v>
      </c>
      <c r="R246" s="59">
        <v>434.40165999999999</v>
      </c>
      <c r="S246" s="59">
        <v>840.98056999999994</v>
      </c>
      <c r="T246" s="59">
        <v>1581.4980600000001</v>
      </c>
      <c r="U246" s="59">
        <v>788.49024999999995</v>
      </c>
      <c r="V246" s="59">
        <v>766.48001999999997</v>
      </c>
      <c r="W246" s="59">
        <v>1459.2821100000001</v>
      </c>
      <c r="X246" s="59">
        <v>466.28009000000003</v>
      </c>
      <c r="Y246" s="59">
        <v>528.04886999999997</v>
      </c>
      <c r="Z246" s="59">
        <v>3946.70325</v>
      </c>
      <c r="AA246" s="59">
        <v>1489.09673</v>
      </c>
      <c r="AB246" s="59">
        <v>1305.54666</v>
      </c>
      <c r="AC246" s="59">
        <v>4436.4472300000007</v>
      </c>
      <c r="AD246" s="59">
        <v>0</v>
      </c>
      <c r="AE246" s="59">
        <v>134.57635000000002</v>
      </c>
      <c r="AF246" s="59">
        <v>1188.9056699999999</v>
      </c>
      <c r="AG246" s="59">
        <v>307.00349999999997</v>
      </c>
      <c r="AH246" s="59">
        <v>113535.41757999999</v>
      </c>
      <c r="AI246" s="11"/>
      <c r="AJ246" s="11"/>
    </row>
    <row r="247" spans="1:36">
      <c r="A247" s="64" t="s">
        <v>399</v>
      </c>
      <c r="B247" s="95">
        <v>0</v>
      </c>
      <c r="C247" s="95">
        <v>0</v>
      </c>
      <c r="D247" s="95">
        <v>0</v>
      </c>
      <c r="E247" s="95">
        <v>0</v>
      </c>
      <c r="F247" s="95">
        <v>0</v>
      </c>
      <c r="G247" s="95">
        <v>0</v>
      </c>
      <c r="H247" s="95">
        <v>0</v>
      </c>
      <c r="I247" s="95">
        <v>0</v>
      </c>
      <c r="J247" s="95">
        <v>0</v>
      </c>
      <c r="K247" s="95">
        <v>0</v>
      </c>
      <c r="L247" s="95">
        <v>0</v>
      </c>
      <c r="M247" s="95">
        <v>0</v>
      </c>
      <c r="N247" s="95">
        <v>0</v>
      </c>
      <c r="O247" s="95">
        <v>0</v>
      </c>
      <c r="P247" s="95">
        <v>0</v>
      </c>
      <c r="Q247" s="95">
        <v>0</v>
      </c>
      <c r="R247" s="95">
        <v>0</v>
      </c>
      <c r="S247" s="95">
        <v>0</v>
      </c>
      <c r="T247" s="95">
        <v>0</v>
      </c>
      <c r="U247" s="95">
        <v>0</v>
      </c>
      <c r="V247" s="95">
        <v>0</v>
      </c>
      <c r="W247" s="95">
        <v>0</v>
      </c>
      <c r="X247" s="95">
        <v>0</v>
      </c>
      <c r="Y247" s="95">
        <v>0</v>
      </c>
      <c r="Z247" s="95">
        <v>0</v>
      </c>
      <c r="AA247" s="95">
        <v>0</v>
      </c>
      <c r="AB247" s="95">
        <v>0</v>
      </c>
      <c r="AC247" s="95">
        <v>0</v>
      </c>
      <c r="AD247" s="95">
        <v>0</v>
      </c>
      <c r="AE247" s="95">
        <v>0</v>
      </c>
      <c r="AF247" s="95">
        <v>0</v>
      </c>
      <c r="AG247" s="95">
        <v>0</v>
      </c>
      <c r="AH247" s="95">
        <v>0</v>
      </c>
      <c r="AI247" s="11"/>
      <c r="AJ247" s="11"/>
    </row>
    <row r="248" spans="1:36">
      <c r="A248" s="64" t="s">
        <v>400</v>
      </c>
      <c r="B248" s="95">
        <v>419885.44511999999</v>
      </c>
      <c r="C248" s="95">
        <v>38899.486770000003</v>
      </c>
      <c r="D248" s="95">
        <v>89366.02996</v>
      </c>
      <c r="E248" s="95">
        <v>757179.39101000002</v>
      </c>
      <c r="F248" s="95">
        <v>81662.008700000006</v>
      </c>
      <c r="G248" s="95">
        <v>31905.49741</v>
      </c>
      <c r="H248" s="95">
        <v>28663.58106</v>
      </c>
      <c r="I248" s="95">
        <v>17265.218760000003</v>
      </c>
      <c r="J248" s="95">
        <v>24936.113100000002</v>
      </c>
      <c r="K248" s="95">
        <v>49254.328099999999</v>
      </c>
      <c r="L248" s="95">
        <v>34972.425229999993</v>
      </c>
      <c r="M248" s="95">
        <v>188868.02288</v>
      </c>
      <c r="N248" s="95">
        <v>19295.070359999998</v>
      </c>
      <c r="O248" s="95">
        <v>40967.405749999998</v>
      </c>
      <c r="P248" s="95">
        <v>176289.11836000002</v>
      </c>
      <c r="Q248" s="95">
        <v>9897.3060000000005</v>
      </c>
      <c r="R248" s="95">
        <v>8655.4299300000002</v>
      </c>
      <c r="S248" s="95">
        <v>11074.15315</v>
      </c>
      <c r="T248" s="95">
        <v>36877.74134</v>
      </c>
      <c r="U248" s="95">
        <v>212799.95344000001</v>
      </c>
      <c r="V248" s="95">
        <v>9829.0319999999992</v>
      </c>
      <c r="W248" s="95">
        <v>25595.476440000002</v>
      </c>
      <c r="X248" s="95">
        <v>41453.707920000001</v>
      </c>
      <c r="Y248" s="95">
        <v>16665.510829999999</v>
      </c>
      <c r="Z248" s="95">
        <v>5568.9112400000004</v>
      </c>
      <c r="AA248" s="95">
        <v>9950.5154399999992</v>
      </c>
      <c r="AB248" s="95">
        <v>9703.6453299999994</v>
      </c>
      <c r="AC248" s="95">
        <v>0</v>
      </c>
      <c r="AD248" s="95">
        <v>86.66</v>
      </c>
      <c r="AE248" s="95">
        <v>47575.579429999998</v>
      </c>
      <c r="AF248" s="95">
        <v>0</v>
      </c>
      <c r="AG248" s="95">
        <v>12749.552970000001</v>
      </c>
      <c r="AH248" s="95">
        <v>2457892.3180300002</v>
      </c>
      <c r="AI248" s="11"/>
      <c r="AJ248" s="11"/>
    </row>
    <row r="249" spans="1:36">
      <c r="A249" s="63" t="s">
        <v>401</v>
      </c>
      <c r="B249" s="95">
        <v>73704.583079999997</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73704.583079999997</v>
      </c>
      <c r="AI249" s="190">
        <f>SUM(AH250:AH251)-AH249</f>
        <v>0</v>
      </c>
      <c r="AJ249" s="11"/>
    </row>
    <row r="250" spans="1:36">
      <c r="A250" s="64" t="s">
        <v>402</v>
      </c>
      <c r="B250" s="95">
        <v>73704.583079999997</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73704.583079999997</v>
      </c>
      <c r="AI250" s="11"/>
      <c r="AJ250" s="11"/>
    </row>
    <row r="251" spans="1:36">
      <c r="A251" s="64" t="s">
        <v>403</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11"/>
      <c r="AJ251" s="11"/>
    </row>
    <row r="252" spans="1:36">
      <c r="A252" s="63" t="s">
        <v>404</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190">
        <f>SUM(AH253:AH254)-AH252</f>
        <v>0</v>
      </c>
      <c r="AJ252" s="11"/>
    </row>
    <row r="253" spans="1:36">
      <c r="A253" s="64" t="s">
        <v>402</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11"/>
      <c r="AJ253" s="11"/>
    </row>
    <row r="254" spans="1:36">
      <c r="A254" s="64" t="s">
        <v>403</v>
      </c>
      <c r="B254" s="95">
        <v>0</v>
      </c>
      <c r="C254" s="95">
        <v>0</v>
      </c>
      <c r="D254" s="95">
        <v>0</v>
      </c>
      <c r="E254" s="95">
        <v>0</v>
      </c>
      <c r="F254" s="95">
        <v>0</v>
      </c>
      <c r="G254" s="95">
        <v>0</v>
      </c>
      <c r="H254" s="95">
        <v>0</v>
      </c>
      <c r="I254" s="95">
        <v>0</v>
      </c>
      <c r="J254" s="95">
        <v>0</v>
      </c>
      <c r="K254" s="95">
        <v>0</v>
      </c>
      <c r="L254" s="95">
        <v>0</v>
      </c>
      <c r="M254" s="95">
        <v>0</v>
      </c>
      <c r="N254" s="95">
        <v>0</v>
      </c>
      <c r="O254" s="95">
        <v>0</v>
      </c>
      <c r="P254" s="95">
        <v>0</v>
      </c>
      <c r="Q254" s="95">
        <v>0</v>
      </c>
      <c r="R254" s="95">
        <v>0</v>
      </c>
      <c r="S254" s="95">
        <v>0</v>
      </c>
      <c r="T254" s="95">
        <v>0</v>
      </c>
      <c r="U254" s="95">
        <v>0</v>
      </c>
      <c r="V254" s="95">
        <v>0</v>
      </c>
      <c r="W254" s="95">
        <v>0</v>
      </c>
      <c r="X254" s="95">
        <v>0</v>
      </c>
      <c r="Y254" s="95">
        <v>0</v>
      </c>
      <c r="Z254" s="95">
        <v>0</v>
      </c>
      <c r="AA254" s="95">
        <v>0</v>
      </c>
      <c r="AB254" s="95">
        <v>0</v>
      </c>
      <c r="AC254" s="95">
        <v>0</v>
      </c>
      <c r="AD254" s="95">
        <v>0</v>
      </c>
      <c r="AE254" s="95">
        <v>0</v>
      </c>
      <c r="AF254" s="95">
        <v>0</v>
      </c>
      <c r="AG254" s="95">
        <v>0</v>
      </c>
      <c r="AH254" s="95">
        <v>0</v>
      </c>
      <c r="AI254" s="11"/>
      <c r="AJ254" s="11"/>
    </row>
    <row r="255" spans="1:36" ht="30" customHeight="1">
      <c r="A255" s="393" t="s">
        <v>405</v>
      </c>
      <c r="B255" s="446">
        <v>90650.000540000008</v>
      </c>
      <c r="C255" s="446">
        <v>26562.364839999998</v>
      </c>
      <c r="D255" s="446">
        <v>60905.317520000004</v>
      </c>
      <c r="E255" s="446">
        <v>20963.466469999999</v>
      </c>
      <c r="F255" s="446">
        <v>11558.63247</v>
      </c>
      <c r="G255" s="446">
        <v>10455.948920000001</v>
      </c>
      <c r="H255" s="446">
        <v>7655.1352800000004</v>
      </c>
      <c r="I255" s="446">
        <v>12299.16251</v>
      </c>
      <c r="J255" s="446">
        <v>13286.988939999999</v>
      </c>
      <c r="K255" s="446">
        <v>16869.972089999999</v>
      </c>
      <c r="L255" s="446">
        <v>7301.18336</v>
      </c>
      <c r="M255" s="446">
        <v>15271.553400000001</v>
      </c>
      <c r="N255" s="446">
        <v>17035.407079999997</v>
      </c>
      <c r="O255" s="446">
        <v>9746.1366600000001</v>
      </c>
      <c r="P255" s="446">
        <v>9135.8297100000018</v>
      </c>
      <c r="Q255" s="446">
        <v>6006.7474400000001</v>
      </c>
      <c r="R255" s="446">
        <v>5625.1254100000006</v>
      </c>
      <c r="S255" s="446">
        <v>6015.9816799999999</v>
      </c>
      <c r="T255" s="446">
        <v>10563.73027</v>
      </c>
      <c r="U255" s="446">
        <v>13998.7821</v>
      </c>
      <c r="V255" s="446">
        <v>4573.1864699999996</v>
      </c>
      <c r="W255" s="446">
        <v>5912.4286600000005</v>
      </c>
      <c r="X255" s="446">
        <v>14956.579689999999</v>
      </c>
      <c r="Y255" s="446">
        <v>7812.8005899999998</v>
      </c>
      <c r="Z255" s="446">
        <v>17815.116719999998</v>
      </c>
      <c r="AA255" s="446">
        <v>7967.8233099999998</v>
      </c>
      <c r="AB255" s="446">
        <v>16359.61694</v>
      </c>
      <c r="AC255" s="446">
        <v>18126.104809999997</v>
      </c>
      <c r="AD255" s="446">
        <v>6420.92713</v>
      </c>
      <c r="AE255" s="446">
        <v>19097.44875</v>
      </c>
      <c r="AF255" s="446">
        <v>4316.6612400000004</v>
      </c>
      <c r="AG255" s="446">
        <v>3882.3807299999999</v>
      </c>
      <c r="AH255" s="446">
        <v>499148.54173</v>
      </c>
      <c r="AI255" s="190">
        <f>SUM(AH256:AH266)-AH255</f>
        <v>0</v>
      </c>
      <c r="AJ255" s="11"/>
    </row>
    <row r="256" spans="1:36">
      <c r="A256" s="64" t="s">
        <v>406</v>
      </c>
      <c r="B256" s="59">
        <v>910.53918999999996</v>
      </c>
      <c r="C256" s="59">
        <v>19.151019999999999</v>
      </c>
      <c r="D256" s="59">
        <v>562.58505000000002</v>
      </c>
      <c r="E256" s="59">
        <v>1.116E-2</v>
      </c>
      <c r="F256" s="59">
        <v>47.703879999999998</v>
      </c>
      <c r="G256" s="59">
        <v>3.2409999999999994E-2</v>
      </c>
      <c r="H256" s="59">
        <v>8.0380599999999998</v>
      </c>
      <c r="I256" s="59">
        <v>74.77349000000001</v>
      </c>
      <c r="J256" s="59">
        <v>0.56073000000000006</v>
      </c>
      <c r="K256" s="59">
        <v>84.813500000000005</v>
      </c>
      <c r="L256" s="59">
        <v>100.98617</v>
      </c>
      <c r="M256" s="59">
        <v>62.95617</v>
      </c>
      <c r="N256" s="59">
        <v>5.0459999999999998E-2</v>
      </c>
      <c r="O256" s="59">
        <v>0</v>
      </c>
      <c r="P256" s="59">
        <v>6.6189</v>
      </c>
      <c r="Q256" s="59">
        <v>0</v>
      </c>
      <c r="R256" s="59">
        <v>0</v>
      </c>
      <c r="S256" s="59">
        <v>0</v>
      </c>
      <c r="T256" s="59">
        <v>0</v>
      </c>
      <c r="U256" s="59">
        <v>0</v>
      </c>
      <c r="V256" s="59">
        <v>0</v>
      </c>
      <c r="W256" s="59">
        <v>14.2783</v>
      </c>
      <c r="X256" s="59">
        <v>0</v>
      </c>
      <c r="Y256" s="59">
        <v>0</v>
      </c>
      <c r="Z256" s="59">
        <v>0.76041999999999998</v>
      </c>
      <c r="AA256" s="59">
        <v>0</v>
      </c>
      <c r="AB256" s="59">
        <v>3.4000000000000002E-2</v>
      </c>
      <c r="AC256" s="59">
        <v>3.7140900000000001</v>
      </c>
      <c r="AD256" s="59">
        <v>0</v>
      </c>
      <c r="AE256" s="59">
        <v>93.177019999999999</v>
      </c>
      <c r="AF256" s="59">
        <v>0</v>
      </c>
      <c r="AG256" s="59">
        <v>0</v>
      </c>
      <c r="AH256" s="59">
        <v>1990.7840200000001</v>
      </c>
      <c r="AI256" s="11"/>
      <c r="AJ256" s="11"/>
    </row>
    <row r="257" spans="1:36">
      <c r="A257" s="64" t="s">
        <v>407</v>
      </c>
      <c r="B257" s="59">
        <v>1057.7229</v>
      </c>
      <c r="C257" s="59">
        <v>46.390389999999996</v>
      </c>
      <c r="D257" s="59">
        <v>136.73774</v>
      </c>
      <c r="E257" s="59">
        <v>776.40350999999998</v>
      </c>
      <c r="F257" s="59">
        <v>213.45975000000001</v>
      </c>
      <c r="G257" s="59">
        <v>357.15275000000003</v>
      </c>
      <c r="H257" s="59">
        <v>175.03817000000001</v>
      </c>
      <c r="I257" s="59">
        <v>69.039550000000006</v>
      </c>
      <c r="J257" s="59">
        <v>37.301780000000001</v>
      </c>
      <c r="K257" s="59">
        <v>162.06531000000001</v>
      </c>
      <c r="L257" s="59">
        <v>10.869290000000001</v>
      </c>
      <c r="M257" s="59">
        <v>3.1515500000000003</v>
      </c>
      <c r="N257" s="59">
        <v>856.83929000000001</v>
      </c>
      <c r="O257" s="59">
        <v>74.44323</v>
      </c>
      <c r="P257" s="59">
        <v>105.07822999999999</v>
      </c>
      <c r="Q257" s="59">
        <v>4.6031700000000004</v>
      </c>
      <c r="R257" s="59">
        <v>0.91415000000000002</v>
      </c>
      <c r="S257" s="59">
        <v>15.145</v>
      </c>
      <c r="T257" s="59">
        <v>8.5365400000000005</v>
      </c>
      <c r="U257" s="59">
        <v>80.448520000000002</v>
      </c>
      <c r="V257" s="59">
        <v>4.54183</v>
      </c>
      <c r="W257" s="59">
        <v>60.997589999999995</v>
      </c>
      <c r="X257" s="59">
        <v>197.14335999999997</v>
      </c>
      <c r="Y257" s="59">
        <v>111.80055</v>
      </c>
      <c r="Z257" s="59">
        <v>36.076010000000004</v>
      </c>
      <c r="AA257" s="59">
        <v>176.24712</v>
      </c>
      <c r="AB257" s="59">
        <v>382.59949999999998</v>
      </c>
      <c r="AC257" s="59">
        <v>6.5048500000000002</v>
      </c>
      <c r="AD257" s="59">
        <v>176.49478999999999</v>
      </c>
      <c r="AE257" s="59">
        <v>510.41550000000001</v>
      </c>
      <c r="AF257" s="59">
        <v>2.1166499999999999</v>
      </c>
      <c r="AG257" s="59">
        <v>83.88409</v>
      </c>
      <c r="AH257" s="59">
        <v>5940.16266</v>
      </c>
      <c r="AI257" s="11"/>
      <c r="AJ257" s="11"/>
    </row>
    <row r="258" spans="1:36">
      <c r="A258" s="64" t="s">
        <v>408</v>
      </c>
      <c r="B258" s="59">
        <v>71340.787120000008</v>
      </c>
      <c r="C258" s="59">
        <v>11728.15834</v>
      </c>
      <c r="D258" s="59">
        <v>35902.976200000005</v>
      </c>
      <c r="E258" s="59">
        <v>17405.70175</v>
      </c>
      <c r="F258" s="59">
        <v>11094.39164</v>
      </c>
      <c r="G258" s="59">
        <v>9738.5624299999999</v>
      </c>
      <c r="H258" s="59">
        <v>6717.5540599999995</v>
      </c>
      <c r="I258" s="59">
        <v>11944.037880000002</v>
      </c>
      <c r="J258" s="59">
        <v>12788.99927</v>
      </c>
      <c r="K258" s="59">
        <v>14589.314060000001</v>
      </c>
      <c r="L258" s="59">
        <v>6881.4779200000003</v>
      </c>
      <c r="M258" s="59">
        <v>15201.831689999999</v>
      </c>
      <c r="N258" s="59">
        <v>15511.742689999999</v>
      </c>
      <c r="O258" s="59">
        <v>8823.2724699999999</v>
      </c>
      <c r="P258" s="59">
        <v>8946.195380000001</v>
      </c>
      <c r="Q258" s="59">
        <v>5672.5121300000001</v>
      </c>
      <c r="R258" s="59">
        <v>5126.0670899999996</v>
      </c>
      <c r="S258" s="59">
        <v>5640.3077499999999</v>
      </c>
      <c r="T258" s="59">
        <v>10149.968560000001</v>
      </c>
      <c r="U258" s="59">
        <v>12834.84958</v>
      </c>
      <c r="V258" s="59">
        <v>4475.3595800000003</v>
      </c>
      <c r="W258" s="59">
        <v>5589.23567</v>
      </c>
      <c r="X258" s="59">
        <v>13277.61968</v>
      </c>
      <c r="Y258" s="59">
        <v>6242.8932699999996</v>
      </c>
      <c r="Z258" s="59">
        <v>7820.6959800000004</v>
      </c>
      <c r="AA258" s="59">
        <v>5847.5146299999997</v>
      </c>
      <c r="AB258" s="59">
        <v>13264.11238</v>
      </c>
      <c r="AC258" s="59">
        <v>13033.820240000001</v>
      </c>
      <c r="AD258" s="59">
        <v>5594.3043600000001</v>
      </c>
      <c r="AE258" s="59">
        <v>18235.523880000001</v>
      </c>
      <c r="AF258" s="59">
        <v>4229.6207999999997</v>
      </c>
      <c r="AG258" s="59">
        <v>2625.77196</v>
      </c>
      <c r="AH258" s="59">
        <v>398275.18044000003</v>
      </c>
      <c r="AI258" s="11"/>
      <c r="AJ258" s="11"/>
    </row>
    <row r="259" spans="1:36">
      <c r="A259" s="64" t="s">
        <v>409</v>
      </c>
      <c r="B259" s="59">
        <v>8729.375759999999</v>
      </c>
      <c r="C259" s="59">
        <v>12452.70227</v>
      </c>
      <c r="D259" s="59">
        <v>22194.66923</v>
      </c>
      <c r="E259" s="59">
        <v>2601.91633</v>
      </c>
      <c r="F259" s="59">
        <v>106.0142</v>
      </c>
      <c r="G259" s="59">
        <v>126.57803999999999</v>
      </c>
      <c r="H259" s="59">
        <v>440.02249999999998</v>
      </c>
      <c r="I259" s="59">
        <v>0</v>
      </c>
      <c r="J259" s="59">
        <v>0</v>
      </c>
      <c r="K259" s="59">
        <v>1794.23181</v>
      </c>
      <c r="L259" s="59">
        <v>0</v>
      </c>
      <c r="M259" s="59">
        <v>0</v>
      </c>
      <c r="N259" s="59">
        <v>0</v>
      </c>
      <c r="O259" s="59">
        <v>712.15165000000002</v>
      </c>
      <c r="P259" s="59">
        <v>0</v>
      </c>
      <c r="Q259" s="59">
        <v>272.49083000000002</v>
      </c>
      <c r="R259" s="59">
        <v>489.26909000000001</v>
      </c>
      <c r="S259" s="59">
        <v>302.93986000000001</v>
      </c>
      <c r="T259" s="59">
        <v>189.94368</v>
      </c>
      <c r="U259" s="59">
        <v>1083.4839999999999</v>
      </c>
      <c r="V259" s="59">
        <v>3.5645799999999999</v>
      </c>
      <c r="W259" s="59">
        <v>41.160069999999997</v>
      </c>
      <c r="X259" s="59">
        <v>72.382379999999998</v>
      </c>
      <c r="Y259" s="59">
        <v>1424.30115</v>
      </c>
      <c r="Z259" s="59">
        <v>9527.9902300000012</v>
      </c>
      <c r="AA259" s="59">
        <v>1843.6028600000002</v>
      </c>
      <c r="AB259" s="59">
        <v>2180.7538300000001</v>
      </c>
      <c r="AC259" s="59">
        <v>4037.4327400000002</v>
      </c>
      <c r="AD259" s="59">
        <v>535.43290000000002</v>
      </c>
      <c r="AE259" s="59">
        <v>195.28564</v>
      </c>
      <c r="AF259" s="59">
        <v>15.896190000000001</v>
      </c>
      <c r="AG259" s="59">
        <v>1165.9104299999999</v>
      </c>
      <c r="AH259" s="59">
        <v>72539.502250000005</v>
      </c>
      <c r="AI259" s="11"/>
      <c r="AJ259" s="11"/>
    </row>
    <row r="260" spans="1:36">
      <c r="A260" s="64" t="s">
        <v>410</v>
      </c>
      <c r="B260" s="59">
        <v>6707.4437800000005</v>
      </c>
      <c r="C260" s="59">
        <v>470.44425999999999</v>
      </c>
      <c r="D260" s="59">
        <v>334.27699000000001</v>
      </c>
      <c r="E260" s="59">
        <v>5.4496899999999995</v>
      </c>
      <c r="F260" s="59">
        <v>13.825040000000001</v>
      </c>
      <c r="G260" s="59">
        <v>0.2114</v>
      </c>
      <c r="H260" s="59">
        <v>11.179270000000001</v>
      </c>
      <c r="I260" s="59">
        <v>44.028160000000007</v>
      </c>
      <c r="J260" s="59">
        <v>9.0852900000000005</v>
      </c>
      <c r="K260" s="59">
        <v>65.530479999999997</v>
      </c>
      <c r="L260" s="59">
        <v>96.358100000000007</v>
      </c>
      <c r="M260" s="59">
        <v>4.2599999999999999E-3</v>
      </c>
      <c r="N260" s="59">
        <v>18.18487</v>
      </c>
      <c r="O260" s="59">
        <v>99.532089999999997</v>
      </c>
      <c r="P260" s="59">
        <v>2.0459399999999999</v>
      </c>
      <c r="Q260" s="59">
        <v>52.255459999999999</v>
      </c>
      <c r="R260" s="59">
        <v>0.30512</v>
      </c>
      <c r="S260" s="59">
        <v>12.65776</v>
      </c>
      <c r="T260" s="59">
        <v>153.15210999999999</v>
      </c>
      <c r="U260" s="59">
        <v>0</v>
      </c>
      <c r="V260" s="59">
        <v>84.263550000000009</v>
      </c>
      <c r="W260" s="59">
        <v>9.8686399999999992</v>
      </c>
      <c r="X260" s="59">
        <v>1045.5826199999999</v>
      </c>
      <c r="Y260" s="59">
        <v>8.33413</v>
      </c>
      <c r="Z260" s="59">
        <v>160.31591</v>
      </c>
      <c r="AA260" s="59">
        <v>6.7717999999999998</v>
      </c>
      <c r="AB260" s="59">
        <v>274.15780000000001</v>
      </c>
      <c r="AC260" s="59">
        <v>642.90286000000003</v>
      </c>
      <c r="AD260" s="59">
        <v>92.268029999999996</v>
      </c>
      <c r="AE260" s="59">
        <v>28.81101</v>
      </c>
      <c r="AF260" s="59">
        <v>7.6504399999999997</v>
      </c>
      <c r="AG260" s="59">
        <v>3.5516300000000003</v>
      </c>
      <c r="AH260" s="59">
        <v>10460.448490000001</v>
      </c>
      <c r="AI260" s="11"/>
      <c r="AJ260" s="11"/>
    </row>
    <row r="261" spans="1:36">
      <c r="A261" s="64" t="s">
        <v>411</v>
      </c>
      <c r="B261" s="59">
        <v>787.42453</v>
      </c>
      <c r="C261" s="59">
        <v>602.53494999999998</v>
      </c>
      <c r="D261" s="59">
        <v>174.48699999999999</v>
      </c>
      <c r="E261" s="59">
        <v>0</v>
      </c>
      <c r="F261" s="59">
        <v>5.4510299999999994</v>
      </c>
      <c r="G261" s="59">
        <v>0</v>
      </c>
      <c r="H261" s="59">
        <v>1.95547</v>
      </c>
      <c r="I261" s="59">
        <v>0</v>
      </c>
      <c r="J261" s="59">
        <v>0</v>
      </c>
      <c r="K261" s="59">
        <v>76.572179999999989</v>
      </c>
      <c r="L261" s="59">
        <v>0</v>
      </c>
      <c r="M261" s="59">
        <v>0</v>
      </c>
      <c r="N261" s="59">
        <v>0</v>
      </c>
      <c r="O261" s="59">
        <v>4.5449999999999999</v>
      </c>
      <c r="P261" s="59">
        <v>1.8591900000000001</v>
      </c>
      <c r="Q261" s="59">
        <v>4.8558199999999996</v>
      </c>
      <c r="R261" s="59">
        <v>0.21173</v>
      </c>
      <c r="S261" s="59">
        <v>11.236360000000001</v>
      </c>
      <c r="T261" s="59">
        <v>7.3428399999999998</v>
      </c>
      <c r="U261" s="59">
        <v>0</v>
      </c>
      <c r="V261" s="59">
        <v>0</v>
      </c>
      <c r="W261" s="59">
        <v>0.79837000000000002</v>
      </c>
      <c r="X261" s="59">
        <v>0</v>
      </c>
      <c r="Y261" s="59">
        <v>7.0981300000000003</v>
      </c>
      <c r="Z261" s="59">
        <v>56.837699999999998</v>
      </c>
      <c r="AA261" s="59">
        <v>7.9179399999999998</v>
      </c>
      <c r="AB261" s="59">
        <v>17.84787</v>
      </c>
      <c r="AC261" s="59">
        <v>274.24564000000004</v>
      </c>
      <c r="AD261" s="59">
        <v>0.30772000000000005</v>
      </c>
      <c r="AE261" s="59">
        <v>5.13978</v>
      </c>
      <c r="AF261" s="59">
        <v>12.02829</v>
      </c>
      <c r="AG261" s="59">
        <v>0.19353000000000001</v>
      </c>
      <c r="AH261" s="59">
        <v>2060.8910700000001</v>
      </c>
      <c r="AI261" s="11"/>
      <c r="AJ261" s="11"/>
    </row>
    <row r="262" spans="1:36">
      <c r="A262" s="64" t="s">
        <v>412</v>
      </c>
      <c r="B262" s="59">
        <v>608.37589000000003</v>
      </c>
      <c r="C262" s="59">
        <v>602.91240000000005</v>
      </c>
      <c r="D262" s="59">
        <v>551.96900000000005</v>
      </c>
      <c r="E262" s="59">
        <v>171.79960999999997</v>
      </c>
      <c r="F262" s="59">
        <v>46.298310000000001</v>
      </c>
      <c r="G262" s="59">
        <v>28.303240000000002</v>
      </c>
      <c r="H262" s="59">
        <v>301.34775000000002</v>
      </c>
      <c r="I262" s="59">
        <v>63.270290000000003</v>
      </c>
      <c r="J262" s="59">
        <v>451.04187000000002</v>
      </c>
      <c r="K262" s="59">
        <v>17.58503</v>
      </c>
      <c r="L262" s="59">
        <v>211.03320000000002</v>
      </c>
      <c r="M262" s="59">
        <v>3.17943</v>
      </c>
      <c r="N262" s="59">
        <v>143.14223999999999</v>
      </c>
      <c r="O262" s="59">
        <v>32.192219999999999</v>
      </c>
      <c r="P262" s="59">
        <v>74.032070000000004</v>
      </c>
      <c r="Q262" s="59">
        <v>3.0030000000000001E-2</v>
      </c>
      <c r="R262" s="59">
        <v>8.3582299999999989</v>
      </c>
      <c r="S262" s="59">
        <v>18.14669</v>
      </c>
      <c r="T262" s="59">
        <v>54.69173</v>
      </c>
      <c r="U262" s="59">
        <v>0</v>
      </c>
      <c r="V262" s="59">
        <v>5.4569300000000007</v>
      </c>
      <c r="W262" s="59">
        <v>75.47757</v>
      </c>
      <c r="X262" s="59">
        <v>193.34879999999998</v>
      </c>
      <c r="Y262" s="59">
        <v>11.001620000000001</v>
      </c>
      <c r="Z262" s="59">
        <v>44.909680000000002</v>
      </c>
      <c r="AA262" s="59">
        <v>64.922820000000002</v>
      </c>
      <c r="AB262" s="59">
        <v>103.44733000000001</v>
      </c>
      <c r="AC262" s="59">
        <v>119.32298</v>
      </c>
      <c r="AD262" s="59">
        <v>22.119330000000001</v>
      </c>
      <c r="AE262" s="59">
        <v>29.09592</v>
      </c>
      <c r="AF262" s="59">
        <v>48.947330000000001</v>
      </c>
      <c r="AG262" s="59">
        <v>3.0690900000000001</v>
      </c>
      <c r="AH262" s="59">
        <v>4108.82863</v>
      </c>
      <c r="AI262" s="11"/>
      <c r="AJ262" s="11"/>
    </row>
    <row r="263" spans="1:36">
      <c r="A263" s="64" t="s">
        <v>413</v>
      </c>
      <c r="B263" s="59">
        <v>400.95984999999996</v>
      </c>
      <c r="C263" s="59">
        <v>269.55865999999997</v>
      </c>
      <c r="D263" s="59">
        <v>867.78023999999994</v>
      </c>
      <c r="E263" s="59">
        <v>2.1844200000000003</v>
      </c>
      <c r="F263" s="59">
        <v>0</v>
      </c>
      <c r="G263" s="59">
        <v>36.234870000000001</v>
      </c>
      <c r="H263" s="59">
        <v>0</v>
      </c>
      <c r="I263" s="59">
        <v>0</v>
      </c>
      <c r="J263" s="59">
        <v>0</v>
      </c>
      <c r="K263" s="59">
        <v>0</v>
      </c>
      <c r="L263" s="59">
        <v>0</v>
      </c>
      <c r="M263" s="59">
        <v>0</v>
      </c>
      <c r="N263" s="59">
        <v>0</v>
      </c>
      <c r="O263" s="59">
        <v>0</v>
      </c>
      <c r="P263" s="59">
        <v>0</v>
      </c>
      <c r="Q263" s="59">
        <v>0</v>
      </c>
      <c r="R263" s="59">
        <v>0</v>
      </c>
      <c r="S263" s="59">
        <v>15.548260000000001</v>
      </c>
      <c r="T263" s="59">
        <v>0</v>
      </c>
      <c r="U263" s="59">
        <v>0</v>
      </c>
      <c r="V263" s="59">
        <v>0</v>
      </c>
      <c r="W263" s="59">
        <v>1.78373</v>
      </c>
      <c r="X263" s="59">
        <v>0</v>
      </c>
      <c r="Y263" s="59">
        <v>1.10507</v>
      </c>
      <c r="Z263" s="59">
        <v>64.520489999999995</v>
      </c>
      <c r="AA263" s="59">
        <v>0.58632000000000006</v>
      </c>
      <c r="AB263" s="59">
        <v>0.2787</v>
      </c>
      <c r="AC263" s="59">
        <v>8.1614100000000001</v>
      </c>
      <c r="AD263" s="59">
        <v>0</v>
      </c>
      <c r="AE263" s="59">
        <v>0</v>
      </c>
      <c r="AF263" s="59">
        <v>0.38574000000000003</v>
      </c>
      <c r="AG263" s="59">
        <v>0</v>
      </c>
      <c r="AH263" s="59">
        <v>1669.0877600000001</v>
      </c>
      <c r="AI263" s="11"/>
      <c r="AJ263" s="11"/>
    </row>
    <row r="264" spans="1:36">
      <c r="A264" s="64" t="s">
        <v>414</v>
      </c>
      <c r="B264" s="59">
        <v>0</v>
      </c>
      <c r="C264" s="59">
        <v>0</v>
      </c>
      <c r="D264" s="59">
        <v>0</v>
      </c>
      <c r="E264" s="59">
        <v>0</v>
      </c>
      <c r="F264" s="59">
        <v>0</v>
      </c>
      <c r="G264" s="59">
        <v>0</v>
      </c>
      <c r="H264" s="59">
        <v>0</v>
      </c>
      <c r="I264" s="59">
        <v>0</v>
      </c>
      <c r="J264" s="59">
        <v>0</v>
      </c>
      <c r="K264" s="59">
        <v>0</v>
      </c>
      <c r="L264" s="59">
        <v>0</v>
      </c>
      <c r="M264" s="59">
        <v>0</v>
      </c>
      <c r="N264" s="59">
        <v>0</v>
      </c>
      <c r="O264" s="59">
        <v>0</v>
      </c>
      <c r="P264" s="59">
        <v>0</v>
      </c>
      <c r="Q264" s="59">
        <v>0</v>
      </c>
      <c r="R264" s="59">
        <v>0</v>
      </c>
      <c r="S264" s="59">
        <v>0</v>
      </c>
      <c r="T264" s="59">
        <v>0</v>
      </c>
      <c r="U264" s="59">
        <v>0</v>
      </c>
      <c r="V264" s="59">
        <v>0</v>
      </c>
      <c r="W264" s="59">
        <v>0</v>
      </c>
      <c r="X264" s="59">
        <v>0</v>
      </c>
      <c r="Y264" s="59">
        <v>0</v>
      </c>
      <c r="Z264" s="59">
        <v>0</v>
      </c>
      <c r="AA264" s="59">
        <v>0</v>
      </c>
      <c r="AB264" s="59">
        <v>0</v>
      </c>
      <c r="AC264" s="59">
        <v>0</v>
      </c>
      <c r="AD264" s="59">
        <v>0</v>
      </c>
      <c r="AE264" s="59">
        <v>0</v>
      </c>
      <c r="AF264" s="59">
        <v>0</v>
      </c>
      <c r="AG264" s="59">
        <v>0</v>
      </c>
      <c r="AH264" s="59">
        <v>0</v>
      </c>
      <c r="AI264" s="11"/>
      <c r="AJ264" s="11"/>
    </row>
    <row r="265" spans="1:36">
      <c r="A265" s="64" t="s">
        <v>415</v>
      </c>
      <c r="B265" s="59">
        <v>46.66666</v>
      </c>
      <c r="C265" s="59">
        <v>370.51254999999998</v>
      </c>
      <c r="D265" s="59">
        <v>179.83607000000001</v>
      </c>
      <c r="E265" s="59">
        <v>0</v>
      </c>
      <c r="F265" s="59">
        <v>31.488619999999997</v>
      </c>
      <c r="G265" s="59">
        <v>168.87378000000001</v>
      </c>
      <c r="H265" s="59">
        <v>0</v>
      </c>
      <c r="I265" s="59">
        <v>104.01313999999999</v>
      </c>
      <c r="J265" s="59">
        <v>0</v>
      </c>
      <c r="K265" s="59">
        <v>79.859719999999996</v>
      </c>
      <c r="L265" s="59">
        <v>0.45868000000000003</v>
      </c>
      <c r="M265" s="59">
        <v>0</v>
      </c>
      <c r="N265" s="59">
        <v>505.44753000000003</v>
      </c>
      <c r="O265" s="59">
        <v>0</v>
      </c>
      <c r="P265" s="59">
        <v>0</v>
      </c>
      <c r="Q265" s="59">
        <v>0</v>
      </c>
      <c r="R265" s="59">
        <v>0</v>
      </c>
      <c r="S265" s="59">
        <v>0</v>
      </c>
      <c r="T265" s="59">
        <v>9.4810000000000005E-2</v>
      </c>
      <c r="U265" s="59">
        <v>0</v>
      </c>
      <c r="V265" s="59">
        <v>0</v>
      </c>
      <c r="W265" s="59">
        <v>118.82872</v>
      </c>
      <c r="X265" s="59">
        <v>170.50285</v>
      </c>
      <c r="Y265" s="59">
        <v>6.2666700000000004</v>
      </c>
      <c r="Z265" s="59">
        <v>103.0103</v>
      </c>
      <c r="AA265" s="59">
        <v>20.259820000000001</v>
      </c>
      <c r="AB265" s="59">
        <v>136.38552999999999</v>
      </c>
      <c r="AC265" s="59">
        <v>0</v>
      </c>
      <c r="AD265" s="59">
        <v>0</v>
      </c>
      <c r="AE265" s="59">
        <v>0</v>
      </c>
      <c r="AF265" s="59">
        <v>1.5800000000000002E-2</v>
      </c>
      <c r="AG265" s="59">
        <v>0</v>
      </c>
      <c r="AH265" s="59">
        <v>2042.52125</v>
      </c>
      <c r="AI265" s="11"/>
      <c r="AJ265" s="11"/>
    </row>
    <row r="266" spans="1:36">
      <c r="A266" s="64" t="s">
        <v>416</v>
      </c>
      <c r="B266" s="59">
        <v>60.704860000000004</v>
      </c>
      <c r="C266" s="59">
        <v>0</v>
      </c>
      <c r="D266" s="59">
        <v>0</v>
      </c>
      <c r="E266" s="59">
        <v>0</v>
      </c>
      <c r="F266" s="59">
        <v>0</v>
      </c>
      <c r="G266" s="59">
        <v>0</v>
      </c>
      <c r="H266" s="59">
        <v>0</v>
      </c>
      <c r="I266" s="59">
        <v>0</v>
      </c>
      <c r="J266" s="59">
        <v>0</v>
      </c>
      <c r="K266" s="59">
        <v>0</v>
      </c>
      <c r="L266" s="59">
        <v>0</v>
      </c>
      <c r="M266" s="59">
        <v>0.43030000000000002</v>
      </c>
      <c r="N266" s="59">
        <v>0</v>
      </c>
      <c r="O266" s="59">
        <v>0</v>
      </c>
      <c r="P266" s="59">
        <v>0</v>
      </c>
      <c r="Q266" s="59">
        <v>0</v>
      </c>
      <c r="R266" s="59">
        <v>0</v>
      </c>
      <c r="S266" s="59">
        <v>0</v>
      </c>
      <c r="T266" s="59">
        <v>0</v>
      </c>
      <c r="U266" s="59">
        <v>0</v>
      </c>
      <c r="V266" s="59">
        <v>0</v>
      </c>
      <c r="W266" s="59">
        <v>0</v>
      </c>
      <c r="X266" s="59">
        <v>0</v>
      </c>
      <c r="Y266" s="59">
        <v>0</v>
      </c>
      <c r="Z266" s="59">
        <v>0</v>
      </c>
      <c r="AA266" s="59">
        <v>0</v>
      </c>
      <c r="AB266" s="59">
        <v>0</v>
      </c>
      <c r="AC266" s="59">
        <v>0</v>
      </c>
      <c r="AD266" s="59">
        <v>0</v>
      </c>
      <c r="AE266" s="59">
        <v>0</v>
      </c>
      <c r="AF266" s="59">
        <v>0</v>
      </c>
      <c r="AG266" s="59">
        <v>0</v>
      </c>
      <c r="AH266" s="59">
        <v>61.135160000000006</v>
      </c>
      <c r="AI266" s="11"/>
      <c r="AJ266" s="11"/>
    </row>
    <row r="267" spans="1:36">
      <c r="A267" s="393" t="s">
        <v>417</v>
      </c>
      <c r="B267" s="446">
        <v>-27841.284379999997</v>
      </c>
      <c r="C267" s="446">
        <v>-7449.7396900000003</v>
      </c>
      <c r="D267" s="446">
        <v>-22147.950250000002</v>
      </c>
      <c r="E267" s="446">
        <v>-6860.2088600000006</v>
      </c>
      <c r="F267" s="446">
        <v>-4050.7045400000002</v>
      </c>
      <c r="G267" s="446">
        <v>-3691.7743</v>
      </c>
      <c r="H267" s="446">
        <v>-2522.6663100000001</v>
      </c>
      <c r="I267" s="446">
        <v>-5407.7903099999994</v>
      </c>
      <c r="J267" s="446">
        <v>-5349.7979100000002</v>
      </c>
      <c r="K267" s="446">
        <v>-6778.5532499999999</v>
      </c>
      <c r="L267" s="446">
        <v>-1289.5044800000001</v>
      </c>
      <c r="M267" s="446">
        <v>-6350.6789500000004</v>
      </c>
      <c r="N267" s="446">
        <v>-6434.8393599999999</v>
      </c>
      <c r="O267" s="446">
        <v>-2377.7684800000002</v>
      </c>
      <c r="P267" s="446">
        <v>-3038.3538599999997</v>
      </c>
      <c r="Q267" s="446">
        <v>-1665.0366100000001</v>
      </c>
      <c r="R267" s="446">
        <v>-1856.6199899999999</v>
      </c>
      <c r="S267" s="446">
        <v>-1786.00656</v>
      </c>
      <c r="T267" s="446">
        <v>-1773.7974099999999</v>
      </c>
      <c r="U267" s="446">
        <v>-4832.40481</v>
      </c>
      <c r="V267" s="446">
        <v>-1501.8945100000001</v>
      </c>
      <c r="W267" s="446">
        <v>-2363.7392100000002</v>
      </c>
      <c r="X267" s="446">
        <v>-6920.8613099999993</v>
      </c>
      <c r="Y267" s="446">
        <v>-2521.87923</v>
      </c>
      <c r="Z267" s="446">
        <v>-6619.6436900000008</v>
      </c>
      <c r="AA267" s="446">
        <v>-3554.2600400000001</v>
      </c>
      <c r="AB267" s="446">
        <v>-7751.2579800000003</v>
      </c>
      <c r="AC267" s="446">
        <v>-5251.7727300000006</v>
      </c>
      <c r="AD267" s="446">
        <v>-1975.5459699999999</v>
      </c>
      <c r="AE267" s="446">
        <v>-5278.6423700000005</v>
      </c>
      <c r="AF267" s="446">
        <v>-808.49045999999998</v>
      </c>
      <c r="AG267" s="446">
        <v>-1120.3128899999999</v>
      </c>
      <c r="AH267" s="446">
        <v>-169173.78069999997</v>
      </c>
      <c r="AI267" s="190">
        <f>SUM(AH268:AH274)-AH267</f>
        <v>0</v>
      </c>
      <c r="AJ267" s="11"/>
    </row>
    <row r="268" spans="1:36">
      <c r="A268" s="64" t="s">
        <v>418</v>
      </c>
      <c r="B268" s="59">
        <v>-17671.362779999999</v>
      </c>
      <c r="C268" s="59">
        <v>-7449.4697000000006</v>
      </c>
      <c r="D268" s="59">
        <v>-18966.445789999998</v>
      </c>
      <c r="E268" s="59">
        <v>-6485.1403099999998</v>
      </c>
      <c r="F268" s="59">
        <v>-3980.8662899999999</v>
      </c>
      <c r="G268" s="59">
        <v>-3589.1731600000003</v>
      </c>
      <c r="H268" s="59">
        <v>-2522.6663100000001</v>
      </c>
      <c r="I268" s="59">
        <v>-5003.2546700000003</v>
      </c>
      <c r="J268" s="59">
        <v>-5163.5588899999993</v>
      </c>
      <c r="K268" s="59">
        <v>-6767.4281900000005</v>
      </c>
      <c r="L268" s="59">
        <v>-1224.8816200000001</v>
      </c>
      <c r="M268" s="59">
        <v>-6350.6789500000004</v>
      </c>
      <c r="N268" s="59">
        <v>-6413.8859000000002</v>
      </c>
      <c r="O268" s="59">
        <v>-2312.0218199999999</v>
      </c>
      <c r="P268" s="59">
        <v>-3036.6250199999999</v>
      </c>
      <c r="Q268" s="59">
        <v>-1406.8406499999999</v>
      </c>
      <c r="R268" s="59">
        <v>-1794.65768</v>
      </c>
      <c r="S268" s="59">
        <v>-1786.00656</v>
      </c>
      <c r="T268" s="59">
        <v>-1642.5233799999999</v>
      </c>
      <c r="U268" s="59">
        <v>-4557.0462600000001</v>
      </c>
      <c r="V268" s="59">
        <v>-1484.5789399999999</v>
      </c>
      <c r="W268" s="59">
        <v>-2193.96245</v>
      </c>
      <c r="X268" s="59">
        <v>-6536.1861600000002</v>
      </c>
      <c r="Y268" s="59">
        <v>-2475.7971400000001</v>
      </c>
      <c r="Z268" s="59">
        <v>-6616.8863300000003</v>
      </c>
      <c r="AA268" s="59">
        <v>-3373.9337599999999</v>
      </c>
      <c r="AB268" s="59">
        <v>-6987.9878499999995</v>
      </c>
      <c r="AC268" s="59">
        <v>-4759.0601699999997</v>
      </c>
      <c r="AD268" s="59">
        <v>-1788.7135600000001</v>
      </c>
      <c r="AE268" s="59">
        <v>-5004.2551399999993</v>
      </c>
      <c r="AF268" s="59">
        <v>-304.55788999999999</v>
      </c>
      <c r="AG268" s="59">
        <v>-1030.1289100000001</v>
      </c>
      <c r="AH268" s="59">
        <v>-150680.58223</v>
      </c>
      <c r="AI268" s="11"/>
      <c r="AJ268" s="11"/>
    </row>
    <row r="269" spans="1:36">
      <c r="A269" s="64" t="s">
        <v>419</v>
      </c>
      <c r="B269" s="59">
        <v>0</v>
      </c>
      <c r="C269" s="59">
        <v>0</v>
      </c>
      <c r="D269" s="59">
        <v>0</v>
      </c>
      <c r="E269" s="59">
        <v>0</v>
      </c>
      <c r="F269" s="59">
        <v>0</v>
      </c>
      <c r="G269" s="59">
        <v>0</v>
      </c>
      <c r="H269" s="59">
        <v>0</v>
      </c>
      <c r="I269" s="59">
        <v>0</v>
      </c>
      <c r="J269" s="59">
        <v>0</v>
      </c>
      <c r="K269" s="59">
        <v>0</v>
      </c>
      <c r="L269" s="59">
        <v>0</v>
      </c>
      <c r="M269" s="59">
        <v>0</v>
      </c>
      <c r="N269" s="59">
        <v>0</v>
      </c>
      <c r="O269" s="59">
        <v>0</v>
      </c>
      <c r="P269" s="59">
        <v>0</v>
      </c>
      <c r="Q269" s="59">
        <v>0</v>
      </c>
      <c r="R269" s="59">
        <v>0</v>
      </c>
      <c r="S269" s="59">
        <v>0</v>
      </c>
      <c r="T269" s="59">
        <v>0</v>
      </c>
      <c r="U269" s="59">
        <v>0</v>
      </c>
      <c r="V269" s="59">
        <v>0</v>
      </c>
      <c r="W269" s="59">
        <v>0</v>
      </c>
      <c r="X269" s="59">
        <v>0</v>
      </c>
      <c r="Y269" s="59">
        <v>0</v>
      </c>
      <c r="Z269" s="59">
        <v>0</v>
      </c>
      <c r="AA269" s="59">
        <v>0</v>
      </c>
      <c r="AB269" s="59">
        <v>0</v>
      </c>
      <c r="AC269" s="59">
        <v>0</v>
      </c>
      <c r="AD269" s="59">
        <v>0</v>
      </c>
      <c r="AE269" s="59">
        <v>0</v>
      </c>
      <c r="AF269" s="59">
        <v>0</v>
      </c>
      <c r="AG269" s="59">
        <v>0</v>
      </c>
      <c r="AH269" s="59">
        <v>0</v>
      </c>
      <c r="AI269" s="11"/>
      <c r="AJ269" s="11"/>
    </row>
    <row r="270" spans="1:36">
      <c r="A270" s="64" t="s">
        <v>420</v>
      </c>
      <c r="B270" s="59">
        <v>-5114.5071699999999</v>
      </c>
      <c r="C270" s="59">
        <v>0</v>
      </c>
      <c r="D270" s="59">
        <v>-3181.5044600000001</v>
      </c>
      <c r="E270" s="59">
        <v>-375.06855000000002</v>
      </c>
      <c r="F270" s="59">
        <v>-54.6858</v>
      </c>
      <c r="G270" s="59">
        <v>-93.169200000000004</v>
      </c>
      <c r="H270" s="59">
        <v>0</v>
      </c>
      <c r="I270" s="59">
        <v>-402.56862999999998</v>
      </c>
      <c r="J270" s="59">
        <v>-183.06059999999999</v>
      </c>
      <c r="K270" s="59">
        <v>0</v>
      </c>
      <c r="L270" s="59">
        <v>-53.80556</v>
      </c>
      <c r="M270" s="59">
        <v>0</v>
      </c>
      <c r="N270" s="59">
        <v>0</v>
      </c>
      <c r="O270" s="59">
        <v>-65.746660000000006</v>
      </c>
      <c r="P270" s="59">
        <v>-1.7288399999999999</v>
      </c>
      <c r="Q270" s="59">
        <v>-257.98277000000002</v>
      </c>
      <c r="R270" s="59">
        <v>-61.562539999999998</v>
      </c>
      <c r="S270" s="59">
        <v>0</v>
      </c>
      <c r="T270" s="59">
        <v>-121.1215</v>
      </c>
      <c r="U270" s="59">
        <v>-237.05067000000003</v>
      </c>
      <c r="V270" s="59">
        <v>-9.4810000000000005E-2</v>
      </c>
      <c r="W270" s="59">
        <v>-168.88773999999998</v>
      </c>
      <c r="X270" s="59">
        <v>-384.67515000000003</v>
      </c>
      <c r="Y270" s="59">
        <v>-46.082089999999994</v>
      </c>
      <c r="Z270" s="59">
        <v>-1.7253099999999999</v>
      </c>
      <c r="AA270" s="59">
        <v>-180.32628</v>
      </c>
      <c r="AB270" s="59">
        <v>-763.27012999999999</v>
      </c>
      <c r="AC270" s="59">
        <v>-492.71256</v>
      </c>
      <c r="AD270" s="59">
        <v>-186.63681</v>
      </c>
      <c r="AE270" s="59">
        <v>-274.38722999999999</v>
      </c>
      <c r="AF270" s="59">
        <v>-474.45522</v>
      </c>
      <c r="AG270" s="59">
        <v>-88.869280000000003</v>
      </c>
      <c r="AH270" s="59">
        <v>-13265.68556</v>
      </c>
      <c r="AI270" s="11"/>
      <c r="AJ270" s="11"/>
    </row>
    <row r="271" spans="1:36">
      <c r="A271" s="64" t="s">
        <v>421</v>
      </c>
      <c r="B271" s="59">
        <v>-2071.2685999999999</v>
      </c>
      <c r="C271" s="59">
        <v>0</v>
      </c>
      <c r="D271" s="59">
        <v>0</v>
      </c>
      <c r="E271" s="59">
        <v>0</v>
      </c>
      <c r="F271" s="59">
        <v>-15.15245</v>
      </c>
      <c r="G271" s="59">
        <v>-9.4319400000000009</v>
      </c>
      <c r="H271" s="59">
        <v>0</v>
      </c>
      <c r="I271" s="59">
        <v>0</v>
      </c>
      <c r="J271" s="59">
        <v>-0.78333000000000008</v>
      </c>
      <c r="K271" s="59">
        <v>-11.12506</v>
      </c>
      <c r="L271" s="59">
        <v>-10.817299999999999</v>
      </c>
      <c r="M271" s="59">
        <v>0</v>
      </c>
      <c r="N271" s="59">
        <v>-16.311209999999999</v>
      </c>
      <c r="O271" s="59">
        <v>0</v>
      </c>
      <c r="P271" s="59">
        <v>0</v>
      </c>
      <c r="Q271" s="59">
        <v>0</v>
      </c>
      <c r="R271" s="59">
        <v>0</v>
      </c>
      <c r="S271" s="59">
        <v>0</v>
      </c>
      <c r="T271" s="59">
        <v>-10.14044</v>
      </c>
      <c r="U271" s="59">
        <v>-38.307879999999997</v>
      </c>
      <c r="V271" s="59">
        <v>-17.21518</v>
      </c>
      <c r="W271" s="59">
        <v>0</v>
      </c>
      <c r="X271" s="59">
        <v>0</v>
      </c>
      <c r="Y271" s="59">
        <v>0</v>
      </c>
      <c r="Z271" s="59">
        <v>-5.0000000000000001E-3</v>
      </c>
      <c r="AA271" s="59">
        <v>0</v>
      </c>
      <c r="AB271" s="59">
        <v>0</v>
      </c>
      <c r="AC271" s="59">
        <v>0</v>
      </c>
      <c r="AD271" s="59">
        <v>0</v>
      </c>
      <c r="AE271" s="59">
        <v>0</v>
      </c>
      <c r="AF271" s="59">
        <v>-29.477349999999998</v>
      </c>
      <c r="AG271" s="59">
        <v>-1.3147</v>
      </c>
      <c r="AH271" s="59">
        <v>-2231.3504400000002</v>
      </c>
      <c r="AI271" s="11"/>
      <c r="AJ271" s="11"/>
    </row>
    <row r="272" spans="1:36">
      <c r="A272" s="64" t="s">
        <v>422</v>
      </c>
      <c r="B272" s="59">
        <v>-2984.1458299999999</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-2984.1458299999999</v>
      </c>
      <c r="AI272" s="11"/>
      <c r="AJ272" s="11"/>
    </row>
    <row r="273" spans="1:36">
      <c r="A273" s="65" t="s">
        <v>423</v>
      </c>
      <c r="B273" s="59">
        <v>0</v>
      </c>
      <c r="C273" s="59">
        <v>0</v>
      </c>
      <c r="D273" s="59">
        <v>0</v>
      </c>
      <c r="E273" s="59">
        <v>0</v>
      </c>
      <c r="F273" s="59">
        <v>0</v>
      </c>
      <c r="G273" s="59">
        <v>0</v>
      </c>
      <c r="H273" s="59">
        <v>0</v>
      </c>
      <c r="I273" s="59">
        <v>0</v>
      </c>
      <c r="J273" s="59">
        <v>0</v>
      </c>
      <c r="K273" s="59">
        <v>0</v>
      </c>
      <c r="L273" s="59">
        <v>0</v>
      </c>
      <c r="M273" s="59">
        <v>0</v>
      </c>
      <c r="N273" s="59">
        <v>0</v>
      </c>
      <c r="O273" s="59">
        <v>0</v>
      </c>
      <c r="P273" s="59">
        <v>0</v>
      </c>
      <c r="Q273" s="59">
        <v>0</v>
      </c>
      <c r="R273" s="59">
        <v>0</v>
      </c>
      <c r="S273" s="59">
        <v>0</v>
      </c>
      <c r="T273" s="59">
        <v>0</v>
      </c>
      <c r="U273" s="59">
        <v>0</v>
      </c>
      <c r="V273" s="59">
        <v>0</v>
      </c>
      <c r="W273" s="59">
        <v>0</v>
      </c>
      <c r="X273" s="59">
        <v>0</v>
      </c>
      <c r="Y273" s="59">
        <v>0</v>
      </c>
      <c r="Z273" s="59">
        <v>0</v>
      </c>
      <c r="AA273" s="59">
        <v>0</v>
      </c>
      <c r="AB273" s="59">
        <v>0</v>
      </c>
      <c r="AC273" s="59">
        <v>0</v>
      </c>
      <c r="AD273" s="59">
        <v>0</v>
      </c>
      <c r="AE273" s="59">
        <v>0</v>
      </c>
      <c r="AF273" s="59">
        <v>0</v>
      </c>
      <c r="AG273" s="59">
        <v>0</v>
      </c>
      <c r="AH273" s="59">
        <v>0</v>
      </c>
      <c r="AI273" s="11"/>
      <c r="AJ273" s="11"/>
    </row>
    <row r="274" spans="1:36">
      <c r="A274" s="65" t="s">
        <v>495</v>
      </c>
      <c r="B274" s="59">
        <v>0</v>
      </c>
      <c r="C274" s="59">
        <v>-0.26999000000000001</v>
      </c>
      <c r="D274" s="59">
        <v>0</v>
      </c>
      <c r="E274" s="59">
        <v>0</v>
      </c>
      <c r="F274" s="59">
        <v>0</v>
      </c>
      <c r="G274" s="59">
        <v>0</v>
      </c>
      <c r="H274" s="59">
        <v>0</v>
      </c>
      <c r="I274" s="59">
        <v>-1.9670099999999999</v>
      </c>
      <c r="J274" s="59">
        <v>-2.3950900000000002</v>
      </c>
      <c r="K274" s="59">
        <v>0</v>
      </c>
      <c r="L274" s="59">
        <v>0</v>
      </c>
      <c r="M274" s="59">
        <v>0</v>
      </c>
      <c r="N274" s="59">
        <v>-4.6422499999999998</v>
      </c>
      <c r="O274" s="59">
        <v>0</v>
      </c>
      <c r="P274" s="59">
        <v>0</v>
      </c>
      <c r="Q274" s="59">
        <v>-0.21318999999999999</v>
      </c>
      <c r="R274" s="59">
        <v>-0.39976999999999996</v>
      </c>
      <c r="S274" s="59">
        <v>0</v>
      </c>
      <c r="T274" s="59">
        <v>-1.209E-2</v>
      </c>
      <c r="U274" s="59">
        <v>0</v>
      </c>
      <c r="V274" s="59">
        <v>-5.5799999999999999E-3</v>
      </c>
      <c r="W274" s="59">
        <v>-0.88902000000000003</v>
      </c>
      <c r="X274" s="59">
        <v>0</v>
      </c>
      <c r="Y274" s="59">
        <v>0</v>
      </c>
      <c r="Z274" s="59">
        <v>-1.02705</v>
      </c>
      <c r="AA274" s="59">
        <v>0</v>
      </c>
      <c r="AB274" s="59">
        <v>0</v>
      </c>
      <c r="AC274" s="59">
        <v>0</v>
      </c>
      <c r="AD274" s="59">
        <v>-0.1956</v>
      </c>
      <c r="AE274" s="59">
        <v>0</v>
      </c>
      <c r="AF274" s="59">
        <v>0</v>
      </c>
      <c r="AG274" s="59">
        <v>0</v>
      </c>
      <c r="AH274" s="59">
        <v>-12.016639999999999</v>
      </c>
      <c r="AI274" s="11"/>
      <c r="AJ274" s="11"/>
    </row>
    <row r="275" spans="1:36">
      <c r="A275" s="393" t="s">
        <v>1125</v>
      </c>
      <c r="B275" s="446">
        <v>62808.716159999996</v>
      </c>
      <c r="C275" s="446">
        <v>19112.62515</v>
      </c>
      <c r="D275" s="446">
        <v>38757.367270000002</v>
      </c>
      <c r="E275" s="446">
        <v>14103.257609999999</v>
      </c>
      <c r="F275" s="446">
        <v>7507.9279299999998</v>
      </c>
      <c r="G275" s="446">
        <v>6764.1746199999998</v>
      </c>
      <c r="H275" s="446">
        <v>5132.4689699999999</v>
      </c>
      <c r="I275" s="446">
        <v>6891.3721999999998</v>
      </c>
      <c r="J275" s="446">
        <v>7937.19103</v>
      </c>
      <c r="K275" s="446">
        <v>10091.41884</v>
      </c>
      <c r="L275" s="446">
        <v>6011.6788799999995</v>
      </c>
      <c r="M275" s="446">
        <v>8920.8744499999993</v>
      </c>
      <c r="N275" s="446">
        <v>10600.567720000001</v>
      </c>
      <c r="O275" s="446">
        <v>7368.3681799999995</v>
      </c>
      <c r="P275" s="446">
        <v>6097.4758499999998</v>
      </c>
      <c r="Q275" s="446">
        <v>4341.71083</v>
      </c>
      <c r="R275" s="446">
        <v>3768.50542</v>
      </c>
      <c r="S275" s="446">
        <v>4229.9751200000001</v>
      </c>
      <c r="T275" s="446">
        <v>8789.932859999999</v>
      </c>
      <c r="U275" s="446">
        <v>9166.3772899999985</v>
      </c>
      <c r="V275" s="446">
        <v>3071.29196</v>
      </c>
      <c r="W275" s="446">
        <v>3548.6894500000003</v>
      </c>
      <c r="X275" s="446">
        <v>8035.7183800000003</v>
      </c>
      <c r="Y275" s="446">
        <v>5290.9213600000003</v>
      </c>
      <c r="Z275" s="446">
        <v>11195.473029999999</v>
      </c>
      <c r="AA275" s="446">
        <v>4413.5632699999996</v>
      </c>
      <c r="AB275" s="446">
        <v>8608.3589600000014</v>
      </c>
      <c r="AC275" s="446">
        <v>12874.33208</v>
      </c>
      <c r="AD275" s="446">
        <v>4445.3811599999999</v>
      </c>
      <c r="AE275" s="446">
        <v>13818.80638</v>
      </c>
      <c r="AF275" s="446">
        <v>3508.1707799999999</v>
      </c>
      <c r="AG275" s="446">
        <v>2762.0678399999997</v>
      </c>
      <c r="AH275" s="446">
        <v>329974.76102999999</v>
      </c>
      <c r="AI275" s="190"/>
      <c r="AJ275" s="11"/>
    </row>
    <row r="276" spans="1:36">
      <c r="A276" s="389" t="s">
        <v>424</v>
      </c>
      <c r="B276" s="446">
        <v>7127.2256500000003</v>
      </c>
      <c r="C276" s="446">
        <v>1341.0397800000001</v>
      </c>
      <c r="D276" s="446">
        <v>5161.2439899999999</v>
      </c>
      <c r="E276" s="446">
        <v>602.22615000000008</v>
      </c>
      <c r="F276" s="446">
        <v>150.77874</v>
      </c>
      <c r="G276" s="446">
        <v>189.61122</v>
      </c>
      <c r="H276" s="446">
        <v>136.45939999999999</v>
      </c>
      <c r="I276" s="446">
        <v>1219.12868</v>
      </c>
      <c r="J276" s="446">
        <v>433.24104</v>
      </c>
      <c r="K276" s="446">
        <v>337.26423999999997</v>
      </c>
      <c r="L276" s="446">
        <v>144.77151999999998</v>
      </c>
      <c r="M276" s="446">
        <v>316.84087</v>
      </c>
      <c r="N276" s="446">
        <v>210.48918</v>
      </c>
      <c r="O276" s="446">
        <v>446.54692</v>
      </c>
      <c r="P276" s="446">
        <v>599.41309000000001</v>
      </c>
      <c r="Q276" s="446">
        <v>181.19320000000002</v>
      </c>
      <c r="R276" s="446">
        <v>288.83166</v>
      </c>
      <c r="S276" s="446">
        <v>60.190709999999996</v>
      </c>
      <c r="T276" s="446">
        <v>27.481770000000001</v>
      </c>
      <c r="U276" s="446">
        <v>14.162459999999999</v>
      </c>
      <c r="V276" s="446">
        <v>29.538229999999999</v>
      </c>
      <c r="W276" s="446">
        <v>221.5899</v>
      </c>
      <c r="X276" s="446">
        <v>113.32008</v>
      </c>
      <c r="Y276" s="446">
        <v>228.09100000000001</v>
      </c>
      <c r="Z276" s="446">
        <v>914.62341000000004</v>
      </c>
      <c r="AA276" s="446">
        <v>241.96010000000001</v>
      </c>
      <c r="AB276" s="446">
        <v>199.24674999999999</v>
      </c>
      <c r="AC276" s="446">
        <v>1194.66724</v>
      </c>
      <c r="AD276" s="446">
        <v>225.3279</v>
      </c>
      <c r="AE276" s="446">
        <v>291.81567000000001</v>
      </c>
      <c r="AF276" s="446">
        <v>47.82396</v>
      </c>
      <c r="AG276" s="446">
        <v>54.03105</v>
      </c>
      <c r="AH276" s="446">
        <v>22750.17556</v>
      </c>
      <c r="AI276" s="190">
        <f>SUM(AH277:AH282)-AH276</f>
        <v>0</v>
      </c>
      <c r="AJ276" s="11"/>
    </row>
    <row r="277" spans="1:36">
      <c r="A277" s="64" t="s">
        <v>425</v>
      </c>
      <c r="B277" s="59">
        <v>3221.28503</v>
      </c>
      <c r="C277" s="59">
        <v>272.11157000000003</v>
      </c>
      <c r="D277" s="59">
        <v>2859.9092599999999</v>
      </c>
      <c r="E277" s="59">
        <v>357.04867999999999</v>
      </c>
      <c r="F277" s="59">
        <v>112.07207000000001</v>
      </c>
      <c r="G277" s="59">
        <v>178.13096999999999</v>
      </c>
      <c r="H277" s="59">
        <v>130.50337999999999</v>
      </c>
      <c r="I277" s="59">
        <v>245.09935000000002</v>
      </c>
      <c r="J277" s="59">
        <v>415.25662</v>
      </c>
      <c r="K277" s="59">
        <v>46.210320000000003</v>
      </c>
      <c r="L277" s="59">
        <v>54.564339999999994</v>
      </c>
      <c r="M277" s="59">
        <v>142.08042</v>
      </c>
      <c r="N277" s="59">
        <v>195.28457</v>
      </c>
      <c r="O277" s="59">
        <v>5.7174700000000005</v>
      </c>
      <c r="P277" s="59">
        <v>258.84690000000001</v>
      </c>
      <c r="Q277" s="59">
        <v>161.99189999999999</v>
      </c>
      <c r="R277" s="59">
        <v>112.20083</v>
      </c>
      <c r="S277" s="59">
        <v>56.79665</v>
      </c>
      <c r="T277" s="59">
        <v>24.80254</v>
      </c>
      <c r="U277" s="59">
        <v>7.1808999999999994</v>
      </c>
      <c r="V277" s="59">
        <v>26.148709999999998</v>
      </c>
      <c r="W277" s="59">
        <v>205.42508999999998</v>
      </c>
      <c r="X277" s="59">
        <v>60.935180000000003</v>
      </c>
      <c r="Y277" s="59">
        <v>26.921599999999998</v>
      </c>
      <c r="Z277" s="59">
        <v>574.71235000000001</v>
      </c>
      <c r="AA277" s="59">
        <v>197.57219000000001</v>
      </c>
      <c r="AB277" s="59">
        <v>165.89131</v>
      </c>
      <c r="AC277" s="59">
        <v>1146.9292499999999</v>
      </c>
      <c r="AD277" s="59">
        <v>153.36839000000001</v>
      </c>
      <c r="AE277" s="59">
        <v>281.65171999999995</v>
      </c>
      <c r="AF277" s="59">
        <v>11.38217</v>
      </c>
      <c r="AG277" s="59">
        <v>41.865699999999997</v>
      </c>
      <c r="AH277" s="59">
        <v>11749.897429999999</v>
      </c>
      <c r="AI277" s="11"/>
      <c r="AJ277" s="11"/>
    </row>
    <row r="278" spans="1:36">
      <c r="A278" s="64" t="s">
        <v>426</v>
      </c>
      <c r="B278" s="59">
        <v>903.59888000000001</v>
      </c>
      <c r="C278" s="59">
        <v>303.88301000000001</v>
      </c>
      <c r="D278" s="59">
        <v>457.24986999999999</v>
      </c>
      <c r="E278" s="59">
        <v>45.876489999999997</v>
      </c>
      <c r="F278" s="59">
        <v>17.896080000000001</v>
      </c>
      <c r="G278" s="59">
        <v>4.7063199999999998</v>
      </c>
      <c r="H278" s="59">
        <v>0.74904999999999999</v>
      </c>
      <c r="I278" s="59">
        <v>12.492719999999998</v>
      </c>
      <c r="J278" s="59">
        <v>1.93327</v>
      </c>
      <c r="K278" s="59">
        <v>7.4066599999999996</v>
      </c>
      <c r="L278" s="59">
        <v>87.746479999999991</v>
      </c>
      <c r="M278" s="59">
        <v>2.22628</v>
      </c>
      <c r="N278" s="59">
        <v>12.463059999999999</v>
      </c>
      <c r="O278" s="59">
        <v>7.4497299999999997</v>
      </c>
      <c r="P278" s="59">
        <v>11.510059999999999</v>
      </c>
      <c r="Q278" s="59">
        <v>14.25672</v>
      </c>
      <c r="R278" s="59">
        <v>1.84202</v>
      </c>
      <c r="S278" s="59">
        <v>0</v>
      </c>
      <c r="T278" s="59">
        <v>1.15378</v>
      </c>
      <c r="U278" s="59">
        <v>6.7104399999999993</v>
      </c>
      <c r="V278" s="59">
        <v>2.8449899999999997</v>
      </c>
      <c r="W278" s="59">
        <v>10.040809999999999</v>
      </c>
      <c r="X278" s="59">
        <v>50.699249999999999</v>
      </c>
      <c r="Y278" s="59">
        <v>5.0761499999999993</v>
      </c>
      <c r="Z278" s="59">
        <v>127.94052000000001</v>
      </c>
      <c r="AA278" s="59">
        <v>2.1796100000000003</v>
      </c>
      <c r="AB278" s="59">
        <v>26.15991</v>
      </c>
      <c r="AC278" s="59">
        <v>27.054569999999998</v>
      </c>
      <c r="AD278" s="59">
        <v>13.071569999999999</v>
      </c>
      <c r="AE278" s="59">
        <v>1.51695</v>
      </c>
      <c r="AF278" s="59">
        <v>36.125819999999997</v>
      </c>
      <c r="AG278" s="59">
        <v>8.2103900000000003</v>
      </c>
      <c r="AH278" s="59">
        <v>2212.0714600000001</v>
      </c>
      <c r="AI278" s="11"/>
      <c r="AJ278" s="11"/>
    </row>
    <row r="279" spans="1:36">
      <c r="A279" s="64" t="s">
        <v>427</v>
      </c>
      <c r="B279" s="59">
        <v>1326.26713</v>
      </c>
      <c r="C279" s="59">
        <v>479.66359</v>
      </c>
      <c r="D279" s="59">
        <v>1710.79249</v>
      </c>
      <c r="E279" s="59">
        <v>0.52200000000000002</v>
      </c>
      <c r="F279" s="59">
        <v>0</v>
      </c>
      <c r="G279" s="59">
        <v>0</v>
      </c>
      <c r="H279" s="59">
        <v>0.24099999999999999</v>
      </c>
      <c r="I279" s="59">
        <v>823.2</v>
      </c>
      <c r="J279" s="59">
        <v>0.1305</v>
      </c>
      <c r="K279" s="59">
        <v>267.90069</v>
      </c>
      <c r="L279" s="59">
        <v>0</v>
      </c>
      <c r="M279" s="59">
        <v>0</v>
      </c>
      <c r="N279" s="59">
        <v>0</v>
      </c>
      <c r="O279" s="59">
        <v>391.65472</v>
      </c>
      <c r="P279" s="59">
        <v>0</v>
      </c>
      <c r="Q279" s="59">
        <v>1.131</v>
      </c>
      <c r="R279" s="59">
        <v>164.64</v>
      </c>
      <c r="S279" s="59">
        <v>0</v>
      </c>
      <c r="T279" s="59">
        <v>0</v>
      </c>
      <c r="U279" s="59">
        <v>0</v>
      </c>
      <c r="V279" s="59">
        <v>0</v>
      </c>
      <c r="W279" s="59">
        <v>0</v>
      </c>
      <c r="X279" s="59">
        <v>0</v>
      </c>
      <c r="Y279" s="59">
        <v>194.88</v>
      </c>
      <c r="Z279" s="59">
        <v>153.36702</v>
      </c>
      <c r="AA279" s="59">
        <v>0</v>
      </c>
      <c r="AB279" s="59">
        <v>0</v>
      </c>
      <c r="AC279" s="59">
        <v>0</v>
      </c>
      <c r="AD279" s="59">
        <v>48.441600000000001</v>
      </c>
      <c r="AE279" s="59">
        <v>0</v>
      </c>
      <c r="AF279" s="59">
        <v>0</v>
      </c>
      <c r="AG279" s="59">
        <v>0</v>
      </c>
      <c r="AH279" s="59">
        <v>5562.8317400000005</v>
      </c>
      <c r="AI279" s="11"/>
      <c r="AJ279" s="11"/>
    </row>
    <row r="280" spans="1:36">
      <c r="A280" s="64" t="s">
        <v>428</v>
      </c>
      <c r="B280" s="59">
        <v>0</v>
      </c>
      <c r="C280" s="59">
        <v>0</v>
      </c>
      <c r="D280" s="59">
        <v>0</v>
      </c>
      <c r="E280" s="59">
        <v>0</v>
      </c>
      <c r="F280" s="59">
        <v>0</v>
      </c>
      <c r="G280" s="59">
        <v>0</v>
      </c>
      <c r="H280" s="59">
        <v>0</v>
      </c>
      <c r="I280" s="59">
        <v>0</v>
      </c>
      <c r="J280" s="59">
        <v>0</v>
      </c>
      <c r="K280" s="59">
        <v>0</v>
      </c>
      <c r="L280" s="59">
        <v>0</v>
      </c>
      <c r="M280" s="59">
        <v>0</v>
      </c>
      <c r="N280" s="59">
        <v>0</v>
      </c>
      <c r="O280" s="59">
        <v>0</v>
      </c>
      <c r="P280" s="59">
        <v>0</v>
      </c>
      <c r="Q280" s="59">
        <v>0</v>
      </c>
      <c r="R280" s="59">
        <v>0</v>
      </c>
      <c r="S280" s="59">
        <v>0</v>
      </c>
      <c r="T280" s="59">
        <v>0</v>
      </c>
      <c r="U280" s="59">
        <v>0</v>
      </c>
      <c r="V280" s="59">
        <v>0</v>
      </c>
      <c r="W280" s="59">
        <v>0</v>
      </c>
      <c r="X280" s="59">
        <v>0</v>
      </c>
      <c r="Y280" s="59">
        <v>0</v>
      </c>
      <c r="Z280" s="59">
        <v>0</v>
      </c>
      <c r="AA280" s="59">
        <v>0</v>
      </c>
      <c r="AB280" s="59">
        <v>0</v>
      </c>
      <c r="AC280" s="59">
        <v>0</v>
      </c>
      <c r="AD280" s="59">
        <v>0</v>
      </c>
      <c r="AE280" s="59">
        <v>0</v>
      </c>
      <c r="AF280" s="59">
        <v>0</v>
      </c>
      <c r="AG280" s="59">
        <v>0</v>
      </c>
      <c r="AH280" s="59">
        <v>0</v>
      </c>
      <c r="AI280" s="11"/>
      <c r="AJ280" s="11"/>
    </row>
    <row r="281" spans="1:36">
      <c r="A281" s="62" t="s">
        <v>429</v>
      </c>
      <c r="B281" s="59">
        <v>1676.0746100000001</v>
      </c>
      <c r="C281" s="59">
        <v>285.38160999999997</v>
      </c>
      <c r="D281" s="59">
        <v>133.29237000000001</v>
      </c>
      <c r="E281" s="59">
        <v>198.77898000000002</v>
      </c>
      <c r="F281" s="59">
        <v>20.810590000000001</v>
      </c>
      <c r="G281" s="59">
        <v>6.77393</v>
      </c>
      <c r="H281" s="59">
        <v>4.9659700000000004</v>
      </c>
      <c r="I281" s="59">
        <v>138.33660999999998</v>
      </c>
      <c r="J281" s="59">
        <v>15.92065</v>
      </c>
      <c r="K281" s="59">
        <v>15.74657</v>
      </c>
      <c r="L281" s="59">
        <v>2.4606999999999997</v>
      </c>
      <c r="M281" s="59">
        <v>172.53417000000002</v>
      </c>
      <c r="N281" s="59">
        <v>2.7415500000000002</v>
      </c>
      <c r="O281" s="59">
        <v>41.725000000000001</v>
      </c>
      <c r="P281" s="59">
        <v>329.05613</v>
      </c>
      <c r="Q281" s="59">
        <v>3.81358</v>
      </c>
      <c r="R281" s="59">
        <v>10.148809999999999</v>
      </c>
      <c r="S281" s="59">
        <v>3.3940600000000001</v>
      </c>
      <c r="T281" s="59">
        <v>1.52545</v>
      </c>
      <c r="U281" s="59">
        <v>0.27112000000000003</v>
      </c>
      <c r="V281" s="59">
        <v>0.54452999999999996</v>
      </c>
      <c r="W281" s="59">
        <v>6.1239999999999997</v>
      </c>
      <c r="X281" s="59">
        <v>1.6856500000000001</v>
      </c>
      <c r="Y281" s="59">
        <v>1.2132499999999999</v>
      </c>
      <c r="Z281" s="59">
        <v>58.603519999999996</v>
      </c>
      <c r="AA281" s="59">
        <v>42.208300000000001</v>
      </c>
      <c r="AB281" s="59">
        <v>7.1955299999999998</v>
      </c>
      <c r="AC281" s="59">
        <v>20.683419999999998</v>
      </c>
      <c r="AD281" s="59">
        <v>10.446339999999999</v>
      </c>
      <c r="AE281" s="59">
        <v>8.6470000000000002</v>
      </c>
      <c r="AF281" s="59">
        <v>0.31597000000000003</v>
      </c>
      <c r="AG281" s="59">
        <v>3.9549600000000003</v>
      </c>
      <c r="AH281" s="59">
        <v>3225.3749299999999</v>
      </c>
      <c r="AI281" s="11"/>
      <c r="AJ281" s="11"/>
    </row>
    <row r="282" spans="1:36">
      <c r="A282" s="62" t="s">
        <v>430</v>
      </c>
      <c r="B282" s="59">
        <v>0</v>
      </c>
      <c r="C282" s="59">
        <v>0</v>
      </c>
      <c r="D282" s="59">
        <v>0</v>
      </c>
      <c r="E282" s="59">
        <v>0</v>
      </c>
      <c r="F282" s="59">
        <v>0</v>
      </c>
      <c r="G282" s="59">
        <v>0</v>
      </c>
      <c r="H282" s="59">
        <v>0</v>
      </c>
      <c r="I282" s="59">
        <v>0</v>
      </c>
      <c r="J282" s="59">
        <v>0</v>
      </c>
      <c r="K282" s="59">
        <v>0</v>
      </c>
      <c r="L282" s="59">
        <v>0</v>
      </c>
      <c r="M282" s="59">
        <v>0</v>
      </c>
      <c r="N282" s="59">
        <v>0</v>
      </c>
      <c r="O282" s="59">
        <v>0</v>
      </c>
      <c r="P282" s="59">
        <v>0</v>
      </c>
      <c r="Q282" s="59">
        <v>0</v>
      </c>
      <c r="R282" s="59">
        <v>0</v>
      </c>
      <c r="S282" s="59">
        <v>0</v>
      </c>
      <c r="T282" s="59">
        <v>0</v>
      </c>
      <c r="U282" s="59">
        <v>0</v>
      </c>
      <c r="V282" s="59">
        <v>0</v>
      </c>
      <c r="W282" s="59">
        <v>0</v>
      </c>
      <c r="X282" s="59">
        <v>0</v>
      </c>
      <c r="Y282" s="59">
        <v>0</v>
      </c>
      <c r="Z282" s="59">
        <v>0</v>
      </c>
      <c r="AA282" s="59">
        <v>0</v>
      </c>
      <c r="AB282" s="59">
        <v>0</v>
      </c>
      <c r="AC282" s="59">
        <v>0</v>
      </c>
      <c r="AD282" s="59">
        <v>0</v>
      </c>
      <c r="AE282" s="59">
        <v>0</v>
      </c>
      <c r="AF282" s="59">
        <v>0</v>
      </c>
      <c r="AG282" s="59">
        <v>0</v>
      </c>
      <c r="AH282" s="59">
        <v>0</v>
      </c>
      <c r="AI282" s="11"/>
      <c r="AJ282" s="11"/>
    </row>
    <row r="283" spans="1:36">
      <c r="A283" s="393" t="s">
        <v>431</v>
      </c>
      <c r="B283" s="446">
        <v>-3952.99982</v>
      </c>
      <c r="C283" s="446">
        <v>-880.56128000000001</v>
      </c>
      <c r="D283" s="446">
        <v>-3394.1682999999998</v>
      </c>
      <c r="E283" s="446">
        <v>-269.16577000000001</v>
      </c>
      <c r="F283" s="446">
        <v>-0.21931999999999999</v>
      </c>
      <c r="G283" s="446">
        <v>-72.93244</v>
      </c>
      <c r="H283" s="446">
        <v>-47.061230000000002</v>
      </c>
      <c r="I283" s="446">
        <v>-59.190649999999998</v>
      </c>
      <c r="J283" s="446">
        <v>-545.70157999999992</v>
      </c>
      <c r="K283" s="446">
        <v>-534.93091000000004</v>
      </c>
      <c r="L283" s="446">
        <v>-1735.7432900000001</v>
      </c>
      <c r="M283" s="446">
        <v>-39.961300000000001</v>
      </c>
      <c r="N283" s="446">
        <v>-57.649000000000001</v>
      </c>
      <c r="O283" s="446">
        <v>-114.22969999999999</v>
      </c>
      <c r="P283" s="446">
        <v>-41.02617</v>
      </c>
      <c r="Q283" s="446">
        <v>-75.353560000000002</v>
      </c>
      <c r="R283" s="446">
        <v>-145.74271999999999</v>
      </c>
      <c r="S283" s="446">
        <v>-36.506019999999999</v>
      </c>
      <c r="T283" s="446">
        <v>-0.20401</v>
      </c>
      <c r="U283" s="446">
        <v>0</v>
      </c>
      <c r="V283" s="446">
        <v>-21.880089999999999</v>
      </c>
      <c r="W283" s="446">
        <v>-41.449910000000003</v>
      </c>
      <c r="X283" s="446">
        <v>-149.37511999999998</v>
      </c>
      <c r="Y283" s="446">
        <v>-108.99003</v>
      </c>
      <c r="Z283" s="446">
        <v>-489.61273</v>
      </c>
      <c r="AA283" s="446">
        <v>-67.739039999999989</v>
      </c>
      <c r="AB283" s="446">
        <v>-126.12067</v>
      </c>
      <c r="AC283" s="446">
        <v>-511.93018000000001</v>
      </c>
      <c r="AD283" s="446">
        <v>-82.069850000000002</v>
      </c>
      <c r="AE283" s="446">
        <v>-255.34401</v>
      </c>
      <c r="AF283" s="446">
        <v>-509.60366999999997</v>
      </c>
      <c r="AG283" s="446">
        <v>-5.7248299999999999</v>
      </c>
      <c r="AH283" s="446">
        <v>-14373.187199999998</v>
      </c>
      <c r="AI283" s="190">
        <f>SUM(AH284:AH289)-AH283</f>
        <v>0</v>
      </c>
      <c r="AJ283" s="11"/>
    </row>
    <row r="284" spans="1:36">
      <c r="A284" s="64" t="s">
        <v>425</v>
      </c>
      <c r="B284" s="59">
        <v>-1343.6613</v>
      </c>
      <c r="C284" s="59">
        <v>-34.092349999999996</v>
      </c>
      <c r="D284" s="59">
        <v>-404.93588</v>
      </c>
      <c r="E284" s="59">
        <v>-98.676520000000011</v>
      </c>
      <c r="F284" s="59">
        <v>0</v>
      </c>
      <c r="G284" s="59">
        <v>-44.442300000000003</v>
      </c>
      <c r="H284" s="59">
        <v>-46.821739999999998</v>
      </c>
      <c r="I284" s="59">
        <v>-12.37025</v>
      </c>
      <c r="J284" s="59">
        <v>-45.322489999999995</v>
      </c>
      <c r="K284" s="59">
        <v>-62.401699999999998</v>
      </c>
      <c r="L284" s="59">
        <v>-8.302620000000001</v>
      </c>
      <c r="M284" s="59">
        <v>-20.815619999999999</v>
      </c>
      <c r="N284" s="59">
        <v>-13.6584</v>
      </c>
      <c r="O284" s="59">
        <v>0</v>
      </c>
      <c r="P284" s="59">
        <v>-38.26558</v>
      </c>
      <c r="Q284" s="59">
        <v>-64.800150000000002</v>
      </c>
      <c r="R284" s="59">
        <v>-30.884740000000001</v>
      </c>
      <c r="S284" s="59">
        <v>-23.560779999999998</v>
      </c>
      <c r="T284" s="59">
        <v>0</v>
      </c>
      <c r="U284" s="59">
        <v>0</v>
      </c>
      <c r="V284" s="59">
        <v>-9.0865799999999997</v>
      </c>
      <c r="W284" s="59">
        <v>-21.461479999999998</v>
      </c>
      <c r="X284" s="59">
        <v>-133.8886</v>
      </c>
      <c r="Y284" s="59">
        <v>-22.28407</v>
      </c>
      <c r="Z284" s="59">
        <v>-184.86292</v>
      </c>
      <c r="AA284" s="59">
        <v>-40.492319999999999</v>
      </c>
      <c r="AB284" s="59">
        <v>-28.675889999999999</v>
      </c>
      <c r="AC284" s="59">
        <v>-182.44936999999999</v>
      </c>
      <c r="AD284" s="59">
        <v>-51.468389999999999</v>
      </c>
      <c r="AE284" s="59">
        <v>-93.894070000000013</v>
      </c>
      <c r="AF284" s="59">
        <v>-9.2436699999999998</v>
      </c>
      <c r="AG284" s="59">
        <v>0</v>
      </c>
      <c r="AH284" s="59">
        <v>-3070.8197799999998</v>
      </c>
      <c r="AI284" s="11"/>
      <c r="AJ284" s="11"/>
    </row>
    <row r="285" spans="1:36">
      <c r="A285" s="64" t="s">
        <v>432</v>
      </c>
      <c r="B285" s="59">
        <v>-510.56560999999999</v>
      </c>
      <c r="C285" s="59">
        <v>-556.13460999999995</v>
      </c>
      <c r="D285" s="59">
        <v>-1775.4173400000002</v>
      </c>
      <c r="E285" s="59">
        <v>-2.722</v>
      </c>
      <c r="F285" s="59">
        <v>0</v>
      </c>
      <c r="G285" s="59">
        <v>0</v>
      </c>
      <c r="H285" s="59">
        <v>-0.23949000000000001</v>
      </c>
      <c r="I285" s="59">
        <v>-46.865000000000002</v>
      </c>
      <c r="J285" s="59">
        <v>-409.83533</v>
      </c>
      <c r="K285" s="59">
        <v>-73.922920000000005</v>
      </c>
      <c r="L285" s="59">
        <v>-1722.8286699999999</v>
      </c>
      <c r="M285" s="59">
        <v>0</v>
      </c>
      <c r="N285" s="59">
        <v>0</v>
      </c>
      <c r="O285" s="59">
        <v>-10.15</v>
      </c>
      <c r="P285" s="59">
        <v>0</v>
      </c>
      <c r="Q285" s="59">
        <v>0</v>
      </c>
      <c r="R285" s="59">
        <v>-114.85798</v>
      </c>
      <c r="S285" s="59">
        <v>0</v>
      </c>
      <c r="T285" s="59">
        <v>0</v>
      </c>
      <c r="U285" s="59">
        <v>0</v>
      </c>
      <c r="V285" s="59">
        <v>0</v>
      </c>
      <c r="W285" s="59">
        <v>0</v>
      </c>
      <c r="X285" s="59">
        <v>-15.486520000000001</v>
      </c>
      <c r="Y285" s="59">
        <v>0</v>
      </c>
      <c r="Z285" s="59">
        <v>-289.08145999999999</v>
      </c>
      <c r="AA285" s="59">
        <v>0</v>
      </c>
      <c r="AB285" s="59">
        <v>-28.812000000000001</v>
      </c>
      <c r="AC285" s="59">
        <v>-177.43663000000001</v>
      </c>
      <c r="AD285" s="59">
        <v>-15.167</v>
      </c>
      <c r="AE285" s="59">
        <v>-58.493259999999999</v>
      </c>
      <c r="AF285" s="59">
        <v>0</v>
      </c>
      <c r="AG285" s="59">
        <v>0</v>
      </c>
      <c r="AH285" s="59">
        <v>-5808.0158200000005</v>
      </c>
      <c r="AI285" s="11"/>
      <c r="AJ285" s="11"/>
    </row>
    <row r="286" spans="1:36">
      <c r="A286" s="64" t="s">
        <v>433</v>
      </c>
      <c r="B286" s="59">
        <v>0</v>
      </c>
      <c r="C286" s="59">
        <v>0</v>
      </c>
      <c r="D286" s="59">
        <v>0</v>
      </c>
      <c r="E286" s="59">
        <v>0</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-0.69523999999999997</v>
      </c>
      <c r="Z286" s="59">
        <v>0</v>
      </c>
      <c r="AA286" s="59">
        <v>0</v>
      </c>
      <c r="AB286" s="59">
        <v>0</v>
      </c>
      <c r="AC286" s="59">
        <v>0</v>
      </c>
      <c r="AD286" s="59">
        <v>0</v>
      </c>
      <c r="AE286" s="59">
        <v>0</v>
      </c>
      <c r="AF286" s="59">
        <v>0</v>
      </c>
      <c r="AG286" s="59">
        <v>0</v>
      </c>
      <c r="AH286" s="59">
        <v>-0.69523999999999997</v>
      </c>
      <c r="AI286" s="11"/>
      <c r="AJ286" s="11"/>
    </row>
    <row r="287" spans="1:36">
      <c r="A287" s="64" t="s">
        <v>434</v>
      </c>
      <c r="B287" s="59">
        <v>0</v>
      </c>
      <c r="C287" s="59">
        <v>0</v>
      </c>
      <c r="D287" s="59">
        <v>0</v>
      </c>
      <c r="E287" s="59">
        <v>-44.303170000000001</v>
      </c>
      <c r="F287" s="59">
        <v>0</v>
      </c>
      <c r="G287" s="59">
        <v>0</v>
      </c>
      <c r="H287" s="59">
        <v>0</v>
      </c>
      <c r="I287" s="59">
        <v>0</v>
      </c>
      <c r="J287" s="59">
        <v>0</v>
      </c>
      <c r="K287" s="59">
        <v>0</v>
      </c>
      <c r="L287" s="59">
        <v>0</v>
      </c>
      <c r="M287" s="59">
        <v>0</v>
      </c>
      <c r="N287" s="59">
        <v>0</v>
      </c>
      <c r="O287" s="59">
        <v>0</v>
      </c>
      <c r="P287" s="59">
        <v>0</v>
      </c>
      <c r="Q287" s="59">
        <v>0</v>
      </c>
      <c r="R287" s="59">
        <v>0</v>
      </c>
      <c r="S287" s="59">
        <v>0</v>
      </c>
      <c r="T287" s="59">
        <v>0</v>
      </c>
      <c r="U287" s="59">
        <v>0</v>
      </c>
      <c r="V287" s="59">
        <v>0</v>
      </c>
      <c r="W287" s="59">
        <v>0</v>
      </c>
      <c r="X287" s="59">
        <v>0</v>
      </c>
      <c r="Y287" s="59">
        <v>0</v>
      </c>
      <c r="Z287" s="59">
        <v>0</v>
      </c>
      <c r="AA287" s="59">
        <v>0</v>
      </c>
      <c r="AB287" s="59">
        <v>0</v>
      </c>
      <c r="AC287" s="59">
        <v>0</v>
      </c>
      <c r="AD287" s="59">
        <v>0</v>
      </c>
      <c r="AE287" s="59">
        <v>0</v>
      </c>
      <c r="AF287" s="59">
        <v>0</v>
      </c>
      <c r="AG287" s="59">
        <v>0</v>
      </c>
      <c r="AH287" s="59">
        <v>-44.303170000000001</v>
      </c>
      <c r="AI287" s="11"/>
      <c r="AJ287" s="11"/>
    </row>
    <row r="288" spans="1:36">
      <c r="A288" s="65" t="s">
        <v>435</v>
      </c>
      <c r="B288" s="59">
        <v>-2098.7729100000001</v>
      </c>
      <c r="C288" s="59">
        <v>-290.33431999999999</v>
      </c>
      <c r="D288" s="59">
        <v>-1213.8150800000001</v>
      </c>
      <c r="E288" s="59">
        <v>-123.46408</v>
      </c>
      <c r="F288" s="59">
        <v>-0.21931999999999999</v>
      </c>
      <c r="G288" s="59">
        <v>-28.49014</v>
      </c>
      <c r="H288" s="59">
        <v>0</v>
      </c>
      <c r="I288" s="59">
        <v>4.4600000000000001E-2</v>
      </c>
      <c r="J288" s="59">
        <v>-90.543759999999992</v>
      </c>
      <c r="K288" s="59">
        <v>-398.60629</v>
      </c>
      <c r="L288" s="59">
        <v>-4.6120000000000001</v>
      </c>
      <c r="M288" s="59">
        <v>-19.145679999999999</v>
      </c>
      <c r="N288" s="59">
        <v>-43.990600000000001</v>
      </c>
      <c r="O288" s="59">
        <v>-104.0797</v>
      </c>
      <c r="P288" s="59">
        <v>-2.7605900000000001</v>
      </c>
      <c r="Q288" s="59">
        <v>-10.55341</v>
      </c>
      <c r="R288" s="59">
        <v>0</v>
      </c>
      <c r="S288" s="59">
        <v>-12.94524</v>
      </c>
      <c r="T288" s="59">
        <v>-0.20401</v>
      </c>
      <c r="U288" s="59">
        <v>0</v>
      </c>
      <c r="V288" s="59">
        <v>-12.793509999999999</v>
      </c>
      <c r="W288" s="59">
        <v>-19.988430000000001</v>
      </c>
      <c r="X288" s="59">
        <v>0</v>
      </c>
      <c r="Y288" s="59">
        <v>-86.010720000000006</v>
      </c>
      <c r="Z288" s="59">
        <v>-15.66835</v>
      </c>
      <c r="AA288" s="59">
        <v>-27.24672</v>
      </c>
      <c r="AB288" s="59">
        <v>-68.632779999999997</v>
      </c>
      <c r="AC288" s="59">
        <v>-152.04417999999998</v>
      </c>
      <c r="AD288" s="59">
        <v>-15.43446</v>
      </c>
      <c r="AE288" s="59">
        <v>-102.95667999999999</v>
      </c>
      <c r="AF288" s="59">
        <v>-500.36</v>
      </c>
      <c r="AG288" s="59">
        <v>-5.7248299999999999</v>
      </c>
      <c r="AH288" s="59">
        <v>-5449.3531900000007</v>
      </c>
      <c r="AI288" s="11"/>
      <c r="AJ288" s="11"/>
    </row>
    <row r="289" spans="1:36">
      <c r="A289" s="65" t="s">
        <v>436</v>
      </c>
      <c r="B289" s="59">
        <v>0</v>
      </c>
      <c r="C289" s="59">
        <v>0</v>
      </c>
      <c r="D289" s="59">
        <v>0</v>
      </c>
      <c r="E289" s="59">
        <v>0</v>
      </c>
      <c r="F289" s="59">
        <v>0</v>
      </c>
      <c r="G289" s="59">
        <v>0</v>
      </c>
      <c r="H289" s="59">
        <v>0</v>
      </c>
      <c r="I289" s="59">
        <v>0</v>
      </c>
      <c r="J289" s="59">
        <v>0</v>
      </c>
      <c r="K289" s="59">
        <v>0</v>
      </c>
      <c r="L289" s="59">
        <v>0</v>
      </c>
      <c r="M289" s="59">
        <v>0</v>
      </c>
      <c r="N289" s="59">
        <v>0</v>
      </c>
      <c r="O289" s="59">
        <v>0</v>
      </c>
      <c r="P289" s="59">
        <v>0</v>
      </c>
      <c r="Q289" s="59">
        <v>0</v>
      </c>
      <c r="R289" s="59">
        <v>0</v>
      </c>
      <c r="S289" s="59">
        <v>0</v>
      </c>
      <c r="T289" s="59">
        <v>0</v>
      </c>
      <c r="U289" s="59">
        <v>0</v>
      </c>
      <c r="V289" s="59">
        <v>0</v>
      </c>
      <c r="W289" s="59">
        <v>0</v>
      </c>
      <c r="X289" s="59">
        <v>0</v>
      </c>
      <c r="Y289" s="59">
        <v>0</v>
      </c>
      <c r="Z289" s="59">
        <v>0</v>
      </c>
      <c r="AA289" s="59">
        <v>0</v>
      </c>
      <c r="AB289" s="59">
        <v>0</v>
      </c>
      <c r="AC289" s="59">
        <v>0</v>
      </c>
      <c r="AD289" s="59">
        <v>0</v>
      </c>
      <c r="AE289" s="59">
        <v>0</v>
      </c>
      <c r="AF289" s="59">
        <v>0</v>
      </c>
      <c r="AG289" s="59">
        <v>0</v>
      </c>
      <c r="AH289" s="59">
        <v>0</v>
      </c>
      <c r="AI289" s="11"/>
      <c r="AJ289" s="11"/>
    </row>
    <row r="290" spans="1:36">
      <c r="A290" s="393" t="s">
        <v>1124</v>
      </c>
      <c r="B290" s="446">
        <v>65982.941990000007</v>
      </c>
      <c r="C290" s="446">
        <v>19573.103649999997</v>
      </c>
      <c r="D290" s="446">
        <v>40524.44296</v>
      </c>
      <c r="E290" s="446">
        <v>14436.31799</v>
      </c>
      <c r="F290" s="446">
        <v>7658.4873499999994</v>
      </c>
      <c r="G290" s="446">
        <v>6880.8534</v>
      </c>
      <c r="H290" s="446">
        <v>5221.8671399999994</v>
      </c>
      <c r="I290" s="446">
        <v>8051.31023</v>
      </c>
      <c r="J290" s="446">
        <v>7824.7304899999999</v>
      </c>
      <c r="K290" s="446">
        <v>9893.7521699999998</v>
      </c>
      <c r="L290" s="446">
        <v>4420.7071100000003</v>
      </c>
      <c r="M290" s="446">
        <v>9197.7540200000003</v>
      </c>
      <c r="N290" s="446">
        <v>10753.4079</v>
      </c>
      <c r="O290" s="446">
        <v>7700.6854000000003</v>
      </c>
      <c r="P290" s="446">
        <v>6655.8627699999997</v>
      </c>
      <c r="Q290" s="446">
        <v>4447.5504700000001</v>
      </c>
      <c r="R290" s="446">
        <v>3911.5943600000001</v>
      </c>
      <c r="S290" s="446">
        <v>4253.6598099999992</v>
      </c>
      <c r="T290" s="446">
        <v>8817.2106199999998</v>
      </c>
      <c r="U290" s="446">
        <v>9180.5397499999999</v>
      </c>
      <c r="V290" s="446">
        <v>3078.9501</v>
      </c>
      <c r="W290" s="446">
        <v>3728.82944</v>
      </c>
      <c r="X290" s="446">
        <v>7999.6633400000001</v>
      </c>
      <c r="Y290" s="446">
        <v>5410.0223299999998</v>
      </c>
      <c r="Z290" s="446">
        <v>11620.48371</v>
      </c>
      <c r="AA290" s="446">
        <v>4587.7843300000004</v>
      </c>
      <c r="AB290" s="446">
        <v>8681.4850399999996</v>
      </c>
      <c r="AC290" s="446">
        <v>13557.069140000001</v>
      </c>
      <c r="AD290" s="446">
        <v>4588.6392100000003</v>
      </c>
      <c r="AE290" s="446">
        <v>13855.278039999999</v>
      </c>
      <c r="AF290" s="446">
        <v>3046.3910699999997</v>
      </c>
      <c r="AG290" s="446">
        <v>2810.3740600000001</v>
      </c>
      <c r="AH290" s="446">
        <v>338351.74939000001</v>
      </c>
      <c r="AI290" s="190"/>
      <c r="AJ290" s="11"/>
    </row>
    <row r="291" spans="1:36">
      <c r="A291" s="64" t="s">
        <v>437</v>
      </c>
      <c r="B291" s="59">
        <v>11673.693140000001</v>
      </c>
      <c r="C291" s="59">
        <v>4168.2809399999996</v>
      </c>
      <c r="D291" s="59">
        <v>8684.6719400000002</v>
      </c>
      <c r="E291" s="59">
        <v>1647.57069</v>
      </c>
      <c r="F291" s="59">
        <v>19283.571170000003</v>
      </c>
      <c r="G291" s="59">
        <v>397.08837</v>
      </c>
      <c r="H291" s="59">
        <v>723.11665000000005</v>
      </c>
      <c r="I291" s="59">
        <v>802.53913999999997</v>
      </c>
      <c r="J291" s="59">
        <v>3520.9616499999997</v>
      </c>
      <c r="K291" s="59">
        <v>3082.6489300000003</v>
      </c>
      <c r="L291" s="59">
        <v>2512.2854700000003</v>
      </c>
      <c r="M291" s="59">
        <v>1275.9960000000001</v>
      </c>
      <c r="N291" s="59">
        <v>1272.0385900000001</v>
      </c>
      <c r="O291" s="59">
        <v>1283.7666399999998</v>
      </c>
      <c r="P291" s="59">
        <v>682.1114</v>
      </c>
      <c r="Q291" s="59">
        <v>256.77397999999999</v>
      </c>
      <c r="R291" s="59">
        <v>1074.2670800000001</v>
      </c>
      <c r="S291" s="59">
        <v>619.00602000000003</v>
      </c>
      <c r="T291" s="59">
        <v>714.40896999999995</v>
      </c>
      <c r="U291" s="59">
        <v>838.32431000000008</v>
      </c>
      <c r="V291" s="59">
        <v>420.10140000000001</v>
      </c>
      <c r="W291" s="59">
        <v>528.55246999999997</v>
      </c>
      <c r="X291" s="59">
        <v>3364.2372799999998</v>
      </c>
      <c r="Y291" s="59">
        <v>646.81482999999992</v>
      </c>
      <c r="Z291" s="59">
        <v>3233.1172299999998</v>
      </c>
      <c r="AA291" s="59">
        <v>580.06050000000005</v>
      </c>
      <c r="AB291" s="59">
        <v>1967.76783</v>
      </c>
      <c r="AC291" s="59">
        <v>35709.334499999997</v>
      </c>
      <c r="AD291" s="59">
        <v>436.93176</v>
      </c>
      <c r="AE291" s="59">
        <v>742.67945999999995</v>
      </c>
      <c r="AF291" s="59">
        <v>985.40496999999993</v>
      </c>
      <c r="AG291" s="59">
        <v>497.77071999999998</v>
      </c>
      <c r="AH291" s="59">
        <v>113625.89403</v>
      </c>
      <c r="AI291" s="190">
        <f>SUM(AH292:AH298)-AH291</f>
        <v>0</v>
      </c>
      <c r="AJ291" s="11"/>
    </row>
    <row r="292" spans="1:36">
      <c r="A292" s="64" t="s">
        <v>438</v>
      </c>
      <c r="B292" s="59">
        <v>1711.0894099999998</v>
      </c>
      <c r="C292" s="59">
        <v>263.49189000000001</v>
      </c>
      <c r="D292" s="59">
        <v>514.35580000000004</v>
      </c>
      <c r="E292" s="59">
        <v>74.660830000000004</v>
      </c>
      <c r="F292" s="59">
        <v>1.68001</v>
      </c>
      <c r="G292" s="59">
        <v>50.727160000000005</v>
      </c>
      <c r="H292" s="59">
        <v>0.89519000000000004</v>
      </c>
      <c r="I292" s="59">
        <v>139.53394</v>
      </c>
      <c r="J292" s="59">
        <v>45.403370000000002</v>
      </c>
      <c r="K292" s="59">
        <v>127.08319</v>
      </c>
      <c r="L292" s="59">
        <v>123.51827</v>
      </c>
      <c r="M292" s="59">
        <v>25.234459999999999</v>
      </c>
      <c r="N292" s="59">
        <v>70.605429999999998</v>
      </c>
      <c r="O292" s="59">
        <v>28.829279999999997</v>
      </c>
      <c r="P292" s="59">
        <v>190.35747000000001</v>
      </c>
      <c r="Q292" s="59">
        <v>15.359690000000001</v>
      </c>
      <c r="R292" s="59">
        <v>116.33453</v>
      </c>
      <c r="S292" s="59">
        <v>-0.27992</v>
      </c>
      <c r="T292" s="59">
        <v>270.04232000000002</v>
      </c>
      <c r="U292" s="59">
        <v>12.885260000000001</v>
      </c>
      <c r="V292" s="59">
        <v>0</v>
      </c>
      <c r="W292" s="59">
        <v>0</v>
      </c>
      <c r="X292" s="59">
        <v>241.00398000000001</v>
      </c>
      <c r="Y292" s="59">
        <v>0.16377</v>
      </c>
      <c r="Z292" s="59">
        <v>73.637839999999997</v>
      </c>
      <c r="AA292" s="59">
        <v>2.477E-2</v>
      </c>
      <c r="AB292" s="59">
        <v>0</v>
      </c>
      <c r="AC292" s="59">
        <v>47.860330000000005</v>
      </c>
      <c r="AD292" s="59">
        <v>64.190100000000001</v>
      </c>
      <c r="AE292" s="59">
        <v>47.203099999999999</v>
      </c>
      <c r="AF292" s="59">
        <v>151.78455</v>
      </c>
      <c r="AG292" s="59">
        <v>84.13991</v>
      </c>
      <c r="AH292" s="59">
        <v>4491.8159299999998</v>
      </c>
      <c r="AI292" s="11"/>
      <c r="AJ292" s="11"/>
    </row>
    <row r="293" spans="1:36">
      <c r="A293" s="64" t="s">
        <v>439</v>
      </c>
      <c r="B293" s="59">
        <v>9962.6037300000007</v>
      </c>
      <c r="C293" s="59">
        <v>3904.7890499999999</v>
      </c>
      <c r="D293" s="59">
        <v>8170.3161399999999</v>
      </c>
      <c r="E293" s="59">
        <v>1572.9098600000002</v>
      </c>
      <c r="F293" s="59">
        <v>19281.891159999999</v>
      </c>
      <c r="G293" s="59">
        <v>346.36121000000003</v>
      </c>
      <c r="H293" s="59">
        <v>722.22145999999998</v>
      </c>
      <c r="I293" s="59">
        <v>663.00519999999995</v>
      </c>
      <c r="J293" s="59">
        <v>3475.5582799999997</v>
      </c>
      <c r="K293" s="59">
        <v>2940.6397400000001</v>
      </c>
      <c r="L293" s="59">
        <v>2388.7672000000002</v>
      </c>
      <c r="M293" s="59">
        <v>1250.76154</v>
      </c>
      <c r="N293" s="59">
        <v>1201.4331599999998</v>
      </c>
      <c r="O293" s="59">
        <v>1254.9373600000001</v>
      </c>
      <c r="P293" s="59">
        <v>491.75392999999997</v>
      </c>
      <c r="Q293" s="59">
        <v>241.41428999999999</v>
      </c>
      <c r="R293" s="59">
        <v>957.93254999999999</v>
      </c>
      <c r="S293" s="59">
        <v>619.28593999999998</v>
      </c>
      <c r="T293" s="59">
        <v>444.36665000000005</v>
      </c>
      <c r="U293" s="59">
        <v>825.43905000000007</v>
      </c>
      <c r="V293" s="59">
        <v>420.10140000000001</v>
      </c>
      <c r="W293" s="59">
        <v>528.55246999999997</v>
      </c>
      <c r="X293" s="59">
        <v>3123.2332999999999</v>
      </c>
      <c r="Y293" s="59">
        <v>646.65106000000003</v>
      </c>
      <c r="Z293" s="59">
        <v>3159.47939</v>
      </c>
      <c r="AA293" s="59">
        <v>580.03572999999994</v>
      </c>
      <c r="AB293" s="59">
        <v>1967.76783</v>
      </c>
      <c r="AC293" s="59">
        <v>35661.474170000001</v>
      </c>
      <c r="AD293" s="59">
        <v>372.74165999999997</v>
      </c>
      <c r="AE293" s="59">
        <v>695.47636</v>
      </c>
      <c r="AF293" s="59">
        <v>833.62042000000008</v>
      </c>
      <c r="AG293" s="59">
        <v>413.63081</v>
      </c>
      <c r="AH293" s="59">
        <v>109119.15209999999</v>
      </c>
      <c r="AI293" s="11"/>
      <c r="AJ293" s="11"/>
    </row>
    <row r="294" spans="1:36">
      <c r="A294" s="64" t="s">
        <v>440</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11"/>
      <c r="AJ294" s="11"/>
    </row>
    <row r="295" spans="1:36">
      <c r="A295" s="64" t="s">
        <v>441</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11"/>
      <c r="AJ295" s="11"/>
    </row>
    <row r="296" spans="1:36">
      <c r="A296" s="64" t="s">
        <v>442</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11"/>
      <c r="AJ296" s="11"/>
    </row>
    <row r="297" spans="1:36">
      <c r="A297" s="64" t="s">
        <v>443</v>
      </c>
      <c r="B297" s="59">
        <v>0</v>
      </c>
      <c r="C297" s="59">
        <v>0</v>
      </c>
      <c r="D297" s="59">
        <v>0</v>
      </c>
      <c r="E297" s="59">
        <v>0</v>
      </c>
      <c r="F297" s="59">
        <v>0</v>
      </c>
      <c r="G297" s="59">
        <v>0</v>
      </c>
      <c r="H297" s="59">
        <v>0</v>
      </c>
      <c r="I297" s="59">
        <v>0</v>
      </c>
      <c r="J297" s="59">
        <v>0</v>
      </c>
      <c r="K297" s="59">
        <v>14.926</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14.926</v>
      </c>
      <c r="AI297" s="11"/>
      <c r="AJ297" s="11"/>
    </row>
    <row r="298" spans="1:36">
      <c r="A298" s="64" t="s">
        <v>444</v>
      </c>
      <c r="B298" s="59">
        <v>0</v>
      </c>
      <c r="C298" s="59">
        <v>0</v>
      </c>
      <c r="D298" s="59">
        <v>0</v>
      </c>
      <c r="E298" s="59">
        <v>0</v>
      </c>
      <c r="F298" s="59">
        <v>0</v>
      </c>
      <c r="G298" s="59">
        <v>0</v>
      </c>
      <c r="H298" s="59">
        <v>0</v>
      </c>
      <c r="I298" s="59">
        <v>0</v>
      </c>
      <c r="J298" s="59">
        <v>0</v>
      </c>
      <c r="K298" s="59">
        <v>0</v>
      </c>
      <c r="L298" s="59">
        <v>0</v>
      </c>
      <c r="M298" s="59">
        <v>0</v>
      </c>
      <c r="N298" s="59">
        <v>0</v>
      </c>
      <c r="O298" s="59">
        <v>0</v>
      </c>
      <c r="P298" s="59">
        <v>0</v>
      </c>
      <c r="Q298" s="59">
        <v>0</v>
      </c>
      <c r="R298" s="59">
        <v>0</v>
      </c>
      <c r="S298" s="59">
        <v>0</v>
      </c>
      <c r="T298" s="59">
        <v>0</v>
      </c>
      <c r="U298" s="59">
        <v>0</v>
      </c>
      <c r="V298" s="59">
        <v>0</v>
      </c>
      <c r="W298" s="59">
        <v>0</v>
      </c>
      <c r="X298" s="59">
        <v>0</v>
      </c>
      <c r="Y298" s="59">
        <v>0</v>
      </c>
      <c r="Z298" s="59">
        <v>0</v>
      </c>
      <c r="AA298" s="59">
        <v>0</v>
      </c>
      <c r="AB298" s="59">
        <v>0</v>
      </c>
      <c r="AC298" s="59">
        <v>0</v>
      </c>
      <c r="AD298" s="59">
        <v>0</v>
      </c>
      <c r="AE298" s="59">
        <v>0</v>
      </c>
      <c r="AF298" s="59">
        <v>0</v>
      </c>
      <c r="AG298" s="59">
        <v>0</v>
      </c>
      <c r="AH298" s="59">
        <v>0</v>
      </c>
      <c r="AI298" s="11"/>
      <c r="AJ298" s="11"/>
    </row>
    <row r="299" spans="1:36">
      <c r="A299" s="64" t="s">
        <v>445</v>
      </c>
      <c r="B299" s="59">
        <v>-19556.895559999997</v>
      </c>
      <c r="C299" s="59">
        <v>-5392.0460199999998</v>
      </c>
      <c r="D299" s="59">
        <v>-10349.16468</v>
      </c>
      <c r="E299" s="59">
        <v>-2441.97111</v>
      </c>
      <c r="F299" s="59">
        <v>-19136.880710000001</v>
      </c>
      <c r="G299" s="59">
        <v>-209.57148000000001</v>
      </c>
      <c r="H299" s="59">
        <v>-382.71796999999998</v>
      </c>
      <c r="I299" s="59">
        <v>-817.7440600000001</v>
      </c>
      <c r="J299" s="59">
        <v>-2920.0054799999998</v>
      </c>
      <c r="K299" s="59">
        <v>-4105.6322900000005</v>
      </c>
      <c r="L299" s="59">
        <v>-2503.7156199999999</v>
      </c>
      <c r="M299" s="59">
        <v>-1303.07509</v>
      </c>
      <c r="N299" s="59">
        <v>-1665.60995</v>
      </c>
      <c r="O299" s="59">
        <v>-1362.9902500000001</v>
      </c>
      <c r="P299" s="59">
        <v>-925.42634999999996</v>
      </c>
      <c r="Q299" s="59">
        <v>-296.12422999999995</v>
      </c>
      <c r="R299" s="59">
        <v>-978.81310999999994</v>
      </c>
      <c r="S299" s="59">
        <v>-1156.7899199999999</v>
      </c>
      <c r="T299" s="59">
        <v>-1452.75334</v>
      </c>
      <c r="U299" s="59">
        <v>-1161.7853300000002</v>
      </c>
      <c r="V299" s="59">
        <v>-61.961040000000004</v>
      </c>
      <c r="W299" s="59">
        <v>-134.53460000000001</v>
      </c>
      <c r="X299" s="59">
        <v>-3368.2321899999997</v>
      </c>
      <c r="Y299" s="59">
        <v>-766.69951000000003</v>
      </c>
      <c r="Z299" s="59">
        <v>-3292.5610000000001</v>
      </c>
      <c r="AA299" s="59">
        <v>-842.67018999999993</v>
      </c>
      <c r="AB299" s="59">
        <v>-2515.01514</v>
      </c>
      <c r="AC299" s="59">
        <v>-34850.730090000005</v>
      </c>
      <c r="AD299" s="59">
        <v>-553.14445000000001</v>
      </c>
      <c r="AE299" s="59">
        <v>-1223.81079</v>
      </c>
      <c r="AF299" s="59">
        <v>-554.26185999999996</v>
      </c>
      <c r="AG299" s="59">
        <v>-401.95337000000001</v>
      </c>
      <c r="AH299" s="59">
        <v>-126685.28677999999</v>
      </c>
      <c r="AI299" s="190">
        <f>SUM(AH300:AH305)-AH299</f>
        <v>0</v>
      </c>
      <c r="AJ299" s="11"/>
    </row>
    <row r="300" spans="1:36">
      <c r="A300" s="64" t="s">
        <v>446</v>
      </c>
      <c r="B300" s="59">
        <v>-15541.94701</v>
      </c>
      <c r="C300" s="59">
        <v>-4189.2995700000001</v>
      </c>
      <c r="D300" s="59">
        <v>-8656.9065200000005</v>
      </c>
      <c r="E300" s="59">
        <v>-1994.21444</v>
      </c>
      <c r="F300" s="59">
        <v>-19078.998190000002</v>
      </c>
      <c r="G300" s="59">
        <v>-206.12816000000001</v>
      </c>
      <c r="H300" s="59">
        <v>-382.0838</v>
      </c>
      <c r="I300" s="59">
        <v>-333.33039000000002</v>
      </c>
      <c r="J300" s="59">
        <v>-2920.0054799999998</v>
      </c>
      <c r="K300" s="59">
        <v>-3851.1027999999997</v>
      </c>
      <c r="L300" s="59">
        <v>-2328.36661</v>
      </c>
      <c r="M300" s="59">
        <v>-1292.43776</v>
      </c>
      <c r="N300" s="59">
        <v>-1660.5760500000001</v>
      </c>
      <c r="O300" s="59">
        <v>-1245.4817800000001</v>
      </c>
      <c r="P300" s="59">
        <v>-855.05560000000003</v>
      </c>
      <c r="Q300" s="59">
        <v>-296.02159999999998</v>
      </c>
      <c r="R300" s="59">
        <v>-939.79198999999994</v>
      </c>
      <c r="S300" s="59">
        <v>-1082.8953100000001</v>
      </c>
      <c r="T300" s="59">
        <v>-998.51165000000003</v>
      </c>
      <c r="U300" s="59">
        <v>-967.33382999999992</v>
      </c>
      <c r="V300" s="59">
        <v>-61.961040000000004</v>
      </c>
      <c r="W300" s="59">
        <v>-127.47148</v>
      </c>
      <c r="X300" s="59">
        <v>-3292.2227499999999</v>
      </c>
      <c r="Y300" s="59">
        <v>-763.73045999999999</v>
      </c>
      <c r="Z300" s="59">
        <v>-3077.3414199999997</v>
      </c>
      <c r="AA300" s="59">
        <v>-783.27743000000009</v>
      </c>
      <c r="AB300" s="59">
        <v>-2065.3191000000002</v>
      </c>
      <c r="AC300" s="59">
        <v>-34659.05659</v>
      </c>
      <c r="AD300" s="59">
        <v>-483.04689000000002</v>
      </c>
      <c r="AE300" s="59">
        <v>-1180.4743700000001</v>
      </c>
      <c r="AF300" s="59">
        <v>-552.06218999999999</v>
      </c>
      <c r="AG300" s="59">
        <v>-400.76069999999999</v>
      </c>
      <c r="AH300" s="59">
        <v>-116267.21295999999</v>
      </c>
      <c r="AI300" s="11"/>
      <c r="AJ300" s="11"/>
    </row>
    <row r="301" spans="1:36">
      <c r="A301" s="64" t="s">
        <v>447</v>
      </c>
      <c r="B301" s="59">
        <v>-2.34552</v>
      </c>
      <c r="C301" s="59">
        <v>-0.74607000000000001</v>
      </c>
      <c r="D301" s="59">
        <v>0</v>
      </c>
      <c r="E301" s="59">
        <v>0</v>
      </c>
      <c r="F301" s="59">
        <v>-0.12947999999999998</v>
      </c>
      <c r="G301" s="59">
        <v>-3.4433200000000004</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-0.59975999999999996</v>
      </c>
      <c r="AA301" s="59">
        <v>-0.22744999999999999</v>
      </c>
      <c r="AB301" s="59">
        <v>-0.61216999999999999</v>
      </c>
      <c r="AC301" s="59">
        <v>0</v>
      </c>
      <c r="AD301" s="59">
        <v>0</v>
      </c>
      <c r="AE301" s="59">
        <v>-1.7982899999999999</v>
      </c>
      <c r="AF301" s="59">
        <v>0</v>
      </c>
      <c r="AG301" s="59">
        <v>0</v>
      </c>
      <c r="AH301" s="59">
        <v>-9.9020599999999988</v>
      </c>
      <c r="AI301" s="11"/>
      <c r="AJ301" s="11"/>
    </row>
    <row r="302" spans="1:36">
      <c r="A302" s="65" t="s">
        <v>448</v>
      </c>
      <c r="B302" s="59">
        <v>0</v>
      </c>
      <c r="C302" s="59">
        <v>0</v>
      </c>
      <c r="D302" s="59">
        <v>0</v>
      </c>
      <c r="E302" s="59">
        <v>0</v>
      </c>
      <c r="F302" s="59">
        <v>0</v>
      </c>
      <c r="G302" s="59">
        <v>0</v>
      </c>
      <c r="H302" s="59">
        <v>0</v>
      </c>
      <c r="I302" s="59">
        <v>0</v>
      </c>
      <c r="J302" s="59">
        <v>0</v>
      </c>
      <c r="K302" s="59">
        <v>0</v>
      </c>
      <c r="L302" s="59">
        <v>0</v>
      </c>
      <c r="M302" s="59">
        <v>0</v>
      </c>
      <c r="N302" s="59">
        <v>0</v>
      </c>
      <c r="O302" s="59">
        <v>0</v>
      </c>
      <c r="P302" s="59">
        <v>0</v>
      </c>
      <c r="Q302" s="59">
        <v>0</v>
      </c>
      <c r="R302" s="59">
        <v>0</v>
      </c>
      <c r="S302" s="59">
        <v>0</v>
      </c>
      <c r="T302" s="59">
        <v>0</v>
      </c>
      <c r="U302" s="59">
        <v>0</v>
      </c>
      <c r="V302" s="59">
        <v>0</v>
      </c>
      <c r="W302" s="59">
        <v>0</v>
      </c>
      <c r="X302" s="59">
        <v>0</v>
      </c>
      <c r="Y302" s="59">
        <v>0</v>
      </c>
      <c r="Z302" s="59">
        <v>0</v>
      </c>
      <c r="AA302" s="59">
        <v>0</v>
      </c>
      <c r="AB302" s="59">
        <v>0</v>
      </c>
      <c r="AC302" s="59">
        <v>0</v>
      </c>
      <c r="AD302" s="59">
        <v>0</v>
      </c>
      <c r="AE302" s="59">
        <v>0</v>
      </c>
      <c r="AF302" s="59">
        <v>0</v>
      </c>
      <c r="AG302" s="59">
        <v>0</v>
      </c>
      <c r="AH302" s="59">
        <v>0</v>
      </c>
      <c r="AI302" s="11"/>
      <c r="AJ302" s="11"/>
    </row>
    <row r="303" spans="1:36">
      <c r="A303" s="65" t="s">
        <v>449</v>
      </c>
      <c r="B303" s="59">
        <v>-4012.6030299999998</v>
      </c>
      <c r="C303" s="59">
        <v>-1202.00038</v>
      </c>
      <c r="D303" s="59">
        <v>-1692.2581599999999</v>
      </c>
      <c r="E303" s="59">
        <v>-447.75666999999999</v>
      </c>
      <c r="F303" s="59">
        <v>-57.753039999999999</v>
      </c>
      <c r="G303" s="59">
        <v>0</v>
      </c>
      <c r="H303" s="59">
        <v>-0.63417000000000001</v>
      </c>
      <c r="I303" s="59">
        <v>-484.41366999999997</v>
      </c>
      <c r="J303" s="59">
        <v>0</v>
      </c>
      <c r="K303" s="59">
        <v>-240.52848999999998</v>
      </c>
      <c r="L303" s="59">
        <v>-175.34901000000002</v>
      </c>
      <c r="M303" s="59">
        <v>-10.63733</v>
      </c>
      <c r="N303" s="59">
        <v>-5.0339</v>
      </c>
      <c r="O303" s="59">
        <v>-117.50847</v>
      </c>
      <c r="P303" s="59">
        <v>-70.370750000000001</v>
      </c>
      <c r="Q303" s="59">
        <v>-0.10263</v>
      </c>
      <c r="R303" s="59">
        <v>-39.021120000000003</v>
      </c>
      <c r="S303" s="59">
        <v>-73.89461</v>
      </c>
      <c r="T303" s="59">
        <v>-454.24169000000001</v>
      </c>
      <c r="U303" s="59">
        <v>-194.45150000000001</v>
      </c>
      <c r="V303" s="59">
        <v>0</v>
      </c>
      <c r="W303" s="59">
        <v>-7.0631199999999996</v>
      </c>
      <c r="X303" s="59">
        <v>-76.009439999999998</v>
      </c>
      <c r="Y303" s="59">
        <v>-2.9690500000000002</v>
      </c>
      <c r="Z303" s="59">
        <v>-214.61982</v>
      </c>
      <c r="AA303" s="59">
        <v>-59.165309999999998</v>
      </c>
      <c r="AB303" s="59">
        <v>-449.08386999999999</v>
      </c>
      <c r="AC303" s="59">
        <v>-191.67349999999999</v>
      </c>
      <c r="AD303" s="59">
        <v>-70.097560000000001</v>
      </c>
      <c r="AE303" s="59">
        <v>-41.538129999999995</v>
      </c>
      <c r="AF303" s="59">
        <v>-2.1996700000000002</v>
      </c>
      <c r="AG303" s="59">
        <v>-1.1926700000000001</v>
      </c>
      <c r="AH303" s="59">
        <v>-10394.170759999999</v>
      </c>
      <c r="AI303" s="11"/>
      <c r="AJ303" s="11"/>
    </row>
    <row r="304" spans="1:36">
      <c r="A304" s="64" t="s">
        <v>450</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11"/>
      <c r="AJ304" s="11"/>
    </row>
    <row r="305" spans="1:36">
      <c r="A305" s="65" t="s">
        <v>451</v>
      </c>
      <c r="B305" s="59">
        <v>0</v>
      </c>
      <c r="C305" s="59">
        <v>0</v>
      </c>
      <c r="D305" s="59">
        <v>0</v>
      </c>
      <c r="E305" s="59">
        <v>0</v>
      </c>
      <c r="F305" s="59">
        <v>0</v>
      </c>
      <c r="G305" s="59">
        <v>0</v>
      </c>
      <c r="H305" s="59">
        <v>0</v>
      </c>
      <c r="I305" s="59">
        <v>0</v>
      </c>
      <c r="J305" s="59">
        <v>0</v>
      </c>
      <c r="K305" s="59">
        <v>-14.000999999999999</v>
      </c>
      <c r="L305" s="59">
        <v>0</v>
      </c>
      <c r="M305" s="59">
        <v>0</v>
      </c>
      <c r="N305" s="59">
        <v>0</v>
      </c>
      <c r="O305" s="59">
        <v>0</v>
      </c>
      <c r="P305" s="59">
        <v>0</v>
      </c>
      <c r="Q305" s="59">
        <v>0</v>
      </c>
      <c r="R305" s="59">
        <v>0</v>
      </c>
      <c r="S305" s="59">
        <v>0</v>
      </c>
      <c r="T305" s="59">
        <v>0</v>
      </c>
      <c r="U305" s="59">
        <v>0</v>
      </c>
      <c r="V305" s="59">
        <v>0</v>
      </c>
      <c r="W305" s="59">
        <v>0</v>
      </c>
      <c r="X305" s="59">
        <v>0</v>
      </c>
      <c r="Y305" s="59">
        <v>0</v>
      </c>
      <c r="Z305" s="59">
        <v>0</v>
      </c>
      <c r="AA305" s="59">
        <v>0</v>
      </c>
      <c r="AB305" s="59">
        <v>0</v>
      </c>
      <c r="AC305" s="59">
        <v>0</v>
      </c>
      <c r="AD305" s="59">
        <v>0</v>
      </c>
      <c r="AE305" s="59">
        <v>0</v>
      </c>
      <c r="AF305" s="59">
        <v>0</v>
      </c>
      <c r="AG305" s="59">
        <v>0</v>
      </c>
      <c r="AH305" s="59">
        <v>-14.000999999999999</v>
      </c>
      <c r="AI305" s="11"/>
      <c r="AJ305" s="11"/>
    </row>
    <row r="306" spans="1:36">
      <c r="A306" s="393" t="s">
        <v>1123</v>
      </c>
      <c r="B306" s="446">
        <v>58099.739569999998</v>
      </c>
      <c r="C306" s="446">
        <v>18349.33857</v>
      </c>
      <c r="D306" s="446">
        <v>38859.950219999999</v>
      </c>
      <c r="E306" s="446">
        <v>13641.91757</v>
      </c>
      <c r="F306" s="446">
        <v>7805.1778099999992</v>
      </c>
      <c r="G306" s="446">
        <v>7068.3702899999998</v>
      </c>
      <c r="H306" s="446">
        <v>5562.2658200000005</v>
      </c>
      <c r="I306" s="446">
        <v>8036.1053099999999</v>
      </c>
      <c r="J306" s="446">
        <v>8425.6866599999994</v>
      </c>
      <c r="K306" s="446">
        <v>8870.7688100000014</v>
      </c>
      <c r="L306" s="446">
        <v>4429.2769600000001</v>
      </c>
      <c r="M306" s="446">
        <v>9170.6749299999992</v>
      </c>
      <c r="N306" s="446">
        <v>10359.836539999998</v>
      </c>
      <c r="O306" s="446">
        <v>7621.4617900000003</v>
      </c>
      <c r="P306" s="446">
        <v>6412.5478200000007</v>
      </c>
      <c r="Q306" s="446">
        <v>4408.2002199999997</v>
      </c>
      <c r="R306" s="446">
        <v>4007.0483300000001</v>
      </c>
      <c r="S306" s="446">
        <v>3715.8759100000002</v>
      </c>
      <c r="T306" s="446">
        <v>8078.86625</v>
      </c>
      <c r="U306" s="446">
        <v>8857.0787300000011</v>
      </c>
      <c r="V306" s="446">
        <v>3437.0904599999999</v>
      </c>
      <c r="W306" s="446">
        <v>4122.8473100000001</v>
      </c>
      <c r="X306" s="446">
        <v>7995.6684299999997</v>
      </c>
      <c r="Y306" s="446">
        <v>5290.1376500000006</v>
      </c>
      <c r="Z306" s="446">
        <v>11561.039939999999</v>
      </c>
      <c r="AA306" s="446">
        <v>4325.1746399999993</v>
      </c>
      <c r="AB306" s="446">
        <v>8134.2377300000007</v>
      </c>
      <c r="AC306" s="446">
        <v>14415.673550000001</v>
      </c>
      <c r="AD306" s="446">
        <v>4472.42652</v>
      </c>
      <c r="AE306" s="446">
        <v>13374.146710000001</v>
      </c>
      <c r="AF306" s="446">
        <v>3477.5341800000001</v>
      </c>
      <c r="AG306" s="446">
        <v>2906.1914100000004</v>
      </c>
      <c r="AH306" s="446">
        <v>325292.35664000001</v>
      </c>
      <c r="AI306" s="190"/>
      <c r="AJ306" s="11"/>
    </row>
    <row r="307" spans="1:36">
      <c r="A307" s="64" t="s">
        <v>452</v>
      </c>
      <c r="B307" s="59">
        <v>-56762.143729999996</v>
      </c>
      <c r="C307" s="59">
        <v>-15483.210220000001</v>
      </c>
      <c r="D307" s="59">
        <v>-36507.261290000002</v>
      </c>
      <c r="E307" s="59">
        <v>-13335.36815</v>
      </c>
      <c r="F307" s="59">
        <v>-7014.7795999999998</v>
      </c>
      <c r="G307" s="59">
        <v>-6273.0795699999999</v>
      </c>
      <c r="H307" s="59">
        <v>-5404.6323000000002</v>
      </c>
      <c r="I307" s="59">
        <v>-7859.1884800000007</v>
      </c>
      <c r="J307" s="59">
        <v>-7638.1214199999995</v>
      </c>
      <c r="K307" s="59">
        <v>-8683.0339399999993</v>
      </c>
      <c r="L307" s="59">
        <v>-4992.09166</v>
      </c>
      <c r="M307" s="59">
        <v>-6694.6049400000002</v>
      </c>
      <c r="N307" s="59">
        <v>-9832.0353800000012</v>
      </c>
      <c r="O307" s="59">
        <v>-6827.4806600000002</v>
      </c>
      <c r="P307" s="59">
        <v>-5202.7445299999999</v>
      </c>
      <c r="Q307" s="59">
        <v>-4741.8870900000002</v>
      </c>
      <c r="R307" s="59">
        <v>-4657.4567000000006</v>
      </c>
      <c r="S307" s="59">
        <v>-4948.7046799999998</v>
      </c>
      <c r="T307" s="59">
        <v>-6896.35815</v>
      </c>
      <c r="U307" s="59">
        <v>-7102.7522099999996</v>
      </c>
      <c r="V307" s="59">
        <v>-3721.9353799999999</v>
      </c>
      <c r="W307" s="59">
        <v>-4162.2800299999999</v>
      </c>
      <c r="X307" s="59">
        <v>-7209.9309599999997</v>
      </c>
      <c r="Y307" s="59">
        <v>-5262.2931399999998</v>
      </c>
      <c r="Z307" s="59">
        <v>-12421.8593</v>
      </c>
      <c r="AA307" s="59">
        <v>-4347.2830400000003</v>
      </c>
      <c r="AB307" s="59">
        <v>-8545.7764499999994</v>
      </c>
      <c r="AC307" s="59">
        <v>-14315.713519999999</v>
      </c>
      <c r="AD307" s="59">
        <v>-5782.3074000000006</v>
      </c>
      <c r="AE307" s="59">
        <v>-11400.62059</v>
      </c>
      <c r="AF307" s="59">
        <v>-2065.8225499999999</v>
      </c>
      <c r="AG307" s="59">
        <v>-2703.79414</v>
      </c>
      <c r="AH307" s="59">
        <v>-308796.55119999999</v>
      </c>
      <c r="AI307" s="190">
        <f>SUM(AH308:AH316)-AH307</f>
        <v>0</v>
      </c>
      <c r="AJ307" s="11"/>
    </row>
    <row r="308" spans="1:36">
      <c r="A308" s="64" t="s">
        <v>453</v>
      </c>
      <c r="B308" s="59">
        <v>-27902.345730000001</v>
      </c>
      <c r="C308" s="59">
        <v>-8584.6150600000001</v>
      </c>
      <c r="D308" s="59">
        <v>-19008.90293</v>
      </c>
      <c r="E308" s="59">
        <v>-7735.3334400000003</v>
      </c>
      <c r="F308" s="59">
        <v>-4381.6394299999993</v>
      </c>
      <c r="G308" s="59">
        <v>-3471.3133499999999</v>
      </c>
      <c r="H308" s="59">
        <v>-3526.7097200000003</v>
      </c>
      <c r="I308" s="59">
        <v>-3586.0316899999998</v>
      </c>
      <c r="J308" s="59">
        <v>-4260.2316900000005</v>
      </c>
      <c r="K308" s="59">
        <v>-4954.7747800000006</v>
      </c>
      <c r="L308" s="59">
        <v>-3185.5492899999999</v>
      </c>
      <c r="M308" s="59">
        <v>-4048.2474200000001</v>
      </c>
      <c r="N308" s="59">
        <v>-5226.4957100000001</v>
      </c>
      <c r="O308" s="59">
        <v>-4823.9276</v>
      </c>
      <c r="P308" s="59">
        <v>-3179.18318</v>
      </c>
      <c r="Q308" s="59">
        <v>-3174.7564199999997</v>
      </c>
      <c r="R308" s="59">
        <v>-3149.0067799999997</v>
      </c>
      <c r="S308" s="59">
        <v>-2828.5311099999999</v>
      </c>
      <c r="T308" s="59">
        <v>-3821.1127700000002</v>
      </c>
      <c r="U308" s="59">
        <v>-4196.9507400000002</v>
      </c>
      <c r="V308" s="59">
        <v>-2644.4709800000001</v>
      </c>
      <c r="W308" s="59">
        <v>-2463.0913799999998</v>
      </c>
      <c r="X308" s="59">
        <v>-4154.6588000000002</v>
      </c>
      <c r="Y308" s="59">
        <v>-3428.5652999999998</v>
      </c>
      <c r="Z308" s="59">
        <v>-6626.3722600000001</v>
      </c>
      <c r="AA308" s="59">
        <v>-2919.6516000000001</v>
      </c>
      <c r="AB308" s="59">
        <v>-5064.5859099999998</v>
      </c>
      <c r="AC308" s="59">
        <v>-9245.1754799999999</v>
      </c>
      <c r="AD308" s="59">
        <v>-3857.1802000000002</v>
      </c>
      <c r="AE308" s="59">
        <v>-5978.7454000000007</v>
      </c>
      <c r="AF308" s="59">
        <v>-1364.85734</v>
      </c>
      <c r="AG308" s="59">
        <v>-1888.6694399999999</v>
      </c>
      <c r="AH308" s="59">
        <v>-174681.68293000001</v>
      </c>
      <c r="AI308" s="11"/>
      <c r="AJ308" s="11"/>
    </row>
    <row r="309" spans="1:36">
      <c r="A309" s="64" t="s">
        <v>454</v>
      </c>
      <c r="B309" s="59">
        <v>-6473.3601100000005</v>
      </c>
      <c r="C309" s="59">
        <v>-1354.0702900000001</v>
      </c>
      <c r="D309" s="59">
        <v>-3652.2205299999996</v>
      </c>
      <c r="E309" s="59">
        <v>-1737.33276</v>
      </c>
      <c r="F309" s="59">
        <v>-690.38370999999995</v>
      </c>
      <c r="G309" s="59">
        <v>-541.7244300000001</v>
      </c>
      <c r="H309" s="59">
        <v>-469.78674999999998</v>
      </c>
      <c r="I309" s="59">
        <v>-1351.19128</v>
      </c>
      <c r="J309" s="59">
        <v>-739.26061000000004</v>
      </c>
      <c r="K309" s="59">
        <v>-530.56545999999992</v>
      </c>
      <c r="L309" s="59">
        <v>-524.81414000000007</v>
      </c>
      <c r="M309" s="59">
        <v>-424.85915</v>
      </c>
      <c r="N309" s="59">
        <v>-791.56831000000011</v>
      </c>
      <c r="O309" s="59">
        <v>-505.79183</v>
      </c>
      <c r="P309" s="59">
        <v>-150.69217999999998</v>
      </c>
      <c r="Q309" s="59">
        <v>-328.89852000000002</v>
      </c>
      <c r="R309" s="59">
        <v>-397.56245000000001</v>
      </c>
      <c r="S309" s="59">
        <v>-517.64139999999998</v>
      </c>
      <c r="T309" s="59">
        <v>-389.596</v>
      </c>
      <c r="U309" s="59">
        <v>-544.52783999999997</v>
      </c>
      <c r="V309" s="59">
        <v>-152.56368000000001</v>
      </c>
      <c r="W309" s="59">
        <v>-420.52802000000003</v>
      </c>
      <c r="X309" s="59">
        <v>-439.96792999999997</v>
      </c>
      <c r="Y309" s="59">
        <v>-369.12963999999999</v>
      </c>
      <c r="Z309" s="59">
        <v>-1874.6411000000001</v>
      </c>
      <c r="AA309" s="59">
        <v>-319.37791999999996</v>
      </c>
      <c r="AB309" s="59">
        <v>-463.45603000000006</v>
      </c>
      <c r="AC309" s="59">
        <v>-620.37194999999997</v>
      </c>
      <c r="AD309" s="59">
        <v>-445.05642</v>
      </c>
      <c r="AE309" s="59">
        <v>-1067.91743</v>
      </c>
      <c r="AF309" s="59">
        <v>-103.25239999999999</v>
      </c>
      <c r="AG309" s="59">
        <v>-162.81198999999998</v>
      </c>
      <c r="AH309" s="59">
        <v>-28554.922260000003</v>
      </c>
      <c r="AI309" s="11"/>
      <c r="AJ309" s="11"/>
    </row>
    <row r="310" spans="1:36">
      <c r="A310" s="64" t="s">
        <v>455</v>
      </c>
      <c r="B310" s="59">
        <v>-4714.8598000000002</v>
      </c>
      <c r="C310" s="59">
        <v>-1005.6366899999999</v>
      </c>
      <c r="D310" s="59">
        <v>-263.78913</v>
      </c>
      <c r="E310" s="59">
        <v>-230.76098000000002</v>
      </c>
      <c r="F310" s="59">
        <v>-80.808639999999997</v>
      </c>
      <c r="G310" s="59">
        <v>-61.832430000000002</v>
      </c>
      <c r="H310" s="59">
        <v>-49.85257</v>
      </c>
      <c r="I310" s="59">
        <v>-68.205339999999993</v>
      </c>
      <c r="J310" s="59">
        <v>-125.53994</v>
      </c>
      <c r="K310" s="59">
        <v>-61.590960000000003</v>
      </c>
      <c r="L310" s="59">
        <v>-124.63724000000001</v>
      </c>
      <c r="M310" s="59">
        <v>-69.101570000000009</v>
      </c>
      <c r="N310" s="59">
        <v>-456.44961999999998</v>
      </c>
      <c r="O310" s="59">
        <v>-117.33210000000001</v>
      </c>
      <c r="P310" s="59">
        <v>-85.321749999999994</v>
      </c>
      <c r="Q310" s="59">
        <v>-82.181979999999996</v>
      </c>
      <c r="R310" s="59">
        <v>-48.969589999999997</v>
      </c>
      <c r="S310" s="59">
        <v>-87.66413</v>
      </c>
      <c r="T310" s="59">
        <v>-70.053520000000006</v>
      </c>
      <c r="U310" s="59">
        <v>-107.78367</v>
      </c>
      <c r="V310" s="59">
        <v>-80.0608</v>
      </c>
      <c r="W310" s="59">
        <v>-38.564749999999997</v>
      </c>
      <c r="X310" s="59">
        <v>-95.777059999999992</v>
      </c>
      <c r="Y310" s="59">
        <v>-79.977550000000008</v>
      </c>
      <c r="Z310" s="59">
        <v>-254.37278000000001</v>
      </c>
      <c r="AA310" s="59">
        <v>-71.015940000000001</v>
      </c>
      <c r="AB310" s="59">
        <v>-92.909009999999995</v>
      </c>
      <c r="AC310" s="59">
        <v>-324.92819000000003</v>
      </c>
      <c r="AD310" s="59">
        <v>-26.155909999999999</v>
      </c>
      <c r="AE310" s="59">
        <v>-131.68681000000001</v>
      </c>
      <c r="AF310" s="59">
        <v>-62.060339999999997</v>
      </c>
      <c r="AG310" s="59">
        <v>-27.508860000000002</v>
      </c>
      <c r="AH310" s="59">
        <v>-9197.389650000001</v>
      </c>
      <c r="AI310" s="11"/>
      <c r="AJ310" s="11"/>
    </row>
    <row r="311" spans="1:36">
      <c r="A311" s="64" t="s">
        <v>456</v>
      </c>
      <c r="B311" s="59">
        <v>-2463.8528799999999</v>
      </c>
      <c r="C311" s="59">
        <v>-209.42945</v>
      </c>
      <c r="D311" s="59">
        <v>-1758.2821100000001</v>
      </c>
      <c r="E311" s="59">
        <v>-330.08301</v>
      </c>
      <c r="F311" s="59">
        <v>-96.380669999999995</v>
      </c>
      <c r="G311" s="59">
        <v>-97.086280000000002</v>
      </c>
      <c r="H311" s="59">
        <v>-58.205800000000004</v>
      </c>
      <c r="I311" s="59">
        <v>-133.6747</v>
      </c>
      <c r="J311" s="59">
        <v>-154.08333999999999</v>
      </c>
      <c r="K311" s="59">
        <v>-125.50818</v>
      </c>
      <c r="L311" s="59">
        <v>-64.231169999999992</v>
      </c>
      <c r="M311" s="59">
        <v>-111.18238000000001</v>
      </c>
      <c r="N311" s="59">
        <v>-187.33059</v>
      </c>
      <c r="O311" s="59">
        <v>-122.91196000000001</v>
      </c>
      <c r="P311" s="59">
        <v>-222.75752</v>
      </c>
      <c r="Q311" s="59">
        <v>-122.46696</v>
      </c>
      <c r="R311" s="59">
        <v>-90.937039999999996</v>
      </c>
      <c r="S311" s="59">
        <v>-173.27117000000001</v>
      </c>
      <c r="T311" s="59">
        <v>-158.99062000000001</v>
      </c>
      <c r="U311" s="59">
        <v>-205.94793999999999</v>
      </c>
      <c r="V311" s="59">
        <v>-49.590530000000001</v>
      </c>
      <c r="W311" s="59">
        <v>-90.867350000000002</v>
      </c>
      <c r="X311" s="59">
        <v>-248.27129000000002</v>
      </c>
      <c r="Y311" s="59">
        <v>-111.62517999999999</v>
      </c>
      <c r="Z311" s="59">
        <v>-130.18265</v>
      </c>
      <c r="AA311" s="59">
        <v>-86.547710000000009</v>
      </c>
      <c r="AB311" s="59">
        <v>-171.00385999999997</v>
      </c>
      <c r="AC311" s="59">
        <v>-494.81092000000001</v>
      </c>
      <c r="AD311" s="59">
        <v>-170.01479999999998</v>
      </c>
      <c r="AE311" s="59">
        <v>-330.68682000000001</v>
      </c>
      <c r="AF311" s="59">
        <v>-17.251150000000003</v>
      </c>
      <c r="AG311" s="59">
        <v>-62.965629999999997</v>
      </c>
      <c r="AH311" s="59">
        <v>-8850.4316600000002</v>
      </c>
      <c r="AI311" s="11"/>
      <c r="AJ311" s="11"/>
    </row>
    <row r="312" spans="1:36">
      <c r="A312" s="64" t="s">
        <v>457</v>
      </c>
      <c r="B312" s="59">
        <v>-3042.87068</v>
      </c>
      <c r="C312" s="59">
        <v>-927.27333999999996</v>
      </c>
      <c r="D312" s="59">
        <v>-2061.4225099999999</v>
      </c>
      <c r="E312" s="59">
        <v>-701.73851000000002</v>
      </c>
      <c r="F312" s="59">
        <v>-349.21503000000001</v>
      </c>
      <c r="G312" s="59">
        <v>-347.40935999999999</v>
      </c>
      <c r="H312" s="59">
        <v>-232.74937</v>
      </c>
      <c r="I312" s="59">
        <v>-385.78368</v>
      </c>
      <c r="J312" s="59">
        <v>-433.95890000000003</v>
      </c>
      <c r="K312" s="59">
        <v>-501.86649999999997</v>
      </c>
      <c r="L312" s="59">
        <v>-241.57595000000001</v>
      </c>
      <c r="M312" s="59">
        <v>-252.33760000000001</v>
      </c>
      <c r="N312" s="59">
        <v>-425.91959000000003</v>
      </c>
      <c r="O312" s="59">
        <v>-306.45332000000002</v>
      </c>
      <c r="P312" s="59">
        <v>-280.73016999999999</v>
      </c>
      <c r="Q312" s="59">
        <v>-217.30339000000001</v>
      </c>
      <c r="R312" s="59">
        <v>-176.55894000000001</v>
      </c>
      <c r="S312" s="59">
        <v>-200.68010999999998</v>
      </c>
      <c r="T312" s="59">
        <v>-329.53303999999997</v>
      </c>
      <c r="U312" s="59">
        <v>-440.40315999999996</v>
      </c>
      <c r="V312" s="59">
        <v>-169.09335999999999</v>
      </c>
      <c r="W312" s="59">
        <v>-214.02605</v>
      </c>
      <c r="X312" s="59">
        <v>-540.50523999999996</v>
      </c>
      <c r="Y312" s="59">
        <v>-241.97932</v>
      </c>
      <c r="Z312" s="59">
        <v>-640.97044999999991</v>
      </c>
      <c r="AA312" s="59">
        <v>-259.71899999999999</v>
      </c>
      <c r="AB312" s="59">
        <v>-501.33159000000001</v>
      </c>
      <c r="AC312" s="59">
        <v>-593.51694999999995</v>
      </c>
      <c r="AD312" s="59">
        <v>-267.36763999999999</v>
      </c>
      <c r="AE312" s="59">
        <v>-566.50229999999999</v>
      </c>
      <c r="AF312" s="59">
        <v>-185.14603</v>
      </c>
      <c r="AG312" s="59">
        <v>-118.37067999999999</v>
      </c>
      <c r="AH312" s="59">
        <v>-16154.311760000001</v>
      </c>
      <c r="AI312" s="11"/>
      <c r="AJ312" s="11"/>
    </row>
    <row r="313" spans="1:36">
      <c r="A313" s="64" t="s">
        <v>458</v>
      </c>
      <c r="B313" s="59">
        <v>-2285.3792699999999</v>
      </c>
      <c r="C313" s="59">
        <v>-302.45758000000001</v>
      </c>
      <c r="D313" s="59">
        <v>-1230.04973</v>
      </c>
      <c r="E313" s="59">
        <v>-16.357600000000001</v>
      </c>
      <c r="F313" s="59">
        <v>-45.055669999999999</v>
      </c>
      <c r="G313" s="59">
        <v>-60.47804</v>
      </c>
      <c r="H313" s="59">
        <v>-49.155370000000005</v>
      </c>
      <c r="I313" s="59">
        <v>-103.85742999999999</v>
      </c>
      <c r="J313" s="59">
        <v>-87.084029999999998</v>
      </c>
      <c r="K313" s="59">
        <v>-89.515110000000007</v>
      </c>
      <c r="L313" s="59">
        <v>-22.296410000000002</v>
      </c>
      <c r="M313" s="59">
        <v>-40.048970000000004</v>
      </c>
      <c r="N313" s="59">
        <v>-54.838900000000002</v>
      </c>
      <c r="O313" s="59">
        <v>-86.191630000000004</v>
      </c>
      <c r="P313" s="59">
        <v>-70.154780000000002</v>
      </c>
      <c r="Q313" s="59">
        <v>-49.163989999999998</v>
      </c>
      <c r="R313" s="59">
        <v>-27.57367</v>
      </c>
      <c r="S313" s="59">
        <v>-153.02006</v>
      </c>
      <c r="T313" s="59">
        <v>-762.62142000000006</v>
      </c>
      <c r="U313" s="59">
        <v>-45.039239999999999</v>
      </c>
      <c r="V313" s="59">
        <v>-1.528</v>
      </c>
      <c r="W313" s="59">
        <v>-35.376480000000001</v>
      </c>
      <c r="X313" s="59">
        <v>-107.11107000000001</v>
      </c>
      <c r="Y313" s="59">
        <v>-115.41464000000001</v>
      </c>
      <c r="Z313" s="59">
        <v>-206.64358999999999</v>
      </c>
      <c r="AA313" s="59">
        <v>-35.279050000000005</v>
      </c>
      <c r="AB313" s="59">
        <v>-26.877040000000001</v>
      </c>
      <c r="AC313" s="59">
        <v>-186.99169000000001</v>
      </c>
      <c r="AD313" s="59">
        <v>-88.194890000000001</v>
      </c>
      <c r="AE313" s="59">
        <v>-95.964280000000002</v>
      </c>
      <c r="AF313" s="59">
        <v>-26.044499999999999</v>
      </c>
      <c r="AG313" s="59">
        <v>-8.0116700000000005</v>
      </c>
      <c r="AH313" s="59">
        <v>-6513.7757999999994</v>
      </c>
      <c r="AI313" s="11"/>
      <c r="AJ313" s="11"/>
    </row>
    <row r="314" spans="1:36">
      <c r="A314" s="64" t="s">
        <v>459</v>
      </c>
      <c r="B314" s="59">
        <v>-2774.7569800000001</v>
      </c>
      <c r="C314" s="59">
        <v>-401.56925999999999</v>
      </c>
      <c r="D314" s="59">
        <v>-1375.21327</v>
      </c>
      <c r="E314" s="59">
        <v>-417.44479999999999</v>
      </c>
      <c r="F314" s="59">
        <v>-170.37481</v>
      </c>
      <c r="G314" s="59">
        <v>-149.36090999999999</v>
      </c>
      <c r="H314" s="59">
        <v>-205.37047000000001</v>
      </c>
      <c r="I314" s="59">
        <v>-284.99036000000001</v>
      </c>
      <c r="J314" s="59">
        <v>-303.29045000000002</v>
      </c>
      <c r="K314" s="59">
        <v>-642.99609999999996</v>
      </c>
      <c r="L314" s="59">
        <v>-112.71244</v>
      </c>
      <c r="M314" s="59">
        <v>-214.23136</v>
      </c>
      <c r="N314" s="59">
        <v>-431.57977</v>
      </c>
      <c r="O314" s="59">
        <v>-103.55542999999999</v>
      </c>
      <c r="P314" s="59">
        <v>-173.95708999999999</v>
      </c>
      <c r="Q314" s="59">
        <v>-114.93177</v>
      </c>
      <c r="R314" s="59">
        <v>-149.16354999999999</v>
      </c>
      <c r="S314" s="59">
        <v>-135.346</v>
      </c>
      <c r="T314" s="59">
        <v>-453.26400999999998</v>
      </c>
      <c r="U314" s="59">
        <v>-176.74745999999999</v>
      </c>
      <c r="V314" s="59">
        <v>-188.15870000000001</v>
      </c>
      <c r="W314" s="59">
        <v>-123.26331</v>
      </c>
      <c r="X314" s="59">
        <v>-182.82114999999999</v>
      </c>
      <c r="Y314" s="59">
        <v>-170.42664000000002</v>
      </c>
      <c r="Z314" s="59">
        <v>-457.54525000000001</v>
      </c>
      <c r="AA314" s="59">
        <v>-82.269589999999994</v>
      </c>
      <c r="AB314" s="59">
        <v>-182.23320000000001</v>
      </c>
      <c r="AC314" s="59">
        <v>-642.25306999999998</v>
      </c>
      <c r="AD314" s="59">
        <v>-145.18980999999999</v>
      </c>
      <c r="AE314" s="59">
        <v>-421.83308</v>
      </c>
      <c r="AF314" s="59">
        <v>-92.569580000000002</v>
      </c>
      <c r="AG314" s="59">
        <v>-69.400829999999999</v>
      </c>
      <c r="AH314" s="59">
        <v>-11548.8205</v>
      </c>
      <c r="AI314" s="11"/>
      <c r="AJ314" s="11"/>
    </row>
    <row r="315" spans="1:36">
      <c r="A315" s="64" t="s">
        <v>460</v>
      </c>
      <c r="B315" s="59">
        <v>-538.74156999999991</v>
      </c>
      <c r="C315" s="59">
        <v>-248.22394</v>
      </c>
      <c r="D315" s="59">
        <v>-468.90512999999999</v>
      </c>
      <c r="E315" s="59">
        <v>-48.72</v>
      </c>
      <c r="F315" s="59">
        <v>-71.288660000000007</v>
      </c>
      <c r="G315" s="59">
        <v>0</v>
      </c>
      <c r="H315" s="59">
        <v>-60.293810000000001</v>
      </c>
      <c r="I315" s="59">
        <v>0</v>
      </c>
      <c r="J315" s="59">
        <v>-42.460599999999999</v>
      </c>
      <c r="K315" s="59">
        <v>-217.50317000000001</v>
      </c>
      <c r="L315" s="59">
        <v>-74.887799999999999</v>
      </c>
      <c r="M315" s="59">
        <v>-38.918440000000004</v>
      </c>
      <c r="N315" s="59">
        <v>-193.13669000000002</v>
      </c>
      <c r="O315" s="59">
        <v>-13.42018</v>
      </c>
      <c r="P315" s="59">
        <v>-65.559330000000003</v>
      </c>
      <c r="Q315" s="59">
        <v>-18.078589999999998</v>
      </c>
      <c r="R315" s="59">
        <v>-36.723489999999998</v>
      </c>
      <c r="S315" s="59">
        <v>-92.800520000000006</v>
      </c>
      <c r="T315" s="59">
        <v>-53.071359999999999</v>
      </c>
      <c r="U315" s="59">
        <v>-58.790190000000003</v>
      </c>
      <c r="V315" s="59">
        <v>-13.602979999999999</v>
      </c>
      <c r="W315" s="59">
        <v>-28.438140000000001</v>
      </c>
      <c r="X315" s="59">
        <v>-21.6767</v>
      </c>
      <c r="Y315" s="59">
        <v>-35.87162</v>
      </c>
      <c r="Z315" s="59">
        <v>-108.82517999999999</v>
      </c>
      <c r="AA315" s="59">
        <v>-92.606839999999991</v>
      </c>
      <c r="AB315" s="59">
        <v>-55.108319999999999</v>
      </c>
      <c r="AC315" s="59">
        <v>-173.71523000000002</v>
      </c>
      <c r="AD315" s="59">
        <v>-18.769380000000002</v>
      </c>
      <c r="AE315" s="59">
        <v>-256.62404000000004</v>
      </c>
      <c r="AF315" s="59">
        <v>-24.336669999999998</v>
      </c>
      <c r="AG315" s="59">
        <v>-36.38082</v>
      </c>
      <c r="AH315" s="59">
        <v>-3207.47939</v>
      </c>
      <c r="AI315" s="11"/>
      <c r="AJ315" s="11"/>
    </row>
    <row r="316" spans="1:36">
      <c r="A316" s="65" t="s">
        <v>461</v>
      </c>
      <c r="B316" s="59">
        <v>-6565.9767099999999</v>
      </c>
      <c r="C316" s="59">
        <v>-2449.9346099999998</v>
      </c>
      <c r="D316" s="59">
        <v>-6688.47595</v>
      </c>
      <c r="E316" s="59">
        <v>-2117.5970499999999</v>
      </c>
      <c r="F316" s="59">
        <v>-1129.6329800000001</v>
      </c>
      <c r="G316" s="59">
        <v>-1543.8747700000001</v>
      </c>
      <c r="H316" s="59">
        <v>-752.50843999999995</v>
      </c>
      <c r="I316" s="59">
        <v>-1945.454</v>
      </c>
      <c r="J316" s="59">
        <v>-1492.2118600000001</v>
      </c>
      <c r="K316" s="59">
        <v>-1558.7136799999998</v>
      </c>
      <c r="L316" s="59">
        <v>-641.38721999999996</v>
      </c>
      <c r="M316" s="59">
        <v>-1495.67805</v>
      </c>
      <c r="N316" s="59">
        <v>-2064.7161999999998</v>
      </c>
      <c r="O316" s="59">
        <v>-747.89661000000001</v>
      </c>
      <c r="P316" s="59">
        <v>-974.38853000000006</v>
      </c>
      <c r="Q316" s="59">
        <v>-634.10546999999997</v>
      </c>
      <c r="R316" s="59">
        <v>-580.96118999999999</v>
      </c>
      <c r="S316" s="59">
        <v>-759.75018</v>
      </c>
      <c r="T316" s="59">
        <v>-858.11541</v>
      </c>
      <c r="U316" s="59">
        <v>-1326.56197</v>
      </c>
      <c r="V316" s="59">
        <v>-422.86634999999995</v>
      </c>
      <c r="W316" s="59">
        <v>-748.12455</v>
      </c>
      <c r="X316" s="59">
        <v>-1419.1417200000001</v>
      </c>
      <c r="Y316" s="59">
        <v>-709.30325000000005</v>
      </c>
      <c r="Z316" s="59">
        <v>-2122.3060399999999</v>
      </c>
      <c r="AA316" s="59">
        <v>-480.81539000000004</v>
      </c>
      <c r="AB316" s="59">
        <v>-1988.2714900000001</v>
      </c>
      <c r="AC316" s="59">
        <v>-2033.9500399999999</v>
      </c>
      <c r="AD316" s="59">
        <v>-764.37834999999995</v>
      </c>
      <c r="AE316" s="59">
        <v>-2550.6604300000004</v>
      </c>
      <c r="AF316" s="59">
        <v>-190.30454</v>
      </c>
      <c r="AG316" s="59">
        <v>-329.67421999999999</v>
      </c>
      <c r="AH316" s="59">
        <v>-50087.737249999998</v>
      </c>
      <c r="AI316" s="11"/>
      <c r="AJ316" s="11"/>
    </row>
    <row r="317" spans="1:36">
      <c r="A317" s="393" t="s">
        <v>1122</v>
      </c>
      <c r="B317" s="446">
        <v>1337.5958400000002</v>
      </c>
      <c r="C317" s="446">
        <v>2866.12835</v>
      </c>
      <c r="D317" s="446">
        <v>2352.6889300000003</v>
      </c>
      <c r="E317" s="446">
        <v>306.54942</v>
      </c>
      <c r="F317" s="446">
        <v>790.39820999999995</v>
      </c>
      <c r="G317" s="446">
        <v>795.29071999999996</v>
      </c>
      <c r="H317" s="446">
        <v>157.63351999999998</v>
      </c>
      <c r="I317" s="446">
        <v>176.91682999999998</v>
      </c>
      <c r="J317" s="446">
        <v>787.56524000000002</v>
      </c>
      <c r="K317" s="446">
        <v>187.73487</v>
      </c>
      <c r="L317" s="446">
        <v>-562.8146999999999</v>
      </c>
      <c r="M317" s="446">
        <v>2476.0699900000004</v>
      </c>
      <c r="N317" s="446">
        <v>527.80115999999998</v>
      </c>
      <c r="O317" s="446">
        <v>793.98113000000001</v>
      </c>
      <c r="P317" s="446">
        <v>1209.8032900000001</v>
      </c>
      <c r="Q317" s="446">
        <v>-333.68687</v>
      </c>
      <c r="R317" s="446">
        <v>-650.40836999999999</v>
      </c>
      <c r="S317" s="446">
        <v>-1232.8287700000001</v>
      </c>
      <c r="T317" s="446">
        <v>1182.5081</v>
      </c>
      <c r="U317" s="446">
        <v>1754.3265200000001</v>
      </c>
      <c r="V317" s="446">
        <v>-284.84492</v>
      </c>
      <c r="W317" s="446">
        <v>-39.432720000000003</v>
      </c>
      <c r="X317" s="446">
        <v>785.73746999999992</v>
      </c>
      <c r="Y317" s="446">
        <v>27.84451</v>
      </c>
      <c r="Z317" s="446">
        <v>-860.81935999999996</v>
      </c>
      <c r="AA317" s="446">
        <v>-22.108400000000003</v>
      </c>
      <c r="AB317" s="446">
        <v>-411.53871999999996</v>
      </c>
      <c r="AC317" s="446">
        <v>99.960030000000003</v>
      </c>
      <c r="AD317" s="446">
        <v>-1309.8808799999999</v>
      </c>
      <c r="AE317" s="446">
        <v>1973.5261200000002</v>
      </c>
      <c r="AF317" s="446">
        <v>1411.7116299999998</v>
      </c>
      <c r="AG317" s="446">
        <v>202.39726999999999</v>
      </c>
      <c r="AH317" s="446">
        <v>16495.80544</v>
      </c>
      <c r="AI317" s="190"/>
      <c r="AJ317" s="11"/>
    </row>
    <row r="318" spans="1:36">
      <c r="A318" s="65" t="s">
        <v>462</v>
      </c>
      <c r="B318" s="59">
        <v>15.549850000000001</v>
      </c>
      <c r="C318" s="59">
        <v>7.6930100000000001</v>
      </c>
      <c r="D318" s="59">
        <v>0</v>
      </c>
      <c r="E318" s="59">
        <v>0</v>
      </c>
      <c r="F318" s="59">
        <v>0</v>
      </c>
      <c r="G318" s="59">
        <v>0</v>
      </c>
      <c r="H318" s="59">
        <v>-0.39069999999999999</v>
      </c>
      <c r="I318" s="59">
        <v>0</v>
      </c>
      <c r="J318" s="59">
        <v>0</v>
      </c>
      <c r="K318" s="59">
        <v>-5.0000000000000002E-5</v>
      </c>
      <c r="L318" s="59">
        <v>0.4824</v>
      </c>
      <c r="M318" s="59">
        <v>0</v>
      </c>
      <c r="N318" s="59">
        <v>3.8057699999999999</v>
      </c>
      <c r="O318" s="59">
        <v>0</v>
      </c>
      <c r="P318" s="59">
        <v>0.10102999999999999</v>
      </c>
      <c r="Q318" s="59">
        <v>5.7300000000000007E-3</v>
      </c>
      <c r="R318" s="59">
        <v>1.4333499999999999</v>
      </c>
      <c r="S318" s="59">
        <v>7.0732499999999998</v>
      </c>
      <c r="T318" s="59">
        <v>6.8999999999999997E-4</v>
      </c>
      <c r="U318" s="59">
        <v>-24.11016</v>
      </c>
      <c r="V318" s="59">
        <v>0</v>
      </c>
      <c r="W318" s="59">
        <v>0</v>
      </c>
      <c r="X318" s="59">
        <v>68.5107</v>
      </c>
      <c r="Y318" s="59">
        <v>0</v>
      </c>
      <c r="Z318" s="59">
        <v>0</v>
      </c>
      <c r="AA318" s="59">
        <v>0.36619000000000002</v>
      </c>
      <c r="AB318" s="59">
        <v>0.43936999999999998</v>
      </c>
      <c r="AC318" s="59">
        <v>5.6999999999999998E-4</v>
      </c>
      <c r="AD318" s="59">
        <v>0</v>
      </c>
      <c r="AE318" s="59">
        <v>0</v>
      </c>
      <c r="AF318" s="59">
        <v>0</v>
      </c>
      <c r="AG318" s="59">
        <v>4.4099999999999999E-3</v>
      </c>
      <c r="AH318" s="59">
        <v>80.965410000000006</v>
      </c>
      <c r="AI318" s="190">
        <f>SUM(AH319:AH320)-AH318</f>
        <v>0</v>
      </c>
      <c r="AJ318" s="11"/>
    </row>
    <row r="319" spans="1:36">
      <c r="A319" s="65" t="s">
        <v>463</v>
      </c>
      <c r="B319" s="59">
        <v>15.48692</v>
      </c>
      <c r="C319" s="59">
        <v>7.6930100000000001</v>
      </c>
      <c r="D319" s="59">
        <v>0</v>
      </c>
      <c r="E319" s="59">
        <v>0</v>
      </c>
      <c r="F319" s="59">
        <v>0</v>
      </c>
      <c r="G319" s="59">
        <v>0</v>
      </c>
      <c r="H319" s="59">
        <v>-0.39069999999999999</v>
      </c>
      <c r="I319" s="59">
        <v>0</v>
      </c>
      <c r="J319" s="59">
        <v>0</v>
      </c>
      <c r="K319" s="59">
        <v>-5.0000000000000002E-5</v>
      </c>
      <c r="L319" s="59">
        <v>0.4824</v>
      </c>
      <c r="M319" s="59">
        <v>0</v>
      </c>
      <c r="N319" s="59">
        <v>2.7499999999999998E-3</v>
      </c>
      <c r="O319" s="59">
        <v>0</v>
      </c>
      <c r="P319" s="59">
        <v>0.10102999999999999</v>
      </c>
      <c r="Q319" s="59">
        <v>5.7300000000000007E-3</v>
      </c>
      <c r="R319" s="59">
        <v>1.06395</v>
      </c>
      <c r="S319" s="59">
        <v>6.5732499999999998</v>
      </c>
      <c r="T319" s="59">
        <v>6.8999999999999997E-4</v>
      </c>
      <c r="U319" s="59">
        <v>-24.11016</v>
      </c>
      <c r="V319" s="59">
        <v>0</v>
      </c>
      <c r="W319" s="59">
        <v>0</v>
      </c>
      <c r="X319" s="59">
        <v>68.5107</v>
      </c>
      <c r="Y319" s="59">
        <v>0</v>
      </c>
      <c r="Z319" s="59">
        <v>0</v>
      </c>
      <c r="AA319" s="59">
        <v>0.36619000000000002</v>
      </c>
      <c r="AB319" s="59">
        <v>0.43936999999999998</v>
      </c>
      <c r="AC319" s="59">
        <v>5.6999999999999998E-4</v>
      </c>
      <c r="AD319" s="59">
        <v>0</v>
      </c>
      <c r="AE319" s="59">
        <v>0</v>
      </c>
      <c r="AF319" s="59">
        <v>0</v>
      </c>
      <c r="AG319" s="59">
        <v>4.4099999999999999E-3</v>
      </c>
      <c r="AH319" s="59">
        <v>76.230059999999995</v>
      </c>
      <c r="AI319" s="11"/>
      <c r="AJ319" s="11"/>
    </row>
    <row r="320" spans="1:36">
      <c r="A320" s="65" t="s">
        <v>464</v>
      </c>
      <c r="B320" s="59">
        <v>6.293E-2</v>
      </c>
      <c r="C320" s="59">
        <v>0</v>
      </c>
      <c r="D320" s="59">
        <v>0</v>
      </c>
      <c r="E320" s="59">
        <v>0</v>
      </c>
      <c r="F320" s="59">
        <v>0</v>
      </c>
      <c r="G320" s="59">
        <v>0</v>
      </c>
      <c r="H320" s="59">
        <v>0</v>
      </c>
      <c r="I320" s="59">
        <v>0</v>
      </c>
      <c r="J320" s="59">
        <v>0</v>
      </c>
      <c r="K320" s="59">
        <v>0</v>
      </c>
      <c r="L320" s="59">
        <v>0</v>
      </c>
      <c r="M320" s="59">
        <v>0</v>
      </c>
      <c r="N320" s="59">
        <v>3.8030200000000001</v>
      </c>
      <c r="O320" s="59">
        <v>0</v>
      </c>
      <c r="P320" s="59">
        <v>0</v>
      </c>
      <c r="Q320" s="59">
        <v>0</v>
      </c>
      <c r="R320" s="59">
        <v>0.36939999999999995</v>
      </c>
      <c r="S320" s="59">
        <v>0.5</v>
      </c>
      <c r="T320" s="59">
        <v>0</v>
      </c>
      <c r="U320" s="59">
        <v>0</v>
      </c>
      <c r="V320" s="59">
        <v>0</v>
      </c>
      <c r="W320" s="59">
        <v>0</v>
      </c>
      <c r="X320" s="59">
        <v>0</v>
      </c>
      <c r="Y320" s="59">
        <v>0</v>
      </c>
      <c r="Z320" s="59">
        <v>0</v>
      </c>
      <c r="AA320" s="59">
        <v>0</v>
      </c>
      <c r="AB320" s="59">
        <v>0</v>
      </c>
      <c r="AC320" s="59">
        <v>0</v>
      </c>
      <c r="AD320" s="59">
        <v>0</v>
      </c>
      <c r="AE320" s="59">
        <v>0</v>
      </c>
      <c r="AF320" s="59">
        <v>0</v>
      </c>
      <c r="AG320" s="59">
        <v>0</v>
      </c>
      <c r="AH320" s="59">
        <v>4.7353500000000004</v>
      </c>
      <c r="AI320" s="11"/>
      <c r="AJ320" s="11"/>
    </row>
    <row r="321" spans="1:36">
      <c r="A321" s="65" t="s">
        <v>465</v>
      </c>
      <c r="B321" s="59">
        <v>-6.4147299999999996</v>
      </c>
      <c r="C321" s="59">
        <v>-47.338819999999998</v>
      </c>
      <c r="D321" s="59">
        <v>0</v>
      </c>
      <c r="E321" s="59">
        <v>0</v>
      </c>
      <c r="F321" s="59">
        <v>-5.2399999999999999E-3</v>
      </c>
      <c r="G321" s="59">
        <v>0</v>
      </c>
      <c r="H321" s="59">
        <v>3.7799999999999999E-3</v>
      </c>
      <c r="I321" s="59">
        <v>0</v>
      </c>
      <c r="J321" s="59">
        <v>0</v>
      </c>
      <c r="K321" s="59">
        <v>6.0999999999999997E-4</v>
      </c>
      <c r="L321" s="59">
        <v>-64.136920000000003</v>
      </c>
      <c r="M321" s="59">
        <v>0</v>
      </c>
      <c r="N321" s="59">
        <v>-24.483240000000002</v>
      </c>
      <c r="O321" s="59">
        <v>0</v>
      </c>
      <c r="P321" s="59">
        <v>-5.8700000000000002E-3</v>
      </c>
      <c r="Q321" s="59">
        <v>0</v>
      </c>
      <c r="R321" s="59">
        <v>-0.53137000000000001</v>
      </c>
      <c r="S321" s="59">
        <v>0</v>
      </c>
      <c r="T321" s="59">
        <v>3.2000000000000003E-4</v>
      </c>
      <c r="U321" s="59">
        <v>0</v>
      </c>
      <c r="V321" s="59">
        <v>0</v>
      </c>
      <c r="W321" s="59">
        <v>0</v>
      </c>
      <c r="X321" s="59">
        <v>-118.8707</v>
      </c>
      <c r="Y321" s="59">
        <v>0</v>
      </c>
      <c r="Z321" s="59">
        <v>0</v>
      </c>
      <c r="AA321" s="59">
        <v>-22.974499999999999</v>
      </c>
      <c r="AB321" s="59">
        <v>4.1600000000000005E-3</v>
      </c>
      <c r="AC321" s="59">
        <v>-1.5900000000000001E-3</v>
      </c>
      <c r="AD321" s="59">
        <v>0</v>
      </c>
      <c r="AE321" s="59">
        <v>0</v>
      </c>
      <c r="AF321" s="59">
        <v>-2.8999999999999998E-3</v>
      </c>
      <c r="AG321" s="59">
        <v>-1.218E-2</v>
      </c>
      <c r="AH321" s="59">
        <v>-284.76918999999998</v>
      </c>
      <c r="AI321" s="190">
        <f>SUM(AH322:AH323)-AH321</f>
        <v>0</v>
      </c>
      <c r="AJ321" s="11"/>
    </row>
    <row r="322" spans="1:36">
      <c r="A322" s="65" t="s">
        <v>466</v>
      </c>
      <c r="B322" s="59">
        <v>-6.4112600000000004</v>
      </c>
      <c r="C322" s="59">
        <v>-47.338819999999998</v>
      </c>
      <c r="D322" s="59">
        <v>0</v>
      </c>
      <c r="E322" s="59">
        <v>0</v>
      </c>
      <c r="F322" s="59">
        <v>-5.2399999999999999E-3</v>
      </c>
      <c r="G322" s="59">
        <v>0</v>
      </c>
      <c r="H322" s="59">
        <v>3.7799999999999999E-3</v>
      </c>
      <c r="I322" s="59">
        <v>0</v>
      </c>
      <c r="J322" s="59">
        <v>0</v>
      </c>
      <c r="K322" s="59">
        <v>6.0999999999999997E-4</v>
      </c>
      <c r="L322" s="59">
        <v>-64.137</v>
      </c>
      <c r="M322" s="59">
        <v>0</v>
      </c>
      <c r="N322" s="59">
        <v>-24.483240000000002</v>
      </c>
      <c r="O322" s="59">
        <v>0</v>
      </c>
      <c r="P322" s="59">
        <v>-5.8700000000000002E-3</v>
      </c>
      <c r="Q322" s="59">
        <v>0</v>
      </c>
      <c r="R322" s="59">
        <v>-1.422E-2</v>
      </c>
      <c r="S322" s="59">
        <v>0</v>
      </c>
      <c r="T322" s="59">
        <v>3.2000000000000003E-4</v>
      </c>
      <c r="U322" s="59">
        <v>0</v>
      </c>
      <c r="V322" s="59">
        <v>0</v>
      </c>
      <c r="W322" s="59">
        <v>0</v>
      </c>
      <c r="X322" s="59">
        <v>-118.8707</v>
      </c>
      <c r="Y322" s="59">
        <v>0</v>
      </c>
      <c r="Z322" s="59">
        <v>0</v>
      </c>
      <c r="AA322" s="59">
        <v>-22.974499999999999</v>
      </c>
      <c r="AB322" s="59">
        <v>4.1600000000000005E-3</v>
      </c>
      <c r="AC322" s="59">
        <v>-1.5900000000000001E-3</v>
      </c>
      <c r="AD322" s="59">
        <v>0</v>
      </c>
      <c r="AE322" s="59">
        <v>0</v>
      </c>
      <c r="AF322" s="59">
        <v>-2.8999999999999998E-3</v>
      </c>
      <c r="AG322" s="59">
        <v>-1.218E-2</v>
      </c>
      <c r="AH322" s="59">
        <v>-284.24865</v>
      </c>
      <c r="AI322" s="11"/>
      <c r="AJ322" s="11"/>
    </row>
    <row r="323" spans="1:36">
      <c r="A323" s="65" t="s">
        <v>467</v>
      </c>
      <c r="B323" s="59">
        <v>-3.47E-3</v>
      </c>
      <c r="C323" s="59">
        <v>0</v>
      </c>
      <c r="D323" s="59">
        <v>0</v>
      </c>
      <c r="E323" s="59">
        <v>0</v>
      </c>
      <c r="F323" s="59">
        <v>0</v>
      </c>
      <c r="G323" s="59">
        <v>0</v>
      </c>
      <c r="H323" s="59">
        <v>0</v>
      </c>
      <c r="I323" s="59">
        <v>0</v>
      </c>
      <c r="J323" s="59">
        <v>0</v>
      </c>
      <c r="K323" s="59">
        <v>0</v>
      </c>
      <c r="L323" s="59">
        <v>8.0000000000000007E-5</v>
      </c>
      <c r="M323" s="59">
        <v>0</v>
      </c>
      <c r="N323" s="59">
        <v>0</v>
      </c>
      <c r="O323" s="59">
        <v>0</v>
      </c>
      <c r="P323" s="59">
        <v>0</v>
      </c>
      <c r="Q323" s="59">
        <v>0</v>
      </c>
      <c r="R323" s="59">
        <v>-0.51715</v>
      </c>
      <c r="S323" s="59">
        <v>0</v>
      </c>
      <c r="T323" s="59">
        <v>0</v>
      </c>
      <c r="U323" s="59">
        <v>0</v>
      </c>
      <c r="V323" s="59">
        <v>0</v>
      </c>
      <c r="W323" s="59">
        <v>0</v>
      </c>
      <c r="X323" s="59">
        <v>0</v>
      </c>
      <c r="Y323" s="59">
        <v>0</v>
      </c>
      <c r="Z323" s="59">
        <v>0</v>
      </c>
      <c r="AA323" s="59">
        <v>0</v>
      </c>
      <c r="AB323" s="59">
        <v>0</v>
      </c>
      <c r="AC323" s="59">
        <v>0</v>
      </c>
      <c r="AD323" s="59">
        <v>0</v>
      </c>
      <c r="AE323" s="59">
        <v>0</v>
      </c>
      <c r="AF323" s="59">
        <v>0</v>
      </c>
      <c r="AG323" s="59">
        <v>0</v>
      </c>
      <c r="AH323" s="59">
        <v>-0.52054</v>
      </c>
      <c r="AI323" s="11"/>
      <c r="AJ323" s="11"/>
    </row>
    <row r="324" spans="1:36">
      <c r="A324" s="155" t="s">
        <v>1398</v>
      </c>
      <c r="B324" s="446">
        <v>1346.7309599999999</v>
      </c>
      <c r="C324" s="446">
        <v>2826.48254</v>
      </c>
      <c r="D324" s="446">
        <v>2352.6889300000003</v>
      </c>
      <c r="E324" s="446">
        <v>306.54942</v>
      </c>
      <c r="F324" s="446">
        <v>790.39296999999999</v>
      </c>
      <c r="G324" s="446">
        <v>795.29071999999996</v>
      </c>
      <c r="H324" s="446">
        <v>157.2466</v>
      </c>
      <c r="I324" s="446">
        <v>176.91682999999998</v>
      </c>
      <c r="J324" s="446">
        <v>787.56524000000002</v>
      </c>
      <c r="K324" s="446">
        <v>187.73542999999998</v>
      </c>
      <c r="L324" s="446">
        <v>-626.46921999999995</v>
      </c>
      <c r="M324" s="446">
        <v>2476.0699900000004</v>
      </c>
      <c r="N324" s="446">
        <v>507.12369000000001</v>
      </c>
      <c r="O324" s="446">
        <v>793.98113000000001</v>
      </c>
      <c r="P324" s="446">
        <v>1209.8984499999999</v>
      </c>
      <c r="Q324" s="446">
        <v>-333.68114000000003</v>
      </c>
      <c r="R324" s="446">
        <v>-649.50639000000001</v>
      </c>
      <c r="S324" s="446">
        <v>-1225.7555199999999</v>
      </c>
      <c r="T324" s="446">
        <v>1182.5091100000002</v>
      </c>
      <c r="U324" s="446">
        <v>1730.2163600000001</v>
      </c>
      <c r="V324" s="446">
        <v>-284.84492</v>
      </c>
      <c r="W324" s="446">
        <v>-39.432720000000003</v>
      </c>
      <c r="X324" s="446">
        <v>735.37747000000002</v>
      </c>
      <c r="Y324" s="446">
        <v>27.84451</v>
      </c>
      <c r="Z324" s="446">
        <v>-860.81935999999996</v>
      </c>
      <c r="AA324" s="446">
        <v>-44.716709999999999</v>
      </c>
      <c r="AB324" s="446">
        <v>-411.09519</v>
      </c>
      <c r="AC324" s="446">
        <v>99.959009999999992</v>
      </c>
      <c r="AD324" s="446">
        <v>-1309.8808799999999</v>
      </c>
      <c r="AE324" s="446">
        <v>1973.5261200000002</v>
      </c>
      <c r="AF324" s="446">
        <v>1411.7087300000001</v>
      </c>
      <c r="AG324" s="446">
        <v>202.3895</v>
      </c>
      <c r="AH324" s="446">
        <v>16292.00166</v>
      </c>
      <c r="AI324" s="663"/>
      <c r="AJ324" s="11"/>
    </row>
    <row r="325" spans="1:36">
      <c r="A325" s="65" t="s">
        <v>468</v>
      </c>
      <c r="B325" s="59">
        <v>0</v>
      </c>
      <c r="C325" s="59">
        <v>0</v>
      </c>
      <c r="D325" s="59">
        <v>0</v>
      </c>
      <c r="E325" s="59">
        <v>1.6878</v>
      </c>
      <c r="F325" s="59">
        <v>1.1927699999999999</v>
      </c>
      <c r="G325" s="59">
        <v>0</v>
      </c>
      <c r="H325" s="59">
        <v>0</v>
      </c>
      <c r="I325" s="59">
        <v>0</v>
      </c>
      <c r="J325" s="59">
        <v>3.5278499999999999</v>
      </c>
      <c r="K325" s="59">
        <v>-11.094719999999999</v>
      </c>
      <c r="L325" s="59">
        <v>0</v>
      </c>
      <c r="M325" s="59">
        <v>0</v>
      </c>
      <c r="N325" s="59">
        <v>-0.12376000000000001</v>
      </c>
      <c r="O325" s="59">
        <v>0</v>
      </c>
      <c r="P325" s="59">
        <v>3.8166899999999999</v>
      </c>
      <c r="Q325" s="59">
        <v>0</v>
      </c>
      <c r="R325" s="59">
        <v>-27.5838</v>
      </c>
      <c r="S325" s="59">
        <v>0</v>
      </c>
      <c r="T325" s="59">
        <v>7.1157599999999999</v>
      </c>
      <c r="U325" s="59">
        <v>10.07366</v>
      </c>
      <c r="V325" s="59">
        <v>0</v>
      </c>
      <c r="W325" s="59">
        <v>-3.3350999999999997</v>
      </c>
      <c r="X325" s="59">
        <v>-545.30498999999998</v>
      </c>
      <c r="Y325" s="59">
        <v>1.38191</v>
      </c>
      <c r="Z325" s="59">
        <v>0</v>
      </c>
      <c r="AA325" s="59">
        <v>-76.858509999999995</v>
      </c>
      <c r="AB325" s="59">
        <v>0.1145</v>
      </c>
      <c r="AC325" s="59">
        <v>0</v>
      </c>
      <c r="AD325" s="59">
        <v>4.63314</v>
      </c>
      <c r="AE325" s="59">
        <v>17.624950000000002</v>
      </c>
      <c r="AF325" s="59">
        <v>0</v>
      </c>
      <c r="AG325" s="59">
        <v>0</v>
      </c>
      <c r="AH325" s="59">
        <v>-613.13184999999999</v>
      </c>
      <c r="AI325" s="11"/>
      <c r="AJ325" s="11"/>
    </row>
    <row r="326" spans="1:36">
      <c r="A326" s="393" t="s">
        <v>1121</v>
      </c>
      <c r="B326" s="446">
        <v>1346.7309599999999</v>
      </c>
      <c r="C326" s="446">
        <v>2826.48254</v>
      </c>
      <c r="D326" s="446">
        <v>2352.6889300000003</v>
      </c>
      <c r="E326" s="446">
        <v>308.23721999999998</v>
      </c>
      <c r="F326" s="446">
        <v>791.58573999999999</v>
      </c>
      <c r="G326" s="446">
        <v>795.29071999999996</v>
      </c>
      <c r="H326" s="446">
        <v>157.2466</v>
      </c>
      <c r="I326" s="446">
        <v>176.91682999999998</v>
      </c>
      <c r="J326" s="446">
        <v>791.09308999999996</v>
      </c>
      <c r="K326" s="446">
        <v>176.64070999999998</v>
      </c>
      <c r="L326" s="446">
        <v>-626.46921999999995</v>
      </c>
      <c r="M326" s="446">
        <v>2476.0699900000004</v>
      </c>
      <c r="N326" s="446">
        <v>506.99993000000001</v>
      </c>
      <c r="O326" s="446">
        <v>793.98113000000001</v>
      </c>
      <c r="P326" s="446">
        <v>1213.7151399999998</v>
      </c>
      <c r="Q326" s="446">
        <v>-333.68114000000003</v>
      </c>
      <c r="R326" s="446">
        <v>-677.09018999999989</v>
      </c>
      <c r="S326" s="446">
        <v>-1225.7555199999999</v>
      </c>
      <c r="T326" s="446">
        <v>1189.6248700000001</v>
      </c>
      <c r="U326" s="446">
        <v>1740.2900199999999</v>
      </c>
      <c r="V326" s="446">
        <v>-284.84492</v>
      </c>
      <c r="W326" s="446">
        <v>-42.76782</v>
      </c>
      <c r="X326" s="446">
        <v>190.07248000000001</v>
      </c>
      <c r="Y326" s="446">
        <v>29.226419999999997</v>
      </c>
      <c r="Z326" s="446">
        <v>-860.81935999999996</v>
      </c>
      <c r="AA326" s="446">
        <v>-121.57522</v>
      </c>
      <c r="AB326" s="446">
        <v>-410.98068999999998</v>
      </c>
      <c r="AC326" s="446">
        <v>99.959009999999992</v>
      </c>
      <c r="AD326" s="446">
        <v>-1305.24774</v>
      </c>
      <c r="AE326" s="446">
        <v>1991.1510700000001</v>
      </c>
      <c r="AF326" s="446">
        <v>1411.7087300000001</v>
      </c>
      <c r="AG326" s="446">
        <v>202.3895</v>
      </c>
      <c r="AH326" s="446">
        <v>15678.86981</v>
      </c>
      <c r="AI326" s="11"/>
      <c r="AJ326" s="11"/>
    </row>
    <row r="327" spans="1:36">
      <c r="A327" s="65" t="s">
        <v>469</v>
      </c>
      <c r="B327" s="59">
        <v>0</v>
      </c>
      <c r="C327" s="59">
        <v>36.24597</v>
      </c>
      <c r="D327" s="59">
        <v>367.03208000000001</v>
      </c>
      <c r="E327" s="59">
        <v>644.52960999999993</v>
      </c>
      <c r="F327" s="59">
        <v>87.876039999999989</v>
      </c>
      <c r="G327" s="59">
        <v>5.1440200000000003</v>
      </c>
      <c r="H327" s="59">
        <v>425.21277000000003</v>
      </c>
      <c r="I327" s="59">
        <v>-86.137860000000003</v>
      </c>
      <c r="J327" s="59">
        <v>-69.864000000000004</v>
      </c>
      <c r="K327" s="59">
        <v>-12.17498</v>
      </c>
      <c r="L327" s="59">
        <v>-25.343160000000001</v>
      </c>
      <c r="M327" s="59">
        <v>-135.04963000000001</v>
      </c>
      <c r="N327" s="59">
        <v>89.998850000000004</v>
      </c>
      <c r="O327" s="59">
        <v>2.2440000000000002</v>
      </c>
      <c r="P327" s="59">
        <v>-431.67926</v>
      </c>
      <c r="Q327" s="59">
        <v>-0.16878000000000001</v>
      </c>
      <c r="R327" s="59">
        <v>-174.80054999999999</v>
      </c>
      <c r="S327" s="59">
        <v>-93.40997999999999</v>
      </c>
      <c r="T327" s="59">
        <v>-167.92294000000001</v>
      </c>
      <c r="U327" s="59">
        <v>-357.95929999999998</v>
      </c>
      <c r="V327" s="59">
        <v>52.168039999999998</v>
      </c>
      <c r="W327" s="59">
        <v>128.39419999999998</v>
      </c>
      <c r="X327" s="59">
        <v>-14.148809999999999</v>
      </c>
      <c r="Y327" s="59">
        <v>269.73696000000001</v>
      </c>
      <c r="Z327" s="59">
        <v>0</v>
      </c>
      <c r="AA327" s="59">
        <v>179.99651999999998</v>
      </c>
      <c r="AB327" s="59">
        <v>-4.7459199999999999</v>
      </c>
      <c r="AC327" s="59">
        <v>-141.56960000000001</v>
      </c>
      <c r="AD327" s="59">
        <v>-31.288360000000001</v>
      </c>
      <c r="AE327" s="59">
        <v>-76.008330000000001</v>
      </c>
      <c r="AF327" s="59">
        <v>-88.411829999999995</v>
      </c>
      <c r="AG327" s="59">
        <v>0.39422000000000001</v>
      </c>
      <c r="AH327" s="59">
        <v>378.28998999999999</v>
      </c>
      <c r="AI327" s="11"/>
      <c r="AJ327" s="11"/>
    </row>
    <row r="328" spans="1:36">
      <c r="A328" s="155" t="s">
        <v>1399</v>
      </c>
      <c r="B328" s="446">
        <v>1346.7309599999999</v>
      </c>
      <c r="C328" s="446">
        <v>2862.7285099999999</v>
      </c>
      <c r="D328" s="446">
        <v>2719.7210099999998</v>
      </c>
      <c r="E328" s="446">
        <v>952.76682999999991</v>
      </c>
      <c r="F328" s="446">
        <v>879.46177999999998</v>
      </c>
      <c r="G328" s="446">
        <v>800.43474000000003</v>
      </c>
      <c r="H328" s="446">
        <v>582.45937000000004</v>
      </c>
      <c r="I328" s="446">
        <v>90.778970000000001</v>
      </c>
      <c r="J328" s="446">
        <v>721.22908999999993</v>
      </c>
      <c r="K328" s="446">
        <v>164.46573000000001</v>
      </c>
      <c r="L328" s="446">
        <v>-651.81237999999996</v>
      </c>
      <c r="M328" s="446">
        <v>2341.02036</v>
      </c>
      <c r="N328" s="446">
        <v>596.99878000000001</v>
      </c>
      <c r="O328" s="446">
        <v>796.22513000000004</v>
      </c>
      <c r="P328" s="446">
        <v>782.03588000000002</v>
      </c>
      <c r="Q328" s="446">
        <v>-333.84992</v>
      </c>
      <c r="R328" s="446">
        <v>-851.89073999999994</v>
      </c>
      <c r="S328" s="446">
        <v>-1319.1655000000001</v>
      </c>
      <c r="T328" s="446">
        <v>1021.7019300000001</v>
      </c>
      <c r="U328" s="446">
        <v>1382.3307199999999</v>
      </c>
      <c r="V328" s="446">
        <v>-232.67688000000001</v>
      </c>
      <c r="W328" s="446">
        <v>85.626380000000012</v>
      </c>
      <c r="X328" s="446">
        <v>175.92367000000002</v>
      </c>
      <c r="Y328" s="446">
        <v>298.96338000000003</v>
      </c>
      <c r="Z328" s="446">
        <v>-860.81935999999996</v>
      </c>
      <c r="AA328" s="446">
        <v>58.421300000000002</v>
      </c>
      <c r="AB328" s="446">
        <v>-415.72660999999999</v>
      </c>
      <c r="AC328" s="446">
        <v>-41.610589999999995</v>
      </c>
      <c r="AD328" s="446">
        <v>-1336.5361</v>
      </c>
      <c r="AE328" s="446">
        <v>1915.14274</v>
      </c>
      <c r="AF328" s="446">
        <v>1323.2968999999998</v>
      </c>
      <c r="AG328" s="446">
        <v>202.78371999999999</v>
      </c>
      <c r="AH328" s="446">
        <v>16057.159800000001</v>
      </c>
      <c r="AI328" s="11"/>
      <c r="AJ328" s="11"/>
    </row>
    <row r="329" spans="1:36">
      <c r="A329" s="65" t="s">
        <v>470</v>
      </c>
      <c r="B329" s="59">
        <v>0</v>
      </c>
      <c r="C329" s="59">
        <v>0</v>
      </c>
      <c r="D329" s="59">
        <v>0</v>
      </c>
      <c r="E329" s="59">
        <v>0</v>
      </c>
      <c r="F329" s="59">
        <v>0</v>
      </c>
      <c r="G329" s="59">
        <v>0</v>
      </c>
      <c r="H329" s="59">
        <v>0</v>
      </c>
      <c r="I329" s="59">
        <v>0</v>
      </c>
      <c r="J329" s="59">
        <v>0</v>
      </c>
      <c r="K329" s="59">
        <v>0</v>
      </c>
      <c r="L329" s="59">
        <v>0</v>
      </c>
      <c r="M329" s="59">
        <v>0</v>
      </c>
      <c r="N329" s="59">
        <v>0</v>
      </c>
      <c r="O329" s="59">
        <v>0</v>
      </c>
      <c r="P329" s="59">
        <v>0</v>
      </c>
      <c r="Q329" s="59">
        <v>0</v>
      </c>
      <c r="R329" s="59">
        <v>0</v>
      </c>
      <c r="S329" s="59">
        <v>0</v>
      </c>
      <c r="T329" s="59">
        <v>0</v>
      </c>
      <c r="U329" s="59">
        <v>0</v>
      </c>
      <c r="V329" s="59">
        <v>0</v>
      </c>
      <c r="W329" s="59">
        <v>0</v>
      </c>
      <c r="X329" s="59">
        <v>0</v>
      </c>
      <c r="Y329" s="59">
        <v>0</v>
      </c>
      <c r="Z329" s="59">
        <v>0</v>
      </c>
      <c r="AA329" s="59">
        <v>0</v>
      </c>
      <c r="AB329" s="59">
        <v>0</v>
      </c>
      <c r="AC329" s="59">
        <v>0</v>
      </c>
      <c r="AD329" s="59">
        <v>0</v>
      </c>
      <c r="AE329" s="59">
        <v>0</v>
      </c>
      <c r="AF329" s="59">
        <v>0</v>
      </c>
      <c r="AG329" s="59">
        <v>0</v>
      </c>
      <c r="AH329" s="59">
        <v>0</v>
      </c>
      <c r="AI329" s="11"/>
      <c r="AJ329" s="11"/>
    </row>
    <row r="330" spans="1:36">
      <c r="A330" s="393" t="s">
        <v>1120</v>
      </c>
      <c r="B330" s="446">
        <v>1346.7309599999999</v>
      </c>
      <c r="C330" s="446">
        <v>2862.7285099999999</v>
      </c>
      <c r="D330" s="446">
        <v>2719.7210099999998</v>
      </c>
      <c r="E330" s="446">
        <v>952.76682999999991</v>
      </c>
      <c r="F330" s="446">
        <v>879.46177999999998</v>
      </c>
      <c r="G330" s="446">
        <v>800.43474000000003</v>
      </c>
      <c r="H330" s="446">
        <v>582.45937000000004</v>
      </c>
      <c r="I330" s="446">
        <v>90.778970000000001</v>
      </c>
      <c r="J330" s="446">
        <v>721.22908999999993</v>
      </c>
      <c r="K330" s="446">
        <v>164.46573000000001</v>
      </c>
      <c r="L330" s="446">
        <v>-651.81237999999996</v>
      </c>
      <c r="M330" s="446">
        <v>2341.02036</v>
      </c>
      <c r="N330" s="446">
        <v>596.99878000000001</v>
      </c>
      <c r="O330" s="446">
        <v>796.22513000000004</v>
      </c>
      <c r="P330" s="446">
        <v>782.03588000000002</v>
      </c>
      <c r="Q330" s="446">
        <v>-333.84992</v>
      </c>
      <c r="R330" s="446">
        <v>-851.89073999999994</v>
      </c>
      <c r="S330" s="446">
        <v>-1319.1655000000001</v>
      </c>
      <c r="T330" s="446">
        <v>1021.7019300000001</v>
      </c>
      <c r="U330" s="446">
        <v>1382.3307199999999</v>
      </c>
      <c r="V330" s="446">
        <v>-232.67688000000001</v>
      </c>
      <c r="W330" s="446">
        <v>85.626380000000012</v>
      </c>
      <c r="X330" s="446">
        <v>175.92367000000002</v>
      </c>
      <c r="Y330" s="446">
        <v>298.96338000000003</v>
      </c>
      <c r="Z330" s="446">
        <v>-860.81935999999996</v>
      </c>
      <c r="AA330" s="446">
        <v>58.421300000000002</v>
      </c>
      <c r="AB330" s="446">
        <v>-415.72660999999999</v>
      </c>
      <c r="AC330" s="446">
        <v>-41.610589999999995</v>
      </c>
      <c r="AD330" s="446">
        <v>-1336.5361</v>
      </c>
      <c r="AE330" s="446">
        <v>1915.14274</v>
      </c>
      <c r="AF330" s="446">
        <v>1323.2968999999998</v>
      </c>
      <c r="AG330" s="446">
        <v>202.78371999999999</v>
      </c>
      <c r="AH330" s="446">
        <v>16057.159800000001</v>
      </c>
      <c r="AI330" s="11"/>
      <c r="AJ330" s="11"/>
    </row>
    <row r="331" spans="1:36">
      <c r="A331" s="65" t="s">
        <v>471</v>
      </c>
      <c r="B331" s="59">
        <v>0</v>
      </c>
      <c r="C331" s="59">
        <v>-624.2428000000001</v>
      </c>
      <c r="D331" s="59">
        <v>0</v>
      </c>
      <c r="E331" s="59">
        <v>0</v>
      </c>
      <c r="F331" s="59">
        <v>0</v>
      </c>
      <c r="G331" s="59">
        <v>0</v>
      </c>
      <c r="H331" s="59">
        <v>0</v>
      </c>
      <c r="I331" s="59">
        <v>0</v>
      </c>
      <c r="J331" s="59">
        <v>0</v>
      </c>
      <c r="K331" s="59">
        <v>-153.34100000000001</v>
      </c>
      <c r="L331" s="59">
        <v>0</v>
      </c>
      <c r="M331" s="59">
        <v>-674.19363999999996</v>
      </c>
      <c r="N331" s="59">
        <v>0</v>
      </c>
      <c r="O331" s="59">
        <v>0</v>
      </c>
      <c r="P331" s="59">
        <v>-160.24929999999998</v>
      </c>
      <c r="Q331" s="59">
        <v>0</v>
      </c>
      <c r="R331" s="59">
        <v>0</v>
      </c>
      <c r="S331" s="59">
        <v>0</v>
      </c>
      <c r="T331" s="59">
        <v>0</v>
      </c>
      <c r="U331" s="59">
        <v>0</v>
      </c>
      <c r="V331" s="59">
        <v>0</v>
      </c>
      <c r="W331" s="59">
        <v>0</v>
      </c>
      <c r="X331" s="59">
        <v>0</v>
      </c>
      <c r="Y331" s="59">
        <v>0</v>
      </c>
      <c r="Z331" s="59">
        <v>0</v>
      </c>
      <c r="AA331" s="59">
        <v>0</v>
      </c>
      <c r="AB331" s="59">
        <v>0</v>
      </c>
      <c r="AC331" s="59">
        <v>0</v>
      </c>
      <c r="AD331" s="59">
        <v>0</v>
      </c>
      <c r="AE331" s="59">
        <v>0</v>
      </c>
      <c r="AF331" s="59">
        <v>0</v>
      </c>
      <c r="AG331" s="59">
        <v>0</v>
      </c>
      <c r="AH331" s="59">
        <v>-1612.02674</v>
      </c>
      <c r="AI331" s="11"/>
      <c r="AJ331" s="11"/>
    </row>
    <row r="332" spans="1:36">
      <c r="A332" s="393" t="s">
        <v>1119</v>
      </c>
      <c r="B332" s="446">
        <v>1346.7309599999999</v>
      </c>
      <c r="C332" s="446">
        <v>2238.4857099999999</v>
      </c>
      <c r="D332" s="446">
        <v>2719.7210099999998</v>
      </c>
      <c r="E332" s="446">
        <v>952.76682999999991</v>
      </c>
      <c r="F332" s="446">
        <v>879.46177999999998</v>
      </c>
      <c r="G332" s="446">
        <v>800.43474000000003</v>
      </c>
      <c r="H332" s="446">
        <v>582.45937000000004</v>
      </c>
      <c r="I332" s="446">
        <v>90.778970000000001</v>
      </c>
      <c r="J332" s="446">
        <v>721.22908999999993</v>
      </c>
      <c r="K332" s="446">
        <v>11.12473</v>
      </c>
      <c r="L332" s="446">
        <v>-651.81237999999996</v>
      </c>
      <c r="M332" s="446">
        <v>1666.82672</v>
      </c>
      <c r="N332" s="446">
        <v>596.99878000000001</v>
      </c>
      <c r="O332" s="446">
        <v>796.22513000000004</v>
      </c>
      <c r="P332" s="446">
        <v>621.78657999999996</v>
      </c>
      <c r="Q332" s="446">
        <v>-333.84992</v>
      </c>
      <c r="R332" s="446">
        <v>-851.89073999999994</v>
      </c>
      <c r="S332" s="446">
        <v>-1319.1655000000001</v>
      </c>
      <c r="T332" s="446">
        <v>1021.7019300000001</v>
      </c>
      <c r="U332" s="446">
        <v>1382.3307199999999</v>
      </c>
      <c r="V332" s="446">
        <v>-232.67688000000001</v>
      </c>
      <c r="W332" s="446">
        <v>85.626380000000012</v>
      </c>
      <c r="X332" s="446">
        <v>175.92367000000002</v>
      </c>
      <c r="Y332" s="446">
        <v>298.96338000000003</v>
      </c>
      <c r="Z332" s="446">
        <v>-860.81935999999996</v>
      </c>
      <c r="AA332" s="446">
        <v>58.421300000000002</v>
      </c>
      <c r="AB332" s="446">
        <v>-415.72660999999999</v>
      </c>
      <c r="AC332" s="446">
        <v>-41.610589999999995</v>
      </c>
      <c r="AD332" s="446">
        <v>-1336.5361</v>
      </c>
      <c r="AE332" s="446">
        <v>1915.14274</v>
      </c>
      <c r="AF332" s="446">
        <v>1323.2968999999998</v>
      </c>
      <c r="AG332" s="446">
        <v>202.78371999999999</v>
      </c>
      <c r="AH332" s="446">
        <v>14445.13306</v>
      </c>
      <c r="AI332" s="190">
        <f>AH332-SUM(B332:AG332)</f>
        <v>0</v>
      </c>
      <c r="AJ332" s="11"/>
    </row>
    <row r="333" spans="1:36" ht="3.75" customHeight="1" thickBot="1">
      <c r="A333" s="288"/>
      <c r="B333" s="497"/>
      <c r="C333" s="497"/>
      <c r="D333" s="497"/>
      <c r="E333" s="497"/>
      <c r="F333" s="497"/>
      <c r="G333" s="497"/>
      <c r="H333" s="497"/>
      <c r="I333" s="497"/>
      <c r="J333" s="497"/>
      <c r="K333" s="497"/>
      <c r="L333" s="497"/>
      <c r="M333" s="497"/>
      <c r="N333" s="497"/>
      <c r="O333" s="497"/>
      <c r="P333" s="497"/>
      <c r="Q333" s="497"/>
      <c r="R333" s="497"/>
      <c r="S333" s="497"/>
      <c r="T333" s="497"/>
      <c r="U333" s="497"/>
      <c r="V333" s="497"/>
      <c r="W333" s="497"/>
      <c r="X333" s="497"/>
      <c r="Y333" s="497"/>
      <c r="Z333" s="497"/>
      <c r="AA333" s="497"/>
      <c r="AB333" s="497"/>
      <c r="AC333" s="497"/>
      <c r="AD333" s="497"/>
      <c r="AE333" s="497"/>
      <c r="AF333" s="497"/>
      <c r="AG333" s="497"/>
      <c r="AH333" s="497"/>
    </row>
    <row r="334" spans="1:36" ht="15.75" thickTop="1">
      <c r="A334" s="64"/>
      <c r="B334" s="96"/>
      <c r="C334" s="96"/>
      <c r="D334" s="96"/>
      <c r="E334" s="96"/>
      <c r="F334" s="96"/>
      <c r="G334" s="96"/>
      <c r="H334" s="96"/>
      <c r="I334" s="96"/>
      <c r="J334" s="96"/>
      <c r="K334" s="96"/>
      <c r="L334" s="96"/>
      <c r="M334" s="96"/>
      <c r="N334" s="96"/>
      <c r="O334" s="96"/>
      <c r="P334" s="96"/>
      <c r="Q334" s="96"/>
      <c r="R334" s="96"/>
      <c r="S334" s="96"/>
      <c r="T334" s="96"/>
      <c r="U334" s="96"/>
      <c r="V334" s="96"/>
      <c r="W334" s="96"/>
      <c r="X334" s="96"/>
      <c r="Y334" s="96"/>
      <c r="Z334" s="96"/>
      <c r="AA334" s="96"/>
      <c r="AB334" s="96"/>
      <c r="AC334" s="96"/>
      <c r="AD334" s="96"/>
      <c r="AE334" s="96"/>
      <c r="AF334" s="96"/>
      <c r="AG334" s="96"/>
      <c r="AH334" s="96"/>
    </row>
  </sheetData>
  <mergeCells count="4">
    <mergeCell ref="A1:AH1"/>
    <mergeCell ref="A2:AH2"/>
    <mergeCell ref="A3:AH3"/>
    <mergeCell ref="A4:AH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25"/>
  <sheetViews>
    <sheetView zoomScaleNormal="100" workbookViewId="0">
      <selection activeCell="A3" sqref="A3:AH3"/>
    </sheetView>
  </sheetViews>
  <sheetFormatPr defaultRowHeight="15"/>
  <cols>
    <col min="1" max="1" width="99.5703125" style="5" customWidth="1"/>
    <col min="2" max="33" width="9.140625" style="5"/>
    <col min="34" max="34" width="11.42578125" style="5" customWidth="1"/>
    <col min="35" max="16384" width="9.140625" style="5"/>
  </cols>
  <sheetData>
    <row r="1" spans="1:34" ht="30" customHeight="1">
      <c r="A1" s="724" t="s">
        <v>1095</v>
      </c>
      <c r="B1" s="724"/>
      <c r="C1" s="724"/>
      <c r="D1" s="724"/>
      <c r="E1" s="724"/>
      <c r="F1" s="724"/>
      <c r="G1" s="724"/>
      <c r="H1" s="724"/>
      <c r="I1" s="724"/>
      <c r="J1" s="724"/>
      <c r="K1" s="724"/>
      <c r="L1" s="724"/>
      <c r="M1" s="724"/>
      <c r="N1" s="724"/>
      <c r="O1" s="724"/>
      <c r="P1" s="724"/>
      <c r="Q1" s="724"/>
      <c r="R1" s="724"/>
      <c r="S1" s="724"/>
      <c r="T1" s="724"/>
      <c r="U1" s="724"/>
      <c r="V1" s="724"/>
      <c r="W1" s="724"/>
      <c r="X1" s="724"/>
      <c r="Y1" s="724"/>
      <c r="Z1" s="724"/>
      <c r="AA1" s="724"/>
      <c r="AB1" s="724"/>
      <c r="AC1" s="724"/>
      <c r="AD1" s="724"/>
      <c r="AE1" s="724"/>
      <c r="AF1" s="724"/>
      <c r="AG1" s="724"/>
      <c r="AH1" s="724"/>
    </row>
    <row r="2" spans="1:34" ht="18">
      <c r="A2" s="725" t="s">
        <v>1138</v>
      </c>
      <c r="B2" s="725"/>
      <c r="C2" s="725"/>
      <c r="D2" s="725"/>
      <c r="E2" s="725"/>
      <c r="F2" s="725"/>
      <c r="G2" s="725"/>
      <c r="H2" s="725"/>
      <c r="I2" s="725"/>
      <c r="J2" s="725"/>
      <c r="K2" s="725"/>
      <c r="L2" s="725"/>
      <c r="M2" s="725"/>
      <c r="N2" s="725"/>
      <c r="O2" s="725"/>
      <c r="P2" s="725"/>
      <c r="Q2" s="725"/>
      <c r="R2" s="725"/>
      <c r="S2" s="725"/>
      <c r="T2" s="725"/>
      <c r="U2" s="725"/>
      <c r="V2" s="725"/>
      <c r="W2" s="725"/>
      <c r="X2" s="725"/>
      <c r="Y2" s="725"/>
      <c r="Z2" s="725"/>
      <c r="AA2" s="725"/>
      <c r="AB2" s="725"/>
      <c r="AC2" s="725"/>
      <c r="AD2" s="725"/>
      <c r="AE2" s="725"/>
      <c r="AF2" s="725"/>
      <c r="AG2" s="725"/>
      <c r="AH2" s="725"/>
    </row>
    <row r="3" spans="1:34" ht="30" customHeight="1">
      <c r="A3" s="737" t="s">
        <v>1569</v>
      </c>
      <c r="B3" s="737"/>
      <c r="C3" s="737"/>
      <c r="D3" s="737"/>
      <c r="E3" s="737"/>
      <c r="F3" s="737"/>
      <c r="G3" s="737"/>
      <c r="H3" s="737"/>
      <c r="I3" s="737"/>
      <c r="J3" s="737"/>
      <c r="K3" s="737"/>
      <c r="L3" s="737"/>
      <c r="M3" s="737"/>
      <c r="N3" s="737"/>
      <c r="O3" s="737"/>
      <c r="P3" s="737"/>
      <c r="Q3" s="737"/>
      <c r="R3" s="737"/>
      <c r="S3" s="737"/>
      <c r="T3" s="737"/>
      <c r="U3" s="737"/>
      <c r="V3" s="737"/>
      <c r="W3" s="737"/>
      <c r="X3" s="737"/>
      <c r="Y3" s="737"/>
      <c r="Z3" s="737"/>
      <c r="AA3" s="737"/>
      <c r="AB3" s="737"/>
      <c r="AC3" s="737"/>
      <c r="AD3" s="737"/>
      <c r="AE3" s="737"/>
      <c r="AF3" s="737"/>
      <c r="AG3" s="737"/>
      <c r="AH3" s="737"/>
    </row>
    <row r="4" spans="1:34">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row>
    <row r="5" spans="1:34" ht="30" customHeight="1">
      <c r="A5" s="102"/>
      <c r="B5" s="52" t="s">
        <v>70</v>
      </c>
      <c r="C5" s="52" t="s">
        <v>72</v>
      </c>
      <c r="D5" s="52" t="s">
        <v>74</v>
      </c>
      <c r="E5" s="52" t="s">
        <v>118</v>
      </c>
      <c r="F5" s="52" t="s">
        <v>76</v>
      </c>
      <c r="G5" s="52" t="s">
        <v>78</v>
      </c>
      <c r="H5" s="52" t="s">
        <v>112</v>
      </c>
      <c r="I5" s="52" t="s">
        <v>80</v>
      </c>
      <c r="J5" s="53" t="s">
        <v>82</v>
      </c>
      <c r="K5" s="52" t="s">
        <v>84</v>
      </c>
      <c r="L5" s="52" t="s">
        <v>86</v>
      </c>
      <c r="M5" s="52" t="s">
        <v>88</v>
      </c>
      <c r="N5" s="52" t="s">
        <v>100</v>
      </c>
      <c r="O5" s="52" t="s">
        <v>96</v>
      </c>
      <c r="P5" s="52" t="s">
        <v>114</v>
      </c>
      <c r="Q5" s="52" t="s">
        <v>98</v>
      </c>
      <c r="R5" s="53" t="s">
        <v>94</v>
      </c>
      <c r="S5" s="52" t="s">
        <v>90</v>
      </c>
      <c r="T5" s="52" t="s">
        <v>116</v>
      </c>
      <c r="U5" s="52" t="s">
        <v>92</v>
      </c>
      <c r="V5" s="52" t="s">
        <v>108</v>
      </c>
      <c r="W5" s="52" t="s">
        <v>110</v>
      </c>
      <c r="X5" s="52" t="s">
        <v>106</v>
      </c>
      <c r="Y5" s="52" t="s">
        <v>104</v>
      </c>
      <c r="Z5" s="53" t="s">
        <v>102</v>
      </c>
      <c r="AA5" s="52" t="s">
        <v>120</v>
      </c>
      <c r="AB5" s="52" t="s">
        <v>122</v>
      </c>
      <c r="AC5" s="52" t="s">
        <v>124</v>
      </c>
      <c r="AD5" s="52" t="s">
        <v>125</v>
      </c>
      <c r="AE5" s="52" t="s">
        <v>127</v>
      </c>
      <c r="AF5" s="52" t="s">
        <v>553</v>
      </c>
      <c r="AG5" s="52" t="s">
        <v>1575</v>
      </c>
      <c r="AH5" s="53" t="s">
        <v>554</v>
      </c>
    </row>
    <row r="6" spans="1:34">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5"/>
    </row>
    <row r="7" spans="1:34">
      <c r="A7" s="72" t="s">
        <v>556</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3"/>
    </row>
    <row r="8" spans="1:34">
      <c r="A8" s="103" t="s">
        <v>557</v>
      </c>
      <c r="B8" s="106">
        <v>0.2021</v>
      </c>
      <c r="C8" s="106">
        <v>0.13059999999999999</v>
      </c>
      <c r="D8" s="106">
        <v>4.8399999999999999E-2</v>
      </c>
      <c r="E8" s="106">
        <v>7.85E-2</v>
      </c>
      <c r="F8" s="106">
        <v>8.6999999999999994E-2</v>
      </c>
      <c r="G8" s="106">
        <v>0.1196</v>
      </c>
      <c r="H8" s="106">
        <v>7.3400000000000007E-2</v>
      </c>
      <c r="I8" s="106">
        <v>4.6600000000000003E-2</v>
      </c>
      <c r="J8" s="106">
        <v>6.3200000000000006E-2</v>
      </c>
      <c r="K8" s="106">
        <v>7.5600000000000001E-2</v>
      </c>
      <c r="L8" s="106">
        <v>0.05</v>
      </c>
      <c r="M8" s="106">
        <v>7.0000000000000007E-2</v>
      </c>
      <c r="N8" s="106">
        <v>7.6300000000000007E-2</v>
      </c>
      <c r="O8" s="106">
        <v>0.1527</v>
      </c>
      <c r="P8" s="106">
        <v>0.13020000000000001</v>
      </c>
      <c r="Q8" s="106">
        <v>7.8299999999999995E-2</v>
      </c>
      <c r="R8" s="106">
        <v>0.10150000000000001</v>
      </c>
      <c r="S8" s="106">
        <v>5.8900000000000001E-2</v>
      </c>
      <c r="T8" s="106">
        <v>7.3899999999999993E-2</v>
      </c>
      <c r="U8" s="106">
        <v>6.9500000000000006E-2</v>
      </c>
      <c r="V8" s="106">
        <v>0.1019</v>
      </c>
      <c r="W8" s="106">
        <v>6.4799999999999996E-2</v>
      </c>
      <c r="X8" s="106">
        <v>6.7599999999999993E-2</v>
      </c>
      <c r="Y8" s="106">
        <v>5.0099999999999999E-2</v>
      </c>
      <c r="Z8" s="106">
        <v>7.2999999999999995E-2</v>
      </c>
      <c r="AA8" s="106">
        <v>3.0599999999999999E-2</v>
      </c>
      <c r="AB8" s="106">
        <v>9.2999999999999999E-2</v>
      </c>
      <c r="AC8" s="106">
        <v>0.1704</v>
      </c>
      <c r="AD8" s="106">
        <v>5.79E-2</v>
      </c>
      <c r="AE8" s="106">
        <v>6.59E-2</v>
      </c>
      <c r="AF8" s="106">
        <v>0.10299999999999999</v>
      </c>
      <c r="AG8" s="106">
        <v>0.1207</v>
      </c>
      <c r="AH8" s="106">
        <v>0.1114</v>
      </c>
    </row>
    <row r="9" spans="1:34">
      <c r="A9" s="103" t="s">
        <v>558</v>
      </c>
      <c r="B9" s="106">
        <v>0.64180000000000004</v>
      </c>
      <c r="C9" s="106">
        <v>0.74019999999999997</v>
      </c>
      <c r="D9" s="106">
        <v>0.73680000000000001</v>
      </c>
      <c r="E9" s="106">
        <v>0.75990000000000002</v>
      </c>
      <c r="F9" s="106">
        <v>0.63239999999999996</v>
      </c>
      <c r="G9" s="106">
        <v>0.70920000000000005</v>
      </c>
      <c r="H9" s="106">
        <v>0.74550000000000005</v>
      </c>
      <c r="I9" s="106">
        <v>0.81279999999999997</v>
      </c>
      <c r="J9" s="106">
        <v>0.78490000000000004</v>
      </c>
      <c r="K9" s="106">
        <v>0.76729999999999998</v>
      </c>
      <c r="L9" s="106">
        <v>0.76229999999999998</v>
      </c>
      <c r="M9" s="106">
        <v>0.77139999999999997</v>
      </c>
      <c r="N9" s="106">
        <v>0.81410000000000005</v>
      </c>
      <c r="O9" s="106">
        <v>0.77090000000000003</v>
      </c>
      <c r="P9" s="106">
        <v>0.70499999999999996</v>
      </c>
      <c r="Q9" s="106">
        <v>0.80820000000000003</v>
      </c>
      <c r="R9" s="106">
        <v>0.78239999999999998</v>
      </c>
      <c r="S9" s="106">
        <v>0.78490000000000004</v>
      </c>
      <c r="T9" s="106">
        <v>0.74709999999999999</v>
      </c>
      <c r="U9" s="106">
        <v>0.84409999999999996</v>
      </c>
      <c r="V9" s="106">
        <v>0.80349999999999999</v>
      </c>
      <c r="W9" s="106">
        <v>0.64470000000000005</v>
      </c>
      <c r="X9" s="106">
        <v>0.77649999999999997</v>
      </c>
      <c r="Y9" s="106">
        <v>0.8175</v>
      </c>
      <c r="Z9" s="106">
        <v>0.71140000000000003</v>
      </c>
      <c r="AA9" s="106">
        <v>0.83179999999999998</v>
      </c>
      <c r="AB9" s="106">
        <v>0.71299999999999997</v>
      </c>
      <c r="AC9" s="106">
        <v>0.72709999999999997</v>
      </c>
      <c r="AD9" s="106">
        <v>0.80430000000000001</v>
      </c>
      <c r="AE9" s="106">
        <v>0.75390000000000001</v>
      </c>
      <c r="AF9" s="106">
        <v>0.80130000000000001</v>
      </c>
      <c r="AG9" s="106">
        <v>0.80659999999999998</v>
      </c>
      <c r="AH9" s="106">
        <v>0.73050000000000004</v>
      </c>
    </row>
    <row r="10" spans="1:34">
      <c r="A10" s="72" t="s">
        <v>559</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row>
    <row r="11" spans="1:34">
      <c r="A11" s="108" t="s">
        <v>560</v>
      </c>
      <c r="B11" s="106">
        <v>0.58689999999999998</v>
      </c>
      <c r="C11" s="106">
        <v>0.71160000000000001</v>
      </c>
      <c r="D11" s="106">
        <v>0.77780000000000005</v>
      </c>
      <c r="E11" s="106">
        <v>0.84519999999999995</v>
      </c>
      <c r="F11" s="106">
        <v>0.66859999999999997</v>
      </c>
      <c r="G11" s="106">
        <v>0.70530000000000004</v>
      </c>
      <c r="H11" s="106">
        <v>0.69899999999999995</v>
      </c>
      <c r="I11" s="106">
        <v>0.72230000000000005</v>
      </c>
      <c r="J11" s="106">
        <v>0.75170000000000003</v>
      </c>
      <c r="K11" s="106">
        <v>0.71519999999999995</v>
      </c>
      <c r="L11" s="106">
        <v>0.73129999999999995</v>
      </c>
      <c r="M11" s="106">
        <v>0.75370000000000004</v>
      </c>
      <c r="N11" s="106">
        <v>0.71870000000000001</v>
      </c>
      <c r="O11" s="106">
        <v>0.83399999999999996</v>
      </c>
      <c r="P11" s="106">
        <v>0.79810000000000003</v>
      </c>
      <c r="Q11" s="106">
        <v>0.8397</v>
      </c>
      <c r="R11" s="106">
        <v>0.80500000000000005</v>
      </c>
      <c r="S11" s="106">
        <v>0.56769999999999998</v>
      </c>
      <c r="T11" s="106">
        <v>0.77710000000000001</v>
      </c>
      <c r="U11" s="106">
        <v>0.78739999999999999</v>
      </c>
      <c r="V11" s="106">
        <v>0.85099999999999998</v>
      </c>
      <c r="W11" s="106">
        <v>0.84199999999999997</v>
      </c>
      <c r="X11" s="106">
        <v>0.748</v>
      </c>
      <c r="Y11" s="106">
        <v>0.78749999999999998</v>
      </c>
      <c r="Z11" s="106">
        <v>0.77010000000000001</v>
      </c>
      <c r="AA11" s="106">
        <v>0.69979999999999998</v>
      </c>
      <c r="AB11" s="106">
        <v>0.76880000000000004</v>
      </c>
      <c r="AC11" s="106">
        <v>0.74550000000000005</v>
      </c>
      <c r="AD11" s="106">
        <v>0.7298</v>
      </c>
      <c r="AE11" s="106">
        <v>0.77890000000000004</v>
      </c>
      <c r="AF11" s="106">
        <v>0.29060000000000002</v>
      </c>
      <c r="AG11" s="106">
        <v>0.77070000000000005</v>
      </c>
      <c r="AH11" s="106">
        <v>0.72109999999999996</v>
      </c>
    </row>
    <row r="12" spans="1:34">
      <c r="A12" s="108" t="s">
        <v>1112</v>
      </c>
      <c r="B12" s="106">
        <v>0.58689999999999998</v>
      </c>
      <c r="C12" s="106">
        <v>0.71179999999999999</v>
      </c>
      <c r="D12" s="106">
        <v>0.77780000000000005</v>
      </c>
      <c r="E12" s="106">
        <v>0.84540000000000004</v>
      </c>
      <c r="F12" s="106">
        <v>0.66859999999999997</v>
      </c>
      <c r="G12" s="106">
        <v>0.70550000000000002</v>
      </c>
      <c r="H12" s="106">
        <v>0.69899999999999995</v>
      </c>
      <c r="I12" s="106">
        <v>0.72250000000000003</v>
      </c>
      <c r="J12" s="106">
        <v>0.75229999999999997</v>
      </c>
      <c r="K12" s="106">
        <v>0.71519999999999995</v>
      </c>
      <c r="L12" s="106">
        <v>0.73129999999999995</v>
      </c>
      <c r="M12" s="106">
        <v>0.75370000000000004</v>
      </c>
      <c r="N12" s="106">
        <v>0.71899999999999997</v>
      </c>
      <c r="O12" s="106">
        <v>0.83440000000000003</v>
      </c>
      <c r="P12" s="106">
        <v>0.79810000000000003</v>
      </c>
      <c r="Q12" s="106">
        <v>0.8397</v>
      </c>
      <c r="R12" s="106">
        <v>0.80500000000000005</v>
      </c>
      <c r="S12" s="106">
        <v>0.56779999999999997</v>
      </c>
      <c r="T12" s="106">
        <v>0.7772</v>
      </c>
      <c r="U12" s="106">
        <v>0.78790000000000004</v>
      </c>
      <c r="V12" s="106">
        <v>0.85099999999999998</v>
      </c>
      <c r="W12" s="106">
        <v>0.84209999999999996</v>
      </c>
      <c r="X12" s="106">
        <v>0.748</v>
      </c>
      <c r="Y12" s="106">
        <v>0.78749999999999998</v>
      </c>
      <c r="Z12" s="106">
        <v>0.77049999999999996</v>
      </c>
      <c r="AA12" s="106">
        <v>0.70020000000000004</v>
      </c>
      <c r="AB12" s="106">
        <v>0.76890000000000003</v>
      </c>
      <c r="AC12" s="106">
        <v>0.74590000000000001</v>
      </c>
      <c r="AD12" s="106">
        <v>0.73040000000000005</v>
      </c>
      <c r="AE12" s="106">
        <v>0.77890000000000004</v>
      </c>
      <c r="AF12" s="106">
        <v>0.29060000000000002</v>
      </c>
      <c r="AG12" s="106">
        <v>0.77070000000000005</v>
      </c>
      <c r="AH12" s="106">
        <v>0.72119999999999995</v>
      </c>
    </row>
    <row r="13" spans="1:34">
      <c r="A13" s="103" t="s">
        <v>561</v>
      </c>
      <c r="B13" s="106">
        <v>0.1295</v>
      </c>
      <c r="C13" s="106">
        <v>0.15690000000000001</v>
      </c>
      <c r="D13" s="106">
        <v>4.6899999999999997E-2</v>
      </c>
      <c r="E13" s="106">
        <v>2.6499999999999999E-2</v>
      </c>
      <c r="F13" s="106">
        <v>0.12770000000000001</v>
      </c>
      <c r="G13" s="106">
        <v>6.4299999999999996E-2</v>
      </c>
      <c r="H13" s="106">
        <v>6.4699999999999994E-2</v>
      </c>
      <c r="I13" s="106">
        <v>5.16E-2</v>
      </c>
      <c r="J13" s="106">
        <v>3.6900000000000002E-2</v>
      </c>
      <c r="K13" s="106">
        <v>3.49E-2</v>
      </c>
      <c r="L13" s="106">
        <v>1.2500000000000001E-2</v>
      </c>
      <c r="M13" s="106">
        <v>6.7000000000000002E-3</v>
      </c>
      <c r="N13" s="106">
        <v>0.1042</v>
      </c>
      <c r="O13" s="106">
        <v>5.4000000000000003E-3</v>
      </c>
      <c r="P13" s="106">
        <v>7.1800000000000003E-2</v>
      </c>
      <c r="Q13" s="106">
        <v>1.35E-2</v>
      </c>
      <c r="R13" s="106">
        <v>0</v>
      </c>
      <c r="S13" s="106">
        <v>4.3200000000000002E-2</v>
      </c>
      <c r="T13" s="106">
        <v>3.09E-2</v>
      </c>
      <c r="U13" s="106">
        <v>2.52E-2</v>
      </c>
      <c r="V13" s="106">
        <v>0</v>
      </c>
      <c r="W13" s="106">
        <v>4.4000000000000003E-3</v>
      </c>
      <c r="X13" s="106">
        <v>1.5699999999999999E-2</v>
      </c>
      <c r="Y13" s="106">
        <v>3.8600000000000002E-2</v>
      </c>
      <c r="Z13" s="106">
        <v>8.8800000000000004E-2</v>
      </c>
      <c r="AA13" s="106">
        <v>0.1643</v>
      </c>
      <c r="AB13" s="106">
        <v>0.1014</v>
      </c>
      <c r="AC13" s="106">
        <v>7.1599999999999997E-2</v>
      </c>
      <c r="AD13" s="106">
        <v>0.13020000000000001</v>
      </c>
      <c r="AE13" s="106">
        <v>3.3799999999999997E-2</v>
      </c>
      <c r="AF13" s="106">
        <v>0.18509999999999999</v>
      </c>
      <c r="AG13" s="106">
        <v>3.6299999999999999E-2</v>
      </c>
      <c r="AH13" s="106">
        <v>7.6799999999999993E-2</v>
      </c>
    </row>
    <row r="14" spans="1:34">
      <c r="A14" s="108" t="s">
        <v>562</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3.7000000000000002E-3</v>
      </c>
      <c r="U14" s="106">
        <v>0</v>
      </c>
      <c r="V14" s="106">
        <v>0</v>
      </c>
      <c r="W14" s="106">
        <v>0</v>
      </c>
      <c r="X14" s="106">
        <v>0</v>
      </c>
      <c r="Y14" s="106">
        <v>0</v>
      </c>
      <c r="Z14" s="106">
        <v>0</v>
      </c>
      <c r="AA14" s="106">
        <v>2.3999999999999998E-3</v>
      </c>
      <c r="AB14" s="106">
        <v>5.0000000000000001E-4</v>
      </c>
      <c r="AC14" s="106">
        <v>2.0000000000000001E-4</v>
      </c>
      <c r="AD14" s="106">
        <v>0</v>
      </c>
      <c r="AE14" s="106">
        <v>0</v>
      </c>
      <c r="AF14" s="106">
        <v>0</v>
      </c>
      <c r="AG14" s="106">
        <v>0</v>
      </c>
      <c r="AH14" s="106">
        <v>2.0000000000000001E-4</v>
      </c>
    </row>
    <row r="15" spans="1:34">
      <c r="A15" s="109" t="s">
        <v>563</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row>
    <row r="16" spans="1:34">
      <c r="A16" s="108" t="s">
        <v>564</v>
      </c>
      <c r="B16" s="106">
        <v>0.1406</v>
      </c>
      <c r="C16" s="106">
        <v>5.8000000000000003E-2</v>
      </c>
      <c r="D16" s="106">
        <v>5.8999999999999999E-3</v>
      </c>
      <c r="E16" s="106">
        <v>3.8399999999999997E-2</v>
      </c>
      <c r="F16" s="106">
        <v>3.5299999999999998E-2</v>
      </c>
      <c r="G16" s="106">
        <v>0.1118</v>
      </c>
      <c r="H16" s="106">
        <v>4.8800000000000003E-2</v>
      </c>
      <c r="I16" s="106">
        <v>5.9900000000000002E-2</v>
      </c>
      <c r="J16" s="106">
        <v>0.14960000000000001</v>
      </c>
      <c r="K16" s="106">
        <v>5.4300000000000001E-2</v>
      </c>
      <c r="L16" s="106">
        <v>0.1787</v>
      </c>
      <c r="M16" s="106">
        <v>2.01E-2</v>
      </c>
      <c r="N16" s="106">
        <v>6.88E-2</v>
      </c>
      <c r="O16" s="106">
        <v>0.1249</v>
      </c>
      <c r="P16" s="106">
        <v>7.1999999999999995E-2</v>
      </c>
      <c r="Q16" s="106">
        <v>1.6899999999999998E-2</v>
      </c>
      <c r="R16" s="106">
        <v>1.38E-2</v>
      </c>
      <c r="S16" s="106">
        <v>4.3E-3</v>
      </c>
      <c r="T16" s="106">
        <v>9.1999999999999998E-3</v>
      </c>
      <c r="U16" s="106">
        <v>2.0299999999999999E-2</v>
      </c>
      <c r="V16" s="106">
        <v>3.1800000000000002E-2</v>
      </c>
      <c r="W16" s="106">
        <v>3.5000000000000001E-3</v>
      </c>
      <c r="X16" s="106">
        <v>4.6699999999999998E-2</v>
      </c>
      <c r="Y16" s="106">
        <v>1.26E-2</v>
      </c>
      <c r="Z16" s="106">
        <v>6.5299999999999997E-2</v>
      </c>
      <c r="AA16" s="106">
        <v>0.37990000000000002</v>
      </c>
      <c r="AB16" s="106">
        <v>6.7599999999999993E-2</v>
      </c>
      <c r="AC16" s="106">
        <v>5.3600000000000002E-2</v>
      </c>
      <c r="AD16" s="106">
        <v>1.44E-2</v>
      </c>
      <c r="AE16" s="106">
        <v>6.8999999999999999E-3</v>
      </c>
      <c r="AF16" s="106">
        <v>0</v>
      </c>
      <c r="AG16" s="106">
        <v>6.9999999999999999E-4</v>
      </c>
      <c r="AH16" s="106">
        <v>6.9400000000000003E-2</v>
      </c>
    </row>
    <row r="17" spans="1:34">
      <c r="A17" s="108" t="s">
        <v>565</v>
      </c>
      <c r="B17" s="106">
        <v>0.85940000000000005</v>
      </c>
      <c r="C17" s="106">
        <v>0.94199999999999995</v>
      </c>
      <c r="D17" s="106">
        <v>0.99409999999999998</v>
      </c>
      <c r="E17" s="106">
        <v>0.96160000000000001</v>
      </c>
      <c r="F17" s="106">
        <v>0.9647</v>
      </c>
      <c r="G17" s="106">
        <v>0.88819999999999999</v>
      </c>
      <c r="H17" s="106">
        <v>0.95120000000000005</v>
      </c>
      <c r="I17" s="106">
        <v>0.94010000000000005</v>
      </c>
      <c r="J17" s="106">
        <v>0.85040000000000004</v>
      </c>
      <c r="K17" s="106">
        <v>0.94569999999999999</v>
      </c>
      <c r="L17" s="106">
        <v>0.82130000000000003</v>
      </c>
      <c r="M17" s="106">
        <v>0.97989999999999999</v>
      </c>
      <c r="N17" s="106">
        <v>0.93120000000000003</v>
      </c>
      <c r="O17" s="106">
        <v>0.87509999999999999</v>
      </c>
      <c r="P17" s="106">
        <v>0.92800000000000005</v>
      </c>
      <c r="Q17" s="106">
        <v>0.98309999999999997</v>
      </c>
      <c r="R17" s="106">
        <v>0.98619999999999997</v>
      </c>
      <c r="S17" s="106">
        <v>0.99570000000000003</v>
      </c>
      <c r="T17" s="106">
        <v>0.99080000000000001</v>
      </c>
      <c r="U17" s="106">
        <v>0.97970000000000002</v>
      </c>
      <c r="V17" s="106">
        <v>0.96819999999999995</v>
      </c>
      <c r="W17" s="106">
        <v>0.99650000000000005</v>
      </c>
      <c r="X17" s="106">
        <v>0.95330000000000004</v>
      </c>
      <c r="Y17" s="106">
        <v>0.98740000000000006</v>
      </c>
      <c r="Z17" s="106">
        <v>0.93469999999999998</v>
      </c>
      <c r="AA17" s="106">
        <v>0.62009999999999998</v>
      </c>
      <c r="AB17" s="106">
        <v>0.93240000000000001</v>
      </c>
      <c r="AC17" s="106">
        <v>0.94640000000000002</v>
      </c>
      <c r="AD17" s="106">
        <v>0.98560000000000003</v>
      </c>
      <c r="AE17" s="106">
        <v>0.99309999999999998</v>
      </c>
      <c r="AF17" s="106">
        <v>1</v>
      </c>
      <c r="AG17" s="106">
        <v>0.99929999999999997</v>
      </c>
      <c r="AH17" s="106">
        <v>0.93059999999999998</v>
      </c>
    </row>
    <row r="18" spans="1:34">
      <c r="A18" s="108" t="s">
        <v>566</v>
      </c>
      <c r="B18" s="110">
        <v>711.56889999999999</v>
      </c>
      <c r="C18" s="110">
        <v>667.18269999999995</v>
      </c>
      <c r="D18" s="110">
        <v>663.74199999999996</v>
      </c>
      <c r="E18" s="110">
        <v>711.07759999999996</v>
      </c>
      <c r="F18" s="110">
        <v>704.97370000000001</v>
      </c>
      <c r="G18" s="110">
        <v>615.60310000000004</v>
      </c>
      <c r="H18" s="110">
        <v>454.2869</v>
      </c>
      <c r="I18" s="110">
        <v>628.44110000000001</v>
      </c>
      <c r="J18" s="110">
        <v>699.71130000000005</v>
      </c>
      <c r="K18" s="110">
        <v>602.38459999999998</v>
      </c>
      <c r="L18" s="110">
        <v>630.71720000000005</v>
      </c>
      <c r="M18" s="110">
        <v>518.70870000000002</v>
      </c>
      <c r="N18" s="110">
        <v>802.02599999999995</v>
      </c>
      <c r="O18" s="110">
        <v>629.32380000000001</v>
      </c>
      <c r="P18" s="110">
        <v>456.72149999999999</v>
      </c>
      <c r="Q18" s="110">
        <v>807.44820000000004</v>
      </c>
      <c r="R18" s="110">
        <v>635.35389999999995</v>
      </c>
      <c r="S18" s="110">
        <v>561.88250000000005</v>
      </c>
      <c r="T18" s="110">
        <v>394.81009999999998</v>
      </c>
      <c r="U18" s="110">
        <v>553.0027</v>
      </c>
      <c r="V18" s="110">
        <v>504.5788</v>
      </c>
      <c r="W18" s="110">
        <v>531.82060000000001</v>
      </c>
      <c r="X18" s="110">
        <v>378.85250000000002</v>
      </c>
      <c r="Y18" s="110">
        <v>614.50049999999999</v>
      </c>
      <c r="Z18" s="110">
        <v>492.54739999999998</v>
      </c>
      <c r="AA18" s="110">
        <v>802.08370000000002</v>
      </c>
      <c r="AB18" s="110">
        <v>676.04079999999999</v>
      </c>
      <c r="AC18" s="110">
        <v>649.42219999999998</v>
      </c>
      <c r="AD18" s="110">
        <v>581.52319999999997</v>
      </c>
      <c r="AE18" s="110">
        <v>482.58269999999999</v>
      </c>
      <c r="AF18" s="110">
        <v>324.29199999999997</v>
      </c>
      <c r="AG18" s="110">
        <v>605.18960000000004</v>
      </c>
      <c r="AH18" s="110">
        <v>627.04989999999998</v>
      </c>
    </row>
    <row r="19" spans="1:34">
      <c r="A19" s="109" t="s">
        <v>567</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row>
    <row r="20" spans="1:34">
      <c r="A20" s="103" t="s">
        <v>568</v>
      </c>
      <c r="B20" s="106">
        <v>0.97929999999999995</v>
      </c>
      <c r="C20" s="106">
        <v>0.96460000000000001</v>
      </c>
      <c r="D20" s="106">
        <v>0.95720000000000005</v>
      </c>
      <c r="E20" s="106">
        <v>0.96560000000000001</v>
      </c>
      <c r="F20" s="106">
        <v>0.93020000000000003</v>
      </c>
      <c r="G20" s="106">
        <v>0.9718</v>
      </c>
      <c r="H20" s="106">
        <v>0.9778</v>
      </c>
      <c r="I20" s="106">
        <v>0.94730000000000003</v>
      </c>
      <c r="J20" s="106">
        <v>0.95479999999999998</v>
      </c>
      <c r="K20" s="106">
        <v>0.9627</v>
      </c>
      <c r="L20" s="106">
        <v>0.95509999999999995</v>
      </c>
      <c r="M20" s="106">
        <v>0.98429999999999995</v>
      </c>
      <c r="N20" s="106">
        <v>0.96850000000000003</v>
      </c>
      <c r="O20" s="106">
        <v>0.98040000000000005</v>
      </c>
      <c r="P20" s="106">
        <v>0.98229999999999995</v>
      </c>
      <c r="Q20" s="106">
        <v>0.97030000000000005</v>
      </c>
      <c r="R20" s="106">
        <v>0.98250000000000004</v>
      </c>
      <c r="S20" s="106">
        <v>0.95699999999999996</v>
      </c>
      <c r="T20" s="106">
        <v>0.98860000000000003</v>
      </c>
      <c r="U20" s="106">
        <v>0.99280000000000002</v>
      </c>
      <c r="V20" s="106">
        <v>0.98809999999999998</v>
      </c>
      <c r="W20" s="106">
        <v>0.98280000000000001</v>
      </c>
      <c r="X20" s="106">
        <v>0.96789999999999998</v>
      </c>
      <c r="Y20" s="106">
        <v>0.98440000000000005</v>
      </c>
      <c r="Z20" s="106">
        <v>0.94940000000000002</v>
      </c>
      <c r="AA20" s="106">
        <v>0.97440000000000004</v>
      </c>
      <c r="AB20" s="106">
        <v>0.98070000000000002</v>
      </c>
      <c r="AC20" s="106">
        <v>0.95830000000000004</v>
      </c>
      <c r="AD20" s="106">
        <v>0.98440000000000005</v>
      </c>
      <c r="AE20" s="106">
        <v>0.99670000000000003</v>
      </c>
      <c r="AF20" s="106">
        <v>0.98509999999999998</v>
      </c>
      <c r="AG20" s="106">
        <v>0.98770000000000002</v>
      </c>
      <c r="AH20" s="106">
        <v>0.9718</v>
      </c>
    </row>
    <row r="21" spans="1:34">
      <c r="A21" s="103" t="s">
        <v>569</v>
      </c>
      <c r="B21" s="106">
        <v>0.19339999999999999</v>
      </c>
      <c r="C21" s="106">
        <v>0.3957</v>
      </c>
      <c r="D21" s="106">
        <v>0.5101</v>
      </c>
      <c r="E21" s="106">
        <v>0.51349999999999996</v>
      </c>
      <c r="F21" s="106">
        <v>9.1499999999999998E-2</v>
      </c>
      <c r="G21" s="106">
        <v>0.25890000000000002</v>
      </c>
      <c r="H21" s="106">
        <v>8.1100000000000005E-2</v>
      </c>
      <c r="I21" s="106">
        <v>0.15690000000000001</v>
      </c>
      <c r="J21" s="106">
        <v>0.58199999999999996</v>
      </c>
      <c r="K21" s="106">
        <v>1.32E-2</v>
      </c>
      <c r="L21" s="106">
        <v>3.27E-2</v>
      </c>
      <c r="M21" s="106">
        <v>6.8400000000000002E-2</v>
      </c>
      <c r="N21" s="106">
        <v>5.1799999999999999E-2</v>
      </c>
      <c r="O21" s="106">
        <v>0.1196</v>
      </c>
      <c r="P21" s="106">
        <v>0.34300000000000003</v>
      </c>
      <c r="Q21" s="106">
        <v>6.0100000000000001E-2</v>
      </c>
      <c r="R21" s="106">
        <v>0.11509999999999999</v>
      </c>
      <c r="S21" s="106">
        <v>2.52E-2</v>
      </c>
      <c r="T21" s="106">
        <v>0.18920000000000001</v>
      </c>
      <c r="U21" s="106">
        <v>8.9899999999999994E-2</v>
      </c>
      <c r="V21" s="106">
        <v>2.3599999999999999E-2</v>
      </c>
      <c r="W21" s="106">
        <v>3.2800000000000003E-2</v>
      </c>
      <c r="X21" s="106">
        <v>5.4000000000000003E-3</v>
      </c>
      <c r="Y21" s="106">
        <v>7.8100000000000003E-2</v>
      </c>
      <c r="Z21" s="106">
        <v>1.2E-2</v>
      </c>
      <c r="AA21" s="106">
        <v>0.2233</v>
      </c>
      <c r="AB21" s="106">
        <v>0.13059999999999999</v>
      </c>
      <c r="AC21" s="106">
        <v>0.25969999999999999</v>
      </c>
      <c r="AD21" s="106">
        <v>0.1008</v>
      </c>
      <c r="AE21" s="106">
        <v>1.0500000000000001E-2</v>
      </c>
      <c r="AF21" s="106">
        <v>0.4753</v>
      </c>
      <c r="AG21" s="106">
        <v>0.30480000000000002</v>
      </c>
      <c r="AH21" s="106">
        <v>0.21299999999999999</v>
      </c>
    </row>
    <row r="22" spans="1:34">
      <c r="A22" s="108" t="s">
        <v>570</v>
      </c>
      <c r="B22" s="106">
        <v>2.07E-2</v>
      </c>
      <c r="C22" s="106">
        <v>3.5400000000000001E-2</v>
      </c>
      <c r="D22" s="106">
        <v>4.2799999999999998E-2</v>
      </c>
      <c r="E22" s="106">
        <v>3.44E-2</v>
      </c>
      <c r="F22" s="106">
        <v>6.9800000000000001E-2</v>
      </c>
      <c r="G22" s="106">
        <v>2.8199999999999999E-2</v>
      </c>
      <c r="H22" s="106">
        <v>2.2200000000000001E-2</v>
      </c>
      <c r="I22" s="106">
        <v>5.2699999999999997E-2</v>
      </c>
      <c r="J22" s="106">
        <v>4.5199999999999997E-2</v>
      </c>
      <c r="K22" s="106">
        <v>3.73E-2</v>
      </c>
      <c r="L22" s="106">
        <v>4.4900000000000002E-2</v>
      </c>
      <c r="M22" s="106">
        <v>1.5699999999999999E-2</v>
      </c>
      <c r="N22" s="106">
        <v>3.15E-2</v>
      </c>
      <c r="O22" s="106">
        <v>1.9599999999999999E-2</v>
      </c>
      <c r="P22" s="106">
        <v>1.77E-2</v>
      </c>
      <c r="Q22" s="106">
        <v>2.9700000000000001E-2</v>
      </c>
      <c r="R22" s="106">
        <v>1.7500000000000002E-2</v>
      </c>
      <c r="S22" s="106">
        <v>4.2999999999999997E-2</v>
      </c>
      <c r="T22" s="106">
        <v>1.14E-2</v>
      </c>
      <c r="U22" s="106">
        <v>7.1999999999999998E-3</v>
      </c>
      <c r="V22" s="106">
        <v>1.1900000000000001E-2</v>
      </c>
      <c r="W22" s="106">
        <v>1.72E-2</v>
      </c>
      <c r="X22" s="106">
        <v>3.2099999999999997E-2</v>
      </c>
      <c r="Y22" s="106">
        <v>1.5599999999999999E-2</v>
      </c>
      <c r="Z22" s="106">
        <v>5.0599999999999999E-2</v>
      </c>
      <c r="AA22" s="106">
        <v>2.5600000000000001E-2</v>
      </c>
      <c r="AB22" s="106">
        <v>1.9300000000000001E-2</v>
      </c>
      <c r="AC22" s="106">
        <v>4.1700000000000001E-2</v>
      </c>
      <c r="AD22" s="106">
        <v>1.5599999999999999E-2</v>
      </c>
      <c r="AE22" s="106">
        <v>3.3E-3</v>
      </c>
      <c r="AF22" s="106">
        <v>1.49E-2</v>
      </c>
      <c r="AG22" s="106">
        <v>1.23E-2</v>
      </c>
      <c r="AH22" s="106">
        <v>2.8199999999999999E-2</v>
      </c>
    </row>
    <row r="23" spans="1:34">
      <c r="A23" s="108" t="s">
        <v>571</v>
      </c>
      <c r="B23" s="106">
        <v>0.185</v>
      </c>
      <c r="C23" s="106">
        <v>0.39269999999999999</v>
      </c>
      <c r="D23" s="106">
        <v>0.51939999999999997</v>
      </c>
      <c r="E23" s="106">
        <v>0.51480000000000004</v>
      </c>
      <c r="F23" s="106">
        <v>9.7900000000000001E-2</v>
      </c>
      <c r="G23" s="106">
        <v>0.25600000000000001</v>
      </c>
      <c r="H23" s="106">
        <v>7.9699999999999993E-2</v>
      </c>
      <c r="I23" s="106">
        <v>0.16520000000000001</v>
      </c>
      <c r="J23" s="106">
        <v>0.60050000000000003</v>
      </c>
      <c r="K23" s="106">
        <v>1.37E-2</v>
      </c>
      <c r="L23" s="106">
        <v>3.1199999999999999E-2</v>
      </c>
      <c r="M23" s="106">
        <v>6.9500000000000006E-2</v>
      </c>
      <c r="N23" s="106">
        <v>4.9200000000000001E-2</v>
      </c>
      <c r="O23" s="106">
        <v>0.12189999999999999</v>
      </c>
      <c r="P23" s="106">
        <v>0.34289999999999998</v>
      </c>
      <c r="Q23" s="106">
        <v>5.2299999999999999E-2</v>
      </c>
      <c r="R23" s="106">
        <v>0.1114</v>
      </c>
      <c r="S23" s="106">
        <v>2.4199999999999999E-2</v>
      </c>
      <c r="T23" s="106">
        <v>0.19059999999999999</v>
      </c>
      <c r="U23" s="106">
        <v>8.8599999999999998E-2</v>
      </c>
      <c r="V23" s="106">
        <v>2.3900000000000001E-2</v>
      </c>
      <c r="W23" s="106">
        <v>3.3399999999999999E-2</v>
      </c>
      <c r="X23" s="106">
        <v>5.5999999999999999E-3</v>
      </c>
      <c r="Y23" s="106">
        <v>7.5999999999999998E-2</v>
      </c>
      <c r="Z23" s="106">
        <v>7.9000000000000008E-3</v>
      </c>
      <c r="AA23" s="106">
        <v>0.22520000000000001</v>
      </c>
      <c r="AB23" s="106">
        <v>0.1328</v>
      </c>
      <c r="AC23" s="106">
        <v>0.26729999999999998</v>
      </c>
      <c r="AD23" s="106">
        <v>9.9500000000000005E-2</v>
      </c>
      <c r="AE23" s="106">
        <v>1.0500000000000001E-2</v>
      </c>
      <c r="AF23" s="106">
        <v>0.47449999999999998</v>
      </c>
      <c r="AG23" s="106">
        <v>0.30859999999999999</v>
      </c>
      <c r="AH23" s="106">
        <v>0.21190000000000001</v>
      </c>
    </row>
    <row r="24" spans="1:34">
      <c r="A24" s="108" t="s">
        <v>572</v>
      </c>
      <c r="B24" s="106">
        <v>6.3299999999999995E-2</v>
      </c>
      <c r="C24" s="106">
        <v>4.2799999999999998E-2</v>
      </c>
      <c r="D24" s="106">
        <v>2.5399999999999999E-2</v>
      </c>
      <c r="E24" s="106">
        <v>3.1800000000000002E-2</v>
      </c>
      <c r="F24" s="106">
        <v>4.3E-3</v>
      </c>
      <c r="G24" s="106">
        <v>3.8899999999999997E-2</v>
      </c>
      <c r="H24" s="106">
        <v>3.9600000000000003E-2</v>
      </c>
      <c r="I24" s="106">
        <v>2.3E-3</v>
      </c>
      <c r="J24" s="106">
        <v>1.49E-2</v>
      </c>
      <c r="K24" s="106">
        <v>0</v>
      </c>
      <c r="L24" s="106">
        <v>8.7900000000000006E-2</v>
      </c>
      <c r="M24" s="106">
        <v>0</v>
      </c>
      <c r="N24" s="106">
        <v>7.9500000000000001E-2</v>
      </c>
      <c r="O24" s="106">
        <v>2.9999999999999997E-4</v>
      </c>
      <c r="P24" s="106">
        <v>1.83E-2</v>
      </c>
      <c r="Q24" s="106">
        <v>0.15529999999999999</v>
      </c>
      <c r="R24" s="106">
        <v>4.9000000000000002E-2</v>
      </c>
      <c r="S24" s="106">
        <v>8.0799999999999997E-2</v>
      </c>
      <c r="T24" s="106">
        <v>4.0000000000000001E-3</v>
      </c>
      <c r="U24" s="106">
        <v>2.1700000000000001E-2</v>
      </c>
      <c r="V24" s="106">
        <v>0</v>
      </c>
      <c r="W24" s="106">
        <v>0</v>
      </c>
      <c r="X24" s="106">
        <v>0</v>
      </c>
      <c r="Y24" s="106">
        <v>4.2599999999999999E-2</v>
      </c>
      <c r="Z24" s="106">
        <v>0.36990000000000001</v>
      </c>
      <c r="AA24" s="106">
        <v>1.7399999999999999E-2</v>
      </c>
      <c r="AB24" s="106">
        <v>2.3E-3</v>
      </c>
      <c r="AC24" s="106">
        <v>1.37E-2</v>
      </c>
      <c r="AD24" s="106">
        <v>2.86E-2</v>
      </c>
      <c r="AE24" s="106">
        <v>0</v>
      </c>
      <c r="AF24" s="106">
        <v>1.67E-2</v>
      </c>
      <c r="AG24" s="106">
        <v>0</v>
      </c>
      <c r="AH24" s="106">
        <v>3.32E-2</v>
      </c>
    </row>
    <row r="25" spans="1:34">
      <c r="A25" s="108" t="s">
        <v>573</v>
      </c>
      <c r="B25" s="106">
        <v>0.1036</v>
      </c>
      <c r="C25" s="106">
        <v>0.12959999999999999</v>
      </c>
      <c r="D25" s="106">
        <v>0.109</v>
      </c>
      <c r="E25" s="106">
        <v>0.1545</v>
      </c>
      <c r="F25" s="106">
        <v>7.9000000000000001E-2</v>
      </c>
      <c r="G25" s="106">
        <v>0.1072</v>
      </c>
      <c r="H25" s="106">
        <v>0.107</v>
      </c>
      <c r="I25" s="106">
        <v>9.9199999999999997E-2</v>
      </c>
      <c r="J25" s="106">
        <v>0.13239999999999999</v>
      </c>
      <c r="K25" s="106">
        <v>9.5500000000000002E-2</v>
      </c>
      <c r="L25" s="106">
        <v>0.1168</v>
      </c>
      <c r="M25" s="106">
        <v>7.1599999999999997E-2</v>
      </c>
      <c r="N25" s="106">
        <v>0.1323</v>
      </c>
      <c r="O25" s="106">
        <v>0.12180000000000001</v>
      </c>
      <c r="P25" s="106">
        <v>0.1381</v>
      </c>
      <c r="Q25" s="106">
        <v>0.13439999999999999</v>
      </c>
      <c r="R25" s="106">
        <v>8.7800000000000003E-2</v>
      </c>
      <c r="S25" s="106">
        <v>0.16339999999999999</v>
      </c>
      <c r="T25" s="106">
        <v>9.1600000000000001E-2</v>
      </c>
      <c r="U25" s="106">
        <v>0.16220000000000001</v>
      </c>
      <c r="V25" s="106">
        <v>9.5699999999999993E-2</v>
      </c>
      <c r="W25" s="106">
        <v>7.6499999999999999E-2</v>
      </c>
      <c r="X25" s="106">
        <v>0.13650000000000001</v>
      </c>
      <c r="Y25" s="106">
        <v>0.1038</v>
      </c>
      <c r="Z25" s="106">
        <v>0.11799999999999999</v>
      </c>
      <c r="AA25" s="106">
        <v>0.1237</v>
      </c>
      <c r="AB25" s="106">
        <v>9.3100000000000002E-2</v>
      </c>
      <c r="AC25" s="106">
        <v>0.12909999999999999</v>
      </c>
      <c r="AD25" s="106">
        <v>0.16619999999999999</v>
      </c>
      <c r="AE25" s="106">
        <v>7.85E-2</v>
      </c>
      <c r="AF25" s="106">
        <v>0.11169999999999999</v>
      </c>
      <c r="AG25" s="106">
        <v>7.0800000000000002E-2</v>
      </c>
      <c r="AH25" s="106">
        <v>0.1106</v>
      </c>
    </row>
    <row r="26" spans="1:34">
      <c r="A26" s="108" t="s">
        <v>574</v>
      </c>
      <c r="B26" s="106">
        <v>0.1148</v>
      </c>
      <c r="C26" s="106">
        <v>7.9000000000000001E-2</v>
      </c>
      <c r="D26" s="106">
        <v>0.1018</v>
      </c>
      <c r="E26" s="106">
        <v>4.5400000000000003E-2</v>
      </c>
      <c r="F26" s="106">
        <v>0.13500000000000001</v>
      </c>
      <c r="G26" s="106">
        <v>7.2300000000000003E-2</v>
      </c>
      <c r="H26" s="106">
        <v>0.10630000000000001</v>
      </c>
      <c r="I26" s="106">
        <v>9.0700000000000003E-2</v>
      </c>
      <c r="J26" s="106">
        <v>0.1041</v>
      </c>
      <c r="K26" s="106">
        <v>7.5499999999999998E-2</v>
      </c>
      <c r="L26" s="106">
        <v>9.2700000000000005E-2</v>
      </c>
      <c r="M26" s="106">
        <v>7.9000000000000001E-2</v>
      </c>
      <c r="N26" s="106">
        <v>6.7500000000000004E-2</v>
      </c>
      <c r="O26" s="106">
        <v>8.6499999999999994E-2</v>
      </c>
      <c r="P26" s="106">
        <v>6.7900000000000002E-2</v>
      </c>
      <c r="Q26" s="106">
        <v>7.7399999999999997E-2</v>
      </c>
      <c r="R26" s="106">
        <v>0.12</v>
      </c>
      <c r="S26" s="106">
        <v>0.14979999999999999</v>
      </c>
      <c r="T26" s="106">
        <v>0.1168</v>
      </c>
      <c r="U26" s="106">
        <v>5.5100000000000003E-2</v>
      </c>
      <c r="V26" s="106">
        <v>7.8600000000000003E-2</v>
      </c>
      <c r="W26" s="106">
        <v>0.14860000000000001</v>
      </c>
      <c r="X26" s="106">
        <v>0.1018</v>
      </c>
      <c r="Y26" s="106">
        <v>0.10100000000000001</v>
      </c>
      <c r="Z26" s="106">
        <v>9.0999999999999998E-2</v>
      </c>
      <c r="AA26" s="106">
        <v>8.6199999999999999E-2</v>
      </c>
      <c r="AB26" s="106">
        <v>9.3600000000000003E-2</v>
      </c>
      <c r="AC26" s="106">
        <v>0.11609999999999999</v>
      </c>
      <c r="AD26" s="106">
        <v>3.6600000000000001E-2</v>
      </c>
      <c r="AE26" s="106">
        <v>9.2799999999999994E-2</v>
      </c>
      <c r="AF26" s="106">
        <v>0.1104</v>
      </c>
      <c r="AG26" s="106">
        <v>6.2300000000000001E-2</v>
      </c>
      <c r="AH26" s="106">
        <v>9.6299999999999997E-2</v>
      </c>
    </row>
    <row r="27" spans="1:34">
      <c r="A27" s="108" t="s">
        <v>575</v>
      </c>
      <c r="B27" s="106">
        <v>0.96050000000000002</v>
      </c>
      <c r="C27" s="106">
        <v>0.96389999999999998</v>
      </c>
      <c r="D27" s="106">
        <v>0.94289999999999996</v>
      </c>
      <c r="E27" s="106">
        <v>0.96060000000000001</v>
      </c>
      <c r="F27" s="106">
        <v>0.91930000000000001</v>
      </c>
      <c r="G27" s="106">
        <v>0.96099999999999997</v>
      </c>
      <c r="H27" s="106">
        <v>0.93510000000000004</v>
      </c>
      <c r="I27" s="106">
        <v>0.90820000000000001</v>
      </c>
      <c r="J27" s="106">
        <v>0.95189999999999997</v>
      </c>
      <c r="K27" s="106">
        <v>0.95809999999999995</v>
      </c>
      <c r="L27" s="106">
        <v>0.95499999999999996</v>
      </c>
      <c r="M27" s="106">
        <v>0.98370000000000002</v>
      </c>
      <c r="N27" s="106">
        <v>0.96850000000000003</v>
      </c>
      <c r="O27" s="106">
        <v>0.97529999999999994</v>
      </c>
      <c r="P27" s="106">
        <v>0.97770000000000001</v>
      </c>
      <c r="Q27" s="106">
        <v>0.9657</v>
      </c>
      <c r="R27" s="106">
        <v>0.97840000000000005</v>
      </c>
      <c r="S27" s="106">
        <v>0.94489999999999996</v>
      </c>
      <c r="T27" s="106">
        <v>0.98670000000000002</v>
      </c>
      <c r="U27" s="106">
        <v>0.99170000000000003</v>
      </c>
      <c r="V27" s="106">
        <v>0.98780000000000001</v>
      </c>
      <c r="W27" s="106">
        <v>0.97660000000000002</v>
      </c>
      <c r="X27" s="106">
        <v>0.96779999999999999</v>
      </c>
      <c r="Y27" s="106">
        <v>0.9738</v>
      </c>
      <c r="Z27" s="106">
        <v>0.94730000000000003</v>
      </c>
      <c r="AA27" s="106">
        <v>0.97319999999999995</v>
      </c>
      <c r="AB27" s="106">
        <v>0.97340000000000004</v>
      </c>
      <c r="AC27" s="106">
        <v>0.94289999999999996</v>
      </c>
      <c r="AD27" s="106">
        <v>0.98299999999999998</v>
      </c>
      <c r="AE27" s="106">
        <v>0.99670000000000003</v>
      </c>
      <c r="AF27" s="106">
        <v>0.97670000000000001</v>
      </c>
      <c r="AG27" s="106">
        <v>0.98619999999999997</v>
      </c>
      <c r="AH27" s="106">
        <v>0.96199999999999997</v>
      </c>
    </row>
    <row r="28" spans="1:34">
      <c r="A28" s="108" t="s">
        <v>576</v>
      </c>
      <c r="B28" s="106">
        <v>1.12E-2</v>
      </c>
      <c r="C28" s="106">
        <v>2.2000000000000001E-3</v>
      </c>
      <c r="D28" s="106">
        <v>1.34E-2</v>
      </c>
      <c r="E28" s="106">
        <v>3.8999999999999998E-3</v>
      </c>
      <c r="F28" s="106">
        <v>1.21E-2</v>
      </c>
      <c r="G28" s="106">
        <v>1.15E-2</v>
      </c>
      <c r="H28" s="106">
        <v>2.8299999999999999E-2</v>
      </c>
      <c r="I28" s="106">
        <v>1E-3</v>
      </c>
      <c r="J28" s="106">
        <v>1.9E-3</v>
      </c>
      <c r="K28" s="106">
        <v>4.5999999999999999E-3</v>
      </c>
      <c r="L28" s="106">
        <v>0</v>
      </c>
      <c r="M28" s="106">
        <v>0</v>
      </c>
      <c r="N28" s="106">
        <v>0</v>
      </c>
      <c r="O28" s="106">
        <v>5.1000000000000004E-3</v>
      </c>
      <c r="P28" s="106">
        <v>1.0500000000000001E-2</v>
      </c>
      <c r="Q28" s="106">
        <v>4.7999999999999996E-3</v>
      </c>
      <c r="R28" s="106">
        <v>3.8999999999999998E-3</v>
      </c>
      <c r="S28" s="106">
        <v>6.4000000000000003E-3</v>
      </c>
      <c r="T28" s="106">
        <v>1.9E-3</v>
      </c>
      <c r="U28" s="106">
        <v>1.1000000000000001E-3</v>
      </c>
      <c r="V28" s="106">
        <v>4.0000000000000002E-4</v>
      </c>
      <c r="W28" s="106">
        <v>5.4000000000000003E-3</v>
      </c>
      <c r="X28" s="106">
        <v>1E-4</v>
      </c>
      <c r="Y28" s="106">
        <v>1.0699999999999999E-2</v>
      </c>
      <c r="Z28" s="106">
        <v>2.0999999999999999E-3</v>
      </c>
      <c r="AA28" s="106">
        <v>1.5E-3</v>
      </c>
      <c r="AB28" s="106">
        <v>7.3000000000000001E-3</v>
      </c>
      <c r="AC28" s="106">
        <v>1.6199999999999999E-2</v>
      </c>
      <c r="AD28" s="106">
        <v>5.0000000000000001E-4</v>
      </c>
      <c r="AE28" s="106">
        <v>0</v>
      </c>
      <c r="AF28" s="106">
        <v>2.8E-3</v>
      </c>
      <c r="AG28" s="106">
        <v>1.5E-3</v>
      </c>
      <c r="AH28" s="106">
        <v>6.4000000000000003E-3</v>
      </c>
    </row>
    <row r="29" spans="1:34">
      <c r="A29" s="108" t="s">
        <v>577</v>
      </c>
      <c r="B29" s="106">
        <v>2.2000000000000001E-3</v>
      </c>
      <c r="C29" s="106">
        <v>1E-3</v>
      </c>
      <c r="D29" s="106">
        <v>1.1000000000000001E-3</v>
      </c>
      <c r="E29" s="106">
        <v>1.9E-3</v>
      </c>
      <c r="F29" s="106">
        <v>0</v>
      </c>
      <c r="G29" s="106">
        <v>8.9999999999999998E-4</v>
      </c>
      <c r="H29" s="106">
        <v>1.4500000000000001E-2</v>
      </c>
      <c r="I29" s="106">
        <v>2.0000000000000001E-4</v>
      </c>
      <c r="J29" s="106">
        <v>0</v>
      </c>
      <c r="K29" s="106">
        <v>1.6000000000000001E-3</v>
      </c>
      <c r="L29" s="106">
        <v>0</v>
      </c>
      <c r="M29" s="106">
        <v>0</v>
      </c>
      <c r="N29" s="106">
        <v>1.4E-3</v>
      </c>
      <c r="O29" s="106">
        <v>0</v>
      </c>
      <c r="P29" s="106">
        <v>1.4E-3</v>
      </c>
      <c r="Q29" s="106">
        <v>2.5999999999999999E-3</v>
      </c>
      <c r="R29" s="106">
        <v>1.1999999999999999E-3</v>
      </c>
      <c r="S29" s="106">
        <v>6.0000000000000001E-3</v>
      </c>
      <c r="T29" s="106">
        <v>1.2999999999999999E-3</v>
      </c>
      <c r="U29" s="106">
        <v>0</v>
      </c>
      <c r="V29" s="106">
        <v>2.9999999999999997E-4</v>
      </c>
      <c r="W29" s="106">
        <v>1.1999999999999999E-3</v>
      </c>
      <c r="X29" s="106">
        <v>0</v>
      </c>
      <c r="Y29" s="106">
        <v>8.0000000000000004E-4</v>
      </c>
      <c r="Z29" s="106">
        <v>5.0000000000000001E-4</v>
      </c>
      <c r="AA29" s="106">
        <v>0</v>
      </c>
      <c r="AB29" s="106">
        <v>2.0999999999999999E-3</v>
      </c>
      <c r="AC29" s="106">
        <v>8.9999999999999998E-4</v>
      </c>
      <c r="AD29" s="106">
        <v>2.2000000000000001E-3</v>
      </c>
      <c r="AE29" s="106">
        <v>4.0000000000000002E-4</v>
      </c>
      <c r="AF29" s="106">
        <v>0</v>
      </c>
      <c r="AG29" s="106">
        <v>1E-4</v>
      </c>
      <c r="AH29" s="106">
        <v>1.4E-3</v>
      </c>
    </row>
    <row r="30" spans="1:34">
      <c r="A30" s="108" t="s">
        <v>578</v>
      </c>
      <c r="B30" s="106">
        <v>5.4000000000000003E-3</v>
      </c>
      <c r="C30" s="106">
        <v>4.0000000000000002E-4</v>
      </c>
      <c r="D30" s="106">
        <v>6.9999999999999999E-4</v>
      </c>
      <c r="E30" s="106">
        <v>1E-4</v>
      </c>
      <c r="F30" s="106">
        <v>8.9999999999999998E-4</v>
      </c>
      <c r="G30" s="106">
        <v>2.9999999999999997E-4</v>
      </c>
      <c r="H30" s="106">
        <v>1E-3</v>
      </c>
      <c r="I30" s="106">
        <v>0</v>
      </c>
      <c r="J30" s="106">
        <v>0</v>
      </c>
      <c r="K30" s="106">
        <v>0</v>
      </c>
      <c r="L30" s="106">
        <v>0</v>
      </c>
      <c r="M30" s="106">
        <v>0</v>
      </c>
      <c r="N30" s="106">
        <v>5.0000000000000001E-4</v>
      </c>
      <c r="O30" s="106">
        <v>2.9999999999999997E-4</v>
      </c>
      <c r="P30" s="106">
        <v>1.4E-3</v>
      </c>
      <c r="Q30" s="106">
        <v>1.4E-3</v>
      </c>
      <c r="R30" s="106">
        <v>1.1000000000000001E-3</v>
      </c>
      <c r="S30" s="106">
        <v>3.5999999999999999E-3</v>
      </c>
      <c r="T30" s="106">
        <v>2.0000000000000001E-4</v>
      </c>
      <c r="U30" s="106">
        <v>0</v>
      </c>
      <c r="V30" s="106">
        <v>0</v>
      </c>
      <c r="W30" s="106">
        <v>2.0000000000000001E-4</v>
      </c>
      <c r="X30" s="106">
        <v>0</v>
      </c>
      <c r="Y30" s="106">
        <v>8.0000000000000004E-4</v>
      </c>
      <c r="Z30" s="106">
        <v>0</v>
      </c>
      <c r="AA30" s="106">
        <v>0</v>
      </c>
      <c r="AB30" s="106">
        <v>2.9999999999999997E-4</v>
      </c>
      <c r="AC30" s="106">
        <v>5.0000000000000001E-4</v>
      </c>
      <c r="AD30" s="106">
        <v>5.9999999999999995E-4</v>
      </c>
      <c r="AE30" s="106">
        <v>2.0000000000000001E-4</v>
      </c>
      <c r="AF30" s="106">
        <v>0</v>
      </c>
      <c r="AG30" s="106">
        <v>0</v>
      </c>
      <c r="AH30" s="106">
        <v>1.2999999999999999E-3</v>
      </c>
    </row>
    <row r="31" spans="1:34">
      <c r="A31" s="108" t="s">
        <v>579</v>
      </c>
      <c r="B31" s="106">
        <v>1.5E-3</v>
      </c>
      <c r="C31" s="106">
        <v>1E-4</v>
      </c>
      <c r="D31" s="106">
        <v>1.6999999999999999E-3</v>
      </c>
      <c r="E31" s="106">
        <v>5.0000000000000001E-4</v>
      </c>
      <c r="F31" s="106">
        <v>2.9999999999999997E-4</v>
      </c>
      <c r="G31" s="106">
        <v>4.7999999999999996E-3</v>
      </c>
      <c r="H31" s="106">
        <v>6.9999999999999999E-4</v>
      </c>
      <c r="I31" s="106">
        <v>0</v>
      </c>
      <c r="J31" s="106">
        <v>3.2000000000000002E-3</v>
      </c>
      <c r="K31" s="106">
        <v>0</v>
      </c>
      <c r="L31" s="106">
        <v>0</v>
      </c>
      <c r="M31" s="106">
        <v>0</v>
      </c>
      <c r="N31" s="106">
        <v>1E-4</v>
      </c>
      <c r="O31" s="106">
        <v>2.0000000000000001E-4</v>
      </c>
      <c r="P31" s="106">
        <v>2.0000000000000001E-4</v>
      </c>
      <c r="Q31" s="106">
        <v>1E-4</v>
      </c>
      <c r="R31" s="106">
        <v>0</v>
      </c>
      <c r="S31" s="106">
        <v>8.0000000000000004E-4</v>
      </c>
      <c r="T31" s="106">
        <v>0</v>
      </c>
      <c r="U31" s="106">
        <v>0</v>
      </c>
      <c r="V31" s="106">
        <v>0</v>
      </c>
      <c r="W31" s="106">
        <v>2.0000000000000001E-4</v>
      </c>
      <c r="X31" s="106">
        <v>0</v>
      </c>
      <c r="Y31" s="106">
        <v>0</v>
      </c>
      <c r="Z31" s="106">
        <v>2.0000000000000001E-4</v>
      </c>
      <c r="AA31" s="106">
        <v>5.0000000000000001E-4</v>
      </c>
      <c r="AB31" s="106">
        <v>1E-3</v>
      </c>
      <c r="AC31" s="106">
        <v>1E-4</v>
      </c>
      <c r="AD31" s="106">
        <v>5.0000000000000001E-4</v>
      </c>
      <c r="AE31" s="106">
        <v>0</v>
      </c>
      <c r="AF31" s="106">
        <v>0</v>
      </c>
      <c r="AG31" s="106">
        <v>0</v>
      </c>
      <c r="AH31" s="106">
        <v>6.9999999999999999E-4</v>
      </c>
    </row>
    <row r="32" spans="1:34">
      <c r="A32" s="108" t="s">
        <v>580</v>
      </c>
      <c r="B32" s="106">
        <v>1.9300000000000001E-2</v>
      </c>
      <c r="C32" s="106">
        <v>3.2300000000000002E-2</v>
      </c>
      <c r="D32" s="106">
        <v>4.02E-2</v>
      </c>
      <c r="E32" s="106">
        <v>3.3099999999999997E-2</v>
      </c>
      <c r="F32" s="106">
        <v>6.7299999999999999E-2</v>
      </c>
      <c r="G32" s="106">
        <v>2.1399999999999999E-2</v>
      </c>
      <c r="H32" s="106">
        <v>2.0400000000000001E-2</v>
      </c>
      <c r="I32" s="106">
        <v>9.06E-2</v>
      </c>
      <c r="J32" s="106">
        <v>4.2999999999999997E-2</v>
      </c>
      <c r="K32" s="106">
        <v>3.56E-2</v>
      </c>
      <c r="L32" s="106">
        <v>4.4999999999999998E-2</v>
      </c>
      <c r="M32" s="106">
        <v>1.6299999999999999E-2</v>
      </c>
      <c r="N32" s="106">
        <v>2.9499999999999998E-2</v>
      </c>
      <c r="O32" s="106">
        <v>1.9199999999999998E-2</v>
      </c>
      <c r="P32" s="106">
        <v>8.8000000000000005E-3</v>
      </c>
      <c r="Q32" s="106">
        <v>2.5499999999999998E-2</v>
      </c>
      <c r="R32" s="106">
        <v>1.54E-2</v>
      </c>
      <c r="S32" s="106">
        <v>3.8300000000000001E-2</v>
      </c>
      <c r="T32" s="106">
        <v>9.9000000000000008E-3</v>
      </c>
      <c r="U32" s="106">
        <v>7.1999999999999998E-3</v>
      </c>
      <c r="V32" s="106">
        <v>1.1599999999999999E-2</v>
      </c>
      <c r="W32" s="106">
        <v>1.6400000000000001E-2</v>
      </c>
      <c r="X32" s="106">
        <v>3.2099999999999997E-2</v>
      </c>
      <c r="Y32" s="106">
        <v>1.3899999999999999E-2</v>
      </c>
      <c r="Z32" s="106">
        <v>4.99E-2</v>
      </c>
      <c r="AA32" s="106">
        <v>2.4799999999999999E-2</v>
      </c>
      <c r="AB32" s="106">
        <v>1.5900000000000001E-2</v>
      </c>
      <c r="AC32" s="106">
        <v>3.9399999999999998E-2</v>
      </c>
      <c r="AD32" s="106">
        <v>1.32E-2</v>
      </c>
      <c r="AE32" s="106">
        <v>2.7000000000000001E-3</v>
      </c>
      <c r="AF32" s="106">
        <v>2.0500000000000001E-2</v>
      </c>
      <c r="AG32" s="106">
        <v>1.2200000000000001E-2</v>
      </c>
      <c r="AH32" s="106">
        <v>2.81E-2</v>
      </c>
    </row>
    <row r="33" spans="1:34">
      <c r="A33" s="109" t="s">
        <v>581</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row>
    <row r="34" spans="1:34">
      <c r="A34" s="108" t="s">
        <v>582</v>
      </c>
      <c r="B34" s="106">
        <v>0.81100000000000005</v>
      </c>
      <c r="C34" s="106">
        <v>0.68340000000000001</v>
      </c>
      <c r="D34" s="106">
        <v>0.20680000000000001</v>
      </c>
      <c r="E34" s="106">
        <v>0.43980000000000002</v>
      </c>
      <c r="F34" s="106">
        <v>0.28370000000000001</v>
      </c>
      <c r="G34" s="106">
        <v>0.64559999999999995</v>
      </c>
      <c r="H34" s="106">
        <v>0.26269999999999999</v>
      </c>
      <c r="I34" s="106">
        <v>0.14069999999999999</v>
      </c>
      <c r="J34" s="106">
        <v>0.38319999999999999</v>
      </c>
      <c r="K34" s="106">
        <v>0.35820000000000002</v>
      </c>
      <c r="L34" s="106">
        <v>0.24340000000000001</v>
      </c>
      <c r="M34" s="106">
        <v>0.22800000000000001</v>
      </c>
      <c r="N34" s="106">
        <v>0.29199999999999998</v>
      </c>
      <c r="O34" s="106">
        <v>0.5131</v>
      </c>
      <c r="P34" s="106">
        <v>1.2805</v>
      </c>
      <c r="Q34" s="106">
        <v>0.2346</v>
      </c>
      <c r="R34" s="106">
        <v>0.33110000000000001</v>
      </c>
      <c r="S34" s="106">
        <v>0.2666</v>
      </c>
      <c r="T34" s="106">
        <v>0.25719999999999998</v>
      </c>
      <c r="U34" s="106">
        <v>0.30170000000000002</v>
      </c>
      <c r="V34" s="106">
        <v>0.28570000000000001</v>
      </c>
      <c r="W34" s="106">
        <v>0.13439999999999999</v>
      </c>
      <c r="X34" s="106">
        <v>0.26700000000000002</v>
      </c>
      <c r="Y34" s="106">
        <v>0.20910000000000001</v>
      </c>
      <c r="Z34" s="106">
        <v>0.28170000000000001</v>
      </c>
      <c r="AA34" s="106">
        <v>0.16089999999999999</v>
      </c>
      <c r="AB34" s="106">
        <v>0.40710000000000002</v>
      </c>
      <c r="AC34" s="106">
        <v>0.55189999999999995</v>
      </c>
      <c r="AD34" s="106">
        <v>0.26669999999999999</v>
      </c>
      <c r="AE34" s="106">
        <v>0.18940000000000001</v>
      </c>
      <c r="AF34" s="106">
        <v>0.50229999999999997</v>
      </c>
      <c r="AG34" s="106">
        <v>0.31459999999999999</v>
      </c>
      <c r="AH34" s="106">
        <v>0.43730000000000002</v>
      </c>
    </row>
    <row r="35" spans="1:34">
      <c r="A35" s="108" t="s">
        <v>583</v>
      </c>
      <c r="B35" s="106">
        <v>1.0623</v>
      </c>
      <c r="C35" s="106">
        <v>0.90329999999999999</v>
      </c>
      <c r="D35" s="106">
        <v>0.46379999999999999</v>
      </c>
      <c r="E35" s="106">
        <v>0.68940000000000001</v>
      </c>
      <c r="F35" s="106">
        <v>0.62639999999999996</v>
      </c>
      <c r="G35" s="106">
        <v>1.0584</v>
      </c>
      <c r="H35" s="106">
        <v>0.64929999999999999</v>
      </c>
      <c r="I35" s="106">
        <v>0.4229</v>
      </c>
      <c r="J35" s="106">
        <v>1.0421</v>
      </c>
      <c r="K35" s="106">
        <v>0.84740000000000004</v>
      </c>
      <c r="L35" s="106">
        <v>0.91559999999999997</v>
      </c>
      <c r="M35" s="106">
        <v>0.6169</v>
      </c>
      <c r="N35" s="106">
        <v>0.50660000000000005</v>
      </c>
      <c r="O35" s="106">
        <v>0.64729999999999999</v>
      </c>
      <c r="P35" s="106">
        <v>1.9646999999999999</v>
      </c>
      <c r="Q35" s="106">
        <v>0.33479999999999999</v>
      </c>
      <c r="R35" s="106">
        <v>0.55889999999999995</v>
      </c>
      <c r="S35" s="106">
        <v>0.71140000000000003</v>
      </c>
      <c r="T35" s="106">
        <v>0.73309999999999997</v>
      </c>
      <c r="U35" s="106">
        <v>0.44390000000000002</v>
      </c>
      <c r="V35" s="106">
        <v>0.48039999999999999</v>
      </c>
      <c r="W35" s="106">
        <v>0.51370000000000005</v>
      </c>
      <c r="X35" s="106">
        <v>0.48049999999999998</v>
      </c>
      <c r="Y35" s="106">
        <v>0.57909999999999995</v>
      </c>
      <c r="Z35" s="106">
        <v>0.5363</v>
      </c>
      <c r="AA35" s="106">
        <v>0.71</v>
      </c>
      <c r="AB35" s="106">
        <v>0.96709999999999996</v>
      </c>
      <c r="AC35" s="106">
        <v>0.64810000000000001</v>
      </c>
      <c r="AD35" s="106">
        <v>0.78190000000000004</v>
      </c>
      <c r="AE35" s="106">
        <v>0.56799999999999995</v>
      </c>
      <c r="AF35" s="106">
        <v>0.73319999999999996</v>
      </c>
      <c r="AG35" s="106">
        <v>0.41520000000000001</v>
      </c>
      <c r="AH35" s="106">
        <v>0.74490000000000001</v>
      </c>
    </row>
    <row r="36" spans="1:34">
      <c r="A36" s="108" t="s">
        <v>584</v>
      </c>
      <c r="B36" s="106">
        <v>0.31430000000000002</v>
      </c>
      <c r="C36" s="106">
        <v>0.19309999999999999</v>
      </c>
      <c r="D36" s="106">
        <v>0.1265</v>
      </c>
      <c r="E36" s="106">
        <v>0.13669999999999999</v>
      </c>
      <c r="F36" s="106">
        <v>0.23280000000000001</v>
      </c>
      <c r="G36" s="106">
        <v>0.24060000000000001</v>
      </c>
      <c r="H36" s="106">
        <v>0.218</v>
      </c>
      <c r="I36" s="106">
        <v>0.17280000000000001</v>
      </c>
      <c r="J36" s="106">
        <v>0.20760000000000001</v>
      </c>
      <c r="K36" s="106">
        <v>0.23089999999999999</v>
      </c>
      <c r="L36" s="106">
        <v>0.23680000000000001</v>
      </c>
      <c r="M36" s="106">
        <v>0.23830000000000001</v>
      </c>
      <c r="N36" s="106">
        <v>0.15479999999999999</v>
      </c>
      <c r="O36" s="106">
        <v>0.2205</v>
      </c>
      <c r="P36" s="106">
        <v>0.21990000000000001</v>
      </c>
      <c r="Q36" s="106">
        <v>0.12559999999999999</v>
      </c>
      <c r="R36" s="106">
        <v>0.19639999999999999</v>
      </c>
      <c r="S36" s="106">
        <v>0.22919999999999999</v>
      </c>
      <c r="T36" s="106">
        <v>0.2374</v>
      </c>
      <c r="U36" s="106">
        <v>0.1207</v>
      </c>
      <c r="V36" s="106">
        <v>0.19209999999999999</v>
      </c>
      <c r="W36" s="106">
        <v>0.27689999999999998</v>
      </c>
      <c r="X36" s="106">
        <v>0.15</v>
      </c>
      <c r="Y36" s="106">
        <v>0.16020000000000001</v>
      </c>
      <c r="Z36" s="106">
        <v>0.15559999999999999</v>
      </c>
      <c r="AA36" s="106">
        <v>0.1489</v>
      </c>
      <c r="AB36" s="106">
        <v>0.23980000000000001</v>
      </c>
      <c r="AC36" s="106">
        <v>0.23350000000000001</v>
      </c>
      <c r="AD36" s="106">
        <v>0.1883</v>
      </c>
      <c r="AE36" s="106">
        <v>0.2273</v>
      </c>
      <c r="AF36" s="106">
        <v>0.27329999999999999</v>
      </c>
      <c r="AG36" s="106">
        <v>0.1915</v>
      </c>
      <c r="AH36" s="106">
        <v>0.2218</v>
      </c>
    </row>
    <row r="37" spans="1:34">
      <c r="A37" s="108" t="s">
        <v>585</v>
      </c>
      <c r="B37" s="106">
        <v>0.26469999999999999</v>
      </c>
      <c r="C37" s="106">
        <v>0.1726</v>
      </c>
      <c r="D37" s="106">
        <v>0.1085</v>
      </c>
      <c r="E37" s="106">
        <v>0.123</v>
      </c>
      <c r="F37" s="106">
        <v>0.19209999999999999</v>
      </c>
      <c r="G37" s="106">
        <v>0.1961</v>
      </c>
      <c r="H37" s="106">
        <v>0.18149999999999999</v>
      </c>
      <c r="I37" s="106">
        <v>0.14000000000000001</v>
      </c>
      <c r="J37" s="106">
        <v>0.17180000000000001</v>
      </c>
      <c r="K37" s="106">
        <v>0.17899999999999999</v>
      </c>
      <c r="L37" s="106">
        <v>0.18809999999999999</v>
      </c>
      <c r="M37" s="106">
        <v>0.1893</v>
      </c>
      <c r="N37" s="106">
        <v>0.13239999999999999</v>
      </c>
      <c r="O37" s="106">
        <v>0.19259999999999999</v>
      </c>
      <c r="P37" s="106">
        <v>0.19980000000000001</v>
      </c>
      <c r="Q37" s="106">
        <v>0.1118</v>
      </c>
      <c r="R37" s="106">
        <v>0.1714</v>
      </c>
      <c r="S37" s="106">
        <v>0.157</v>
      </c>
      <c r="T37" s="106">
        <v>0.21049999999999999</v>
      </c>
      <c r="U37" s="106">
        <v>0.1023</v>
      </c>
      <c r="V37" s="106">
        <v>0.1714</v>
      </c>
      <c r="W37" s="106">
        <v>0.24779999999999999</v>
      </c>
      <c r="X37" s="106">
        <v>0.1216</v>
      </c>
      <c r="Y37" s="106">
        <v>0.13880000000000001</v>
      </c>
      <c r="Z37" s="106">
        <v>0.1391</v>
      </c>
      <c r="AA37" s="106">
        <v>0.1348</v>
      </c>
      <c r="AB37" s="106">
        <v>0.22090000000000001</v>
      </c>
      <c r="AC37" s="106">
        <v>0.20019999999999999</v>
      </c>
      <c r="AD37" s="106">
        <v>0.16980000000000001</v>
      </c>
      <c r="AE37" s="106">
        <v>0.1976</v>
      </c>
      <c r="AF37" s="106">
        <v>0.15029999999999999</v>
      </c>
      <c r="AG37" s="106">
        <v>0.1593</v>
      </c>
      <c r="AH37" s="106">
        <v>0.1898</v>
      </c>
    </row>
    <row r="38" spans="1:34">
      <c r="A38" s="103" t="s">
        <v>1400</v>
      </c>
      <c r="B38" s="106">
        <v>0.75529999999999997</v>
      </c>
      <c r="C38" s="106">
        <v>0.51239999999999997</v>
      </c>
      <c r="D38" s="106">
        <v>0.46379999999999999</v>
      </c>
      <c r="E38" s="106">
        <v>0.54500000000000004</v>
      </c>
      <c r="F38" s="106">
        <v>0.38590000000000002</v>
      </c>
      <c r="G38" s="106">
        <v>0.80549999999999999</v>
      </c>
      <c r="H38" s="106">
        <v>0.47810000000000002</v>
      </c>
      <c r="I38" s="106">
        <v>0.38319999999999999</v>
      </c>
      <c r="J38" s="106">
        <v>0.97789999999999999</v>
      </c>
      <c r="K38" s="106">
        <v>0.77959999999999996</v>
      </c>
      <c r="L38" s="106">
        <v>0.86339999999999995</v>
      </c>
      <c r="M38" s="106">
        <v>0.59489999999999998</v>
      </c>
      <c r="N38" s="106">
        <v>0.39760000000000001</v>
      </c>
      <c r="O38" s="106">
        <v>0.629</v>
      </c>
      <c r="P38" s="106">
        <v>1.5075000000000001</v>
      </c>
      <c r="Q38" s="106">
        <v>0.29430000000000001</v>
      </c>
      <c r="R38" s="106">
        <v>0.55859999999999999</v>
      </c>
      <c r="S38" s="106">
        <v>0.59619999999999995</v>
      </c>
      <c r="T38" s="106">
        <v>0.7218</v>
      </c>
      <c r="U38" s="106">
        <v>0.37809999999999999</v>
      </c>
      <c r="V38" s="106">
        <v>0.48039999999999999</v>
      </c>
      <c r="W38" s="106">
        <v>0.50460000000000005</v>
      </c>
      <c r="X38" s="106">
        <v>0.41860000000000003</v>
      </c>
      <c r="Y38" s="106">
        <v>0.57909999999999995</v>
      </c>
      <c r="Z38" s="106">
        <v>0.45650000000000002</v>
      </c>
      <c r="AA38" s="106">
        <v>0.45279999999999998</v>
      </c>
      <c r="AB38" s="106">
        <v>0.8226</v>
      </c>
      <c r="AC38" s="106">
        <v>0.59589999999999999</v>
      </c>
      <c r="AD38" s="106">
        <v>0.78190000000000004</v>
      </c>
      <c r="AE38" s="106">
        <v>0.51459999999999995</v>
      </c>
      <c r="AF38" s="106">
        <v>0.73319999999999996</v>
      </c>
      <c r="AG38" s="106">
        <v>0.41510000000000002</v>
      </c>
      <c r="AH38" s="106">
        <v>0.60570000000000002</v>
      </c>
    </row>
    <row r="39" spans="1:34">
      <c r="A39" s="72" t="s">
        <v>586</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row>
    <row r="40" spans="1:34">
      <c r="A40" s="108" t="s">
        <v>587</v>
      </c>
      <c r="B40" s="106">
        <v>0.15790000000000001</v>
      </c>
      <c r="C40" s="106">
        <v>0.1061</v>
      </c>
      <c r="D40" s="106">
        <v>0.14199999999999999</v>
      </c>
      <c r="E40" s="106">
        <v>0.1002</v>
      </c>
      <c r="F40" s="106">
        <v>0.17499999999999999</v>
      </c>
      <c r="G40" s="106">
        <v>0.1852</v>
      </c>
      <c r="H40" s="106">
        <v>0.1673</v>
      </c>
      <c r="I40" s="106">
        <v>0.1903</v>
      </c>
      <c r="J40" s="106">
        <v>0.17249999999999999</v>
      </c>
      <c r="K40" s="106">
        <v>0.22489999999999999</v>
      </c>
      <c r="L40" s="106">
        <v>0.20549999999999999</v>
      </c>
      <c r="M40" s="106">
        <v>0.20549999999999999</v>
      </c>
      <c r="N40" s="106">
        <v>0.14480000000000001</v>
      </c>
      <c r="O40" s="106">
        <v>0.12640000000000001</v>
      </c>
      <c r="P40" s="106">
        <v>9.1600000000000001E-2</v>
      </c>
      <c r="Q40" s="106">
        <v>0.1104</v>
      </c>
      <c r="R40" s="106">
        <v>0.12709999999999999</v>
      </c>
      <c r="S40" s="106">
        <v>0.31509999999999999</v>
      </c>
      <c r="T40" s="106">
        <v>0.1133</v>
      </c>
      <c r="U40" s="106">
        <v>0.1527</v>
      </c>
      <c r="V40" s="106">
        <v>0.1081</v>
      </c>
      <c r="W40" s="106">
        <v>0.1051</v>
      </c>
      <c r="X40" s="106">
        <v>0.1895</v>
      </c>
      <c r="Y40" s="106">
        <v>0.13389999999999999</v>
      </c>
      <c r="Z40" s="106">
        <v>0.10630000000000001</v>
      </c>
      <c r="AA40" s="106">
        <v>9.4600000000000004E-2</v>
      </c>
      <c r="AB40" s="106">
        <v>7.8799999999999995E-2</v>
      </c>
      <c r="AC40" s="106">
        <v>0.14299999999999999</v>
      </c>
      <c r="AD40" s="106">
        <v>9.8299999999999998E-2</v>
      </c>
      <c r="AE40" s="106">
        <v>0.1308</v>
      </c>
      <c r="AF40" s="106">
        <v>0.44990000000000002</v>
      </c>
      <c r="AG40" s="106">
        <v>0.1678</v>
      </c>
      <c r="AH40" s="106">
        <v>0.14449999999999999</v>
      </c>
    </row>
    <row r="41" spans="1:34">
      <c r="A41" s="108" t="s">
        <v>588</v>
      </c>
      <c r="B41" s="106">
        <v>0.15690000000000001</v>
      </c>
      <c r="C41" s="106">
        <v>0.1061</v>
      </c>
      <c r="D41" s="106">
        <v>0.14199999999999999</v>
      </c>
      <c r="E41" s="106">
        <v>0.1002</v>
      </c>
      <c r="F41" s="106">
        <v>0.17499999999999999</v>
      </c>
      <c r="G41" s="106">
        <v>0.1852</v>
      </c>
      <c r="H41" s="106">
        <v>0.1673</v>
      </c>
      <c r="I41" s="106">
        <v>0.1903</v>
      </c>
      <c r="J41" s="106">
        <v>0.17249999999999999</v>
      </c>
      <c r="K41" s="106">
        <v>0.22489999999999999</v>
      </c>
      <c r="L41" s="106">
        <v>0.20549999999999999</v>
      </c>
      <c r="M41" s="106">
        <v>0.20549999999999999</v>
      </c>
      <c r="N41" s="106">
        <v>0.14480000000000001</v>
      </c>
      <c r="O41" s="106">
        <v>0.12640000000000001</v>
      </c>
      <c r="P41" s="106">
        <v>9.1600000000000001E-2</v>
      </c>
      <c r="Q41" s="106">
        <v>0.1104</v>
      </c>
      <c r="R41" s="106">
        <v>0.12709999999999999</v>
      </c>
      <c r="S41" s="106">
        <v>0.31509999999999999</v>
      </c>
      <c r="T41" s="106">
        <v>0.1133</v>
      </c>
      <c r="U41" s="106">
        <v>0.1527</v>
      </c>
      <c r="V41" s="106">
        <v>0.1081</v>
      </c>
      <c r="W41" s="106">
        <v>0.1051</v>
      </c>
      <c r="X41" s="106">
        <v>0.1895</v>
      </c>
      <c r="Y41" s="106">
        <v>0.13389999999999999</v>
      </c>
      <c r="Z41" s="106">
        <v>0.10630000000000001</v>
      </c>
      <c r="AA41" s="106">
        <v>9.4600000000000004E-2</v>
      </c>
      <c r="AB41" s="106">
        <v>7.8799999999999995E-2</v>
      </c>
      <c r="AC41" s="106">
        <v>0.14299999999999999</v>
      </c>
      <c r="AD41" s="106">
        <v>9.8299999999999998E-2</v>
      </c>
      <c r="AE41" s="106">
        <v>0.1308</v>
      </c>
      <c r="AF41" s="106">
        <v>0.44990000000000002</v>
      </c>
      <c r="AG41" s="106">
        <v>0.1678</v>
      </c>
      <c r="AH41" s="106">
        <v>0.14430000000000001</v>
      </c>
    </row>
    <row r="42" spans="1:34">
      <c r="A42" s="108" t="s">
        <v>589</v>
      </c>
      <c r="B42" s="106">
        <v>8.1799999999999998E-2</v>
      </c>
      <c r="C42" s="106">
        <v>0.23419999999999999</v>
      </c>
      <c r="D42" s="106">
        <v>0.21679999999999999</v>
      </c>
      <c r="E42" s="106">
        <v>0.23530000000000001</v>
      </c>
      <c r="F42" s="106">
        <v>0.2661</v>
      </c>
      <c r="G42" s="106">
        <v>0.1026</v>
      </c>
      <c r="H42" s="106">
        <v>9.9099999999999994E-2</v>
      </c>
      <c r="I42" s="106">
        <v>0.2233</v>
      </c>
      <c r="J42" s="106">
        <v>0.19850000000000001</v>
      </c>
      <c r="K42" s="106">
        <v>0.1242</v>
      </c>
      <c r="L42" s="106">
        <v>0.16250000000000001</v>
      </c>
      <c r="M42" s="106">
        <v>5.9299999999999999E-2</v>
      </c>
      <c r="N42" s="106">
        <v>0.1663</v>
      </c>
      <c r="O42" s="106">
        <v>0.1145</v>
      </c>
      <c r="P42" s="106">
        <v>0.1258</v>
      </c>
      <c r="Q42" s="106">
        <v>0.20250000000000001</v>
      </c>
      <c r="R42" s="106">
        <v>0.1061</v>
      </c>
      <c r="S42" s="106">
        <v>0.10249999999999999</v>
      </c>
      <c r="T42" s="106">
        <v>7.4999999999999997E-2</v>
      </c>
      <c r="U42" s="106">
        <v>3.5799999999999998E-2</v>
      </c>
      <c r="V42" s="106">
        <v>8.5199999999999998E-2</v>
      </c>
      <c r="W42" s="106">
        <v>0.11020000000000001</v>
      </c>
      <c r="X42" s="106">
        <v>0.12570000000000001</v>
      </c>
      <c r="Y42" s="106">
        <v>9.3600000000000003E-2</v>
      </c>
      <c r="Z42" s="106">
        <v>0.3276</v>
      </c>
      <c r="AA42" s="106">
        <v>0.21329999999999999</v>
      </c>
      <c r="AB42" s="106">
        <v>0.1686</v>
      </c>
      <c r="AC42" s="106">
        <v>0.20880000000000001</v>
      </c>
      <c r="AD42" s="106">
        <v>0.1128</v>
      </c>
      <c r="AE42" s="106">
        <v>1.84E-2</v>
      </c>
      <c r="AF42" s="106">
        <v>2.5999999999999999E-2</v>
      </c>
      <c r="AG42" s="106">
        <v>5.8500000000000003E-2</v>
      </c>
      <c r="AH42" s="106">
        <v>0.13830000000000001</v>
      </c>
    </row>
    <row r="43" spans="1:34">
      <c r="A43" s="108" t="s">
        <v>590</v>
      </c>
      <c r="B43" s="106">
        <v>4.8399999999999999E-2</v>
      </c>
      <c r="C43" s="106">
        <v>0.112</v>
      </c>
      <c r="D43" s="106">
        <v>6.5699999999999995E-2</v>
      </c>
      <c r="E43" s="106">
        <v>0.1118</v>
      </c>
      <c r="F43" s="106">
        <v>1.5E-3</v>
      </c>
      <c r="G43" s="106">
        <v>3.6700000000000003E-2</v>
      </c>
      <c r="H43" s="106">
        <v>1.43E-2</v>
      </c>
      <c r="I43" s="106">
        <v>1.5E-3</v>
      </c>
      <c r="J43" s="106">
        <v>3.7999999999999999E-2</v>
      </c>
      <c r="K43" s="106">
        <v>0</v>
      </c>
      <c r="L43" s="106">
        <v>1.04E-2</v>
      </c>
      <c r="M43" s="106">
        <v>0</v>
      </c>
      <c r="N43" s="106">
        <v>2.1700000000000001E-2</v>
      </c>
      <c r="O43" s="106">
        <v>2.0000000000000001E-4</v>
      </c>
      <c r="P43" s="106">
        <v>4.4499999999999998E-2</v>
      </c>
      <c r="Q43" s="106">
        <v>6.3700000000000007E-2</v>
      </c>
      <c r="R43" s="106">
        <v>3.4099999999999998E-2</v>
      </c>
      <c r="S43" s="106">
        <v>4.7999999999999996E-3</v>
      </c>
      <c r="T43" s="106">
        <v>5.0000000000000001E-3</v>
      </c>
      <c r="U43" s="106">
        <v>9.7000000000000003E-3</v>
      </c>
      <c r="V43" s="106">
        <v>0</v>
      </c>
      <c r="W43" s="106">
        <v>0</v>
      </c>
      <c r="X43" s="106">
        <v>0</v>
      </c>
      <c r="Y43" s="106">
        <v>2.01E-2</v>
      </c>
      <c r="Z43" s="106">
        <v>2.87E-2</v>
      </c>
      <c r="AA43" s="106">
        <v>3.2300000000000002E-2</v>
      </c>
      <c r="AB43" s="106">
        <v>2.5999999999999999E-3</v>
      </c>
      <c r="AC43" s="106">
        <v>1.78E-2</v>
      </c>
      <c r="AD43" s="106">
        <v>2.0899999999999998E-2</v>
      </c>
      <c r="AE43" s="106">
        <v>0</v>
      </c>
      <c r="AF43" s="106">
        <v>1.3899999999999999E-2</v>
      </c>
      <c r="AG43" s="106">
        <v>0</v>
      </c>
      <c r="AH43" s="106">
        <v>3.4700000000000002E-2</v>
      </c>
    </row>
    <row r="44" spans="1:34">
      <c r="A44" s="108" t="s">
        <v>591</v>
      </c>
      <c r="B44" s="106">
        <v>3.0200000000000001E-2</v>
      </c>
      <c r="C44" s="106">
        <v>5.4699999999999999E-2</v>
      </c>
      <c r="D44" s="106">
        <v>9.5500000000000002E-2</v>
      </c>
      <c r="E44" s="106">
        <v>9.4299999999999995E-2</v>
      </c>
      <c r="F44" s="106">
        <v>7.7899999999999997E-2</v>
      </c>
      <c r="G44" s="106">
        <v>4.6899999999999997E-2</v>
      </c>
      <c r="H44" s="106">
        <v>1.37E-2</v>
      </c>
      <c r="I44" s="106">
        <v>8.3799999999999999E-2</v>
      </c>
      <c r="J44" s="106">
        <v>6.83E-2</v>
      </c>
      <c r="K44" s="106">
        <v>4.6600000000000003E-2</v>
      </c>
      <c r="L44" s="106">
        <v>1.3899999999999999E-2</v>
      </c>
      <c r="M44" s="106">
        <v>7.7000000000000002E-3</v>
      </c>
      <c r="N44" s="106">
        <v>3.7499999999999999E-2</v>
      </c>
      <c r="O44" s="106">
        <v>2.86E-2</v>
      </c>
      <c r="P44" s="106">
        <v>6.4399999999999999E-2</v>
      </c>
      <c r="Q44" s="106">
        <v>6.0100000000000001E-2</v>
      </c>
      <c r="R44" s="106">
        <v>3.5799999999999998E-2</v>
      </c>
      <c r="S44" s="106">
        <v>3.5099999999999999E-2</v>
      </c>
      <c r="T44" s="106">
        <v>1.03E-2</v>
      </c>
      <c r="U44" s="106">
        <v>0</v>
      </c>
      <c r="V44" s="106">
        <v>2E-3</v>
      </c>
      <c r="W44" s="106">
        <v>1.9599999999999999E-2</v>
      </c>
      <c r="X44" s="106">
        <v>3.4299999999999997E-2</v>
      </c>
      <c r="Y44" s="106">
        <v>6.7000000000000002E-3</v>
      </c>
      <c r="Z44" s="106">
        <v>8.8499999999999995E-2</v>
      </c>
      <c r="AA44" s="106">
        <v>3.2399999999999998E-2</v>
      </c>
      <c r="AB44" s="106">
        <v>7.3599999999999999E-2</v>
      </c>
      <c r="AC44" s="106">
        <v>5.8400000000000001E-2</v>
      </c>
      <c r="AD44" s="106">
        <v>1.78E-2</v>
      </c>
      <c r="AE44" s="106">
        <v>8.0000000000000002E-3</v>
      </c>
      <c r="AF44" s="106">
        <v>8.5000000000000006E-3</v>
      </c>
      <c r="AG44" s="106">
        <v>6.0000000000000001E-3</v>
      </c>
      <c r="AH44" s="106">
        <v>4.2900000000000001E-2</v>
      </c>
    </row>
    <row r="45" spans="1:34">
      <c r="A45" s="108" t="s">
        <v>592</v>
      </c>
      <c r="B45" s="106">
        <v>0.20469999999999999</v>
      </c>
      <c r="C45" s="106">
        <v>0.14460000000000001</v>
      </c>
      <c r="D45" s="106">
        <v>0.2102</v>
      </c>
      <c r="E45" s="106">
        <v>0.12790000000000001</v>
      </c>
      <c r="F45" s="106">
        <v>0.29110000000000003</v>
      </c>
      <c r="G45" s="106">
        <v>0.29880000000000001</v>
      </c>
      <c r="H45" s="106">
        <v>0.20150000000000001</v>
      </c>
      <c r="I45" s="106">
        <v>0.23469999999999999</v>
      </c>
      <c r="J45" s="106">
        <v>0.22140000000000001</v>
      </c>
      <c r="K45" s="106">
        <v>0.29920000000000002</v>
      </c>
      <c r="L45" s="106">
        <v>0.27839999999999998</v>
      </c>
      <c r="M45" s="106">
        <v>0.24909999999999999</v>
      </c>
      <c r="N45" s="106">
        <v>0.1719</v>
      </c>
      <c r="O45" s="106">
        <v>0.1671</v>
      </c>
      <c r="P45" s="106">
        <v>0.13780000000000001</v>
      </c>
      <c r="Q45" s="106">
        <v>0.15909999999999999</v>
      </c>
      <c r="R45" s="106">
        <v>0.21429999999999999</v>
      </c>
      <c r="S45" s="106">
        <v>0.37430000000000002</v>
      </c>
      <c r="T45" s="106">
        <v>0.1618</v>
      </c>
      <c r="U45" s="106">
        <v>0.187</v>
      </c>
      <c r="V45" s="106">
        <v>0.16569999999999999</v>
      </c>
      <c r="W45" s="106">
        <v>0.1888</v>
      </c>
      <c r="X45" s="106">
        <v>0.2374</v>
      </c>
      <c r="Y45" s="106">
        <v>0.1565</v>
      </c>
      <c r="Z45" s="106">
        <v>0.15090000000000001</v>
      </c>
      <c r="AA45" s="106">
        <v>0.13400000000000001</v>
      </c>
      <c r="AB45" s="106">
        <v>0.13469999999999999</v>
      </c>
      <c r="AC45" s="106">
        <v>0.18329999999999999</v>
      </c>
      <c r="AD45" s="106">
        <v>0.1164</v>
      </c>
      <c r="AE45" s="106">
        <v>0.1986</v>
      </c>
      <c r="AF45" s="106">
        <v>0.57840000000000003</v>
      </c>
      <c r="AG45" s="106">
        <v>0.2031</v>
      </c>
      <c r="AH45" s="106">
        <v>0.1976</v>
      </c>
    </row>
    <row r="46" spans="1:34">
      <c r="A46" s="109" t="s">
        <v>593</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row>
    <row r="47" spans="1:34">
      <c r="A47" s="108" t="s">
        <v>594</v>
      </c>
      <c r="B47" s="106">
        <v>0.6996</v>
      </c>
      <c r="C47" s="106">
        <v>0.75770000000000004</v>
      </c>
      <c r="D47" s="106">
        <v>0.85129999999999995</v>
      </c>
      <c r="E47" s="106">
        <v>0.76849999999999996</v>
      </c>
      <c r="F47" s="106">
        <v>0.85160000000000002</v>
      </c>
      <c r="G47" s="106">
        <v>0.79820000000000002</v>
      </c>
      <c r="H47" s="106">
        <v>0.86829999999999996</v>
      </c>
      <c r="I47" s="106">
        <v>0.8649</v>
      </c>
      <c r="J47" s="106">
        <v>0.83860000000000001</v>
      </c>
      <c r="K47" s="106">
        <v>0.85899999999999999</v>
      </c>
      <c r="L47" s="106">
        <v>0.88049999999999995</v>
      </c>
      <c r="M47" s="106">
        <v>0.89159999999999995</v>
      </c>
      <c r="N47" s="106">
        <v>0.7903</v>
      </c>
      <c r="O47" s="106">
        <v>0.76729999999999998</v>
      </c>
      <c r="P47" s="106">
        <v>0.77229999999999999</v>
      </c>
      <c r="Q47" s="106">
        <v>0.80130000000000001</v>
      </c>
      <c r="R47" s="106">
        <v>0.84189999999999998</v>
      </c>
      <c r="S47" s="106">
        <v>0.81540000000000001</v>
      </c>
      <c r="T47" s="106">
        <v>0.88280000000000003</v>
      </c>
      <c r="U47" s="106">
        <v>0.78400000000000003</v>
      </c>
      <c r="V47" s="106">
        <v>0.84340000000000004</v>
      </c>
      <c r="W47" s="106">
        <v>0.91969999999999996</v>
      </c>
      <c r="X47" s="106">
        <v>0.79300000000000004</v>
      </c>
      <c r="Y47" s="106">
        <v>0.88519999999999999</v>
      </c>
      <c r="Z47" s="106">
        <v>0.83809999999999996</v>
      </c>
      <c r="AA47" s="106">
        <v>0.87360000000000004</v>
      </c>
      <c r="AB47" s="106">
        <v>0.84840000000000004</v>
      </c>
      <c r="AC47" s="106">
        <v>0.72750000000000004</v>
      </c>
      <c r="AD47" s="106">
        <v>0.80840000000000001</v>
      </c>
      <c r="AE47" s="106">
        <v>0.88190000000000002</v>
      </c>
      <c r="AF47" s="106">
        <v>0.81489999999999996</v>
      </c>
      <c r="AG47" s="106">
        <v>0.81930000000000003</v>
      </c>
      <c r="AH47" s="106">
        <v>0.80059999999999998</v>
      </c>
    </row>
    <row r="48" spans="1:34">
      <c r="A48" s="108" t="s">
        <v>595</v>
      </c>
      <c r="B48" s="106">
        <v>0.83489999999999998</v>
      </c>
      <c r="C48" s="106">
        <v>0.94750000000000001</v>
      </c>
      <c r="D48" s="106">
        <v>0.94099999999999995</v>
      </c>
      <c r="E48" s="106">
        <v>0.93400000000000005</v>
      </c>
      <c r="F48" s="106">
        <v>0.95569999999999999</v>
      </c>
      <c r="G48" s="106">
        <v>0.93459999999999999</v>
      </c>
      <c r="H48" s="106">
        <v>0.90559999999999996</v>
      </c>
      <c r="I48" s="106">
        <v>0.93630000000000002</v>
      </c>
      <c r="J48" s="106">
        <v>0.9395</v>
      </c>
      <c r="K48" s="106">
        <v>0.94550000000000001</v>
      </c>
      <c r="L48" s="106">
        <v>0.9194</v>
      </c>
      <c r="M48" s="106">
        <v>0.93700000000000006</v>
      </c>
      <c r="N48" s="106">
        <v>0.95579999999999998</v>
      </c>
      <c r="O48" s="106">
        <v>0.94620000000000004</v>
      </c>
      <c r="P48" s="106">
        <v>0.94320000000000004</v>
      </c>
      <c r="Q48" s="106">
        <v>0.93630000000000002</v>
      </c>
      <c r="R48" s="106">
        <v>0.89610000000000001</v>
      </c>
      <c r="S48" s="106">
        <v>0.86419999999999997</v>
      </c>
      <c r="T48" s="106">
        <v>0.90039999999999998</v>
      </c>
      <c r="U48" s="106">
        <v>0.94320000000000004</v>
      </c>
      <c r="V48" s="106">
        <v>0.93159999999999998</v>
      </c>
      <c r="W48" s="106">
        <v>0.9335</v>
      </c>
      <c r="X48" s="106">
        <v>0.92479999999999996</v>
      </c>
      <c r="Y48" s="106">
        <v>0.94040000000000001</v>
      </c>
      <c r="Z48" s="106">
        <v>0.94730000000000003</v>
      </c>
      <c r="AA48" s="106">
        <v>0.94540000000000002</v>
      </c>
      <c r="AB48" s="106">
        <v>0.93220000000000003</v>
      </c>
      <c r="AC48" s="106">
        <v>0.93569999999999998</v>
      </c>
      <c r="AD48" s="106">
        <v>0.93620000000000003</v>
      </c>
      <c r="AE48" s="106">
        <v>0.92169999999999996</v>
      </c>
      <c r="AF48" s="106">
        <v>0.85309999999999997</v>
      </c>
      <c r="AG48" s="106">
        <v>0.95269999999999999</v>
      </c>
      <c r="AH48" s="106">
        <v>0.91379999999999995</v>
      </c>
    </row>
    <row r="49" spans="1:34">
      <c r="A49" s="108" t="s">
        <v>596</v>
      </c>
      <c r="B49" s="106">
        <v>-5.96E-2</v>
      </c>
      <c r="C49" s="106">
        <v>-0.1055</v>
      </c>
      <c r="D49" s="106">
        <v>5.4399999999999997E-2</v>
      </c>
      <c r="E49" s="106">
        <v>-8.5500000000000007E-2</v>
      </c>
      <c r="F49" s="106">
        <v>0.08</v>
      </c>
      <c r="G49" s="106">
        <v>4.8099999999999997E-2</v>
      </c>
      <c r="H49" s="106">
        <v>0.15129999999999999</v>
      </c>
      <c r="I49" s="106">
        <v>0.14080000000000001</v>
      </c>
      <c r="J49" s="106">
        <v>7.8700000000000006E-2</v>
      </c>
      <c r="K49" s="106">
        <v>0.17199999999999999</v>
      </c>
      <c r="L49" s="106">
        <v>0.20549999999999999</v>
      </c>
      <c r="M49" s="106">
        <v>0.1976</v>
      </c>
      <c r="N49" s="106">
        <v>-3.32E-2</v>
      </c>
      <c r="O49" s="106">
        <v>-7.17E-2</v>
      </c>
      <c r="P49" s="106">
        <v>-9.8599999999999993E-2</v>
      </c>
      <c r="Q49" s="106">
        <v>-3.7999999999999999E-2</v>
      </c>
      <c r="R49" s="106">
        <v>7.6300000000000007E-2</v>
      </c>
      <c r="S49" s="106">
        <v>0.37759999999999999</v>
      </c>
      <c r="T49" s="106">
        <v>0.10580000000000001</v>
      </c>
      <c r="U49" s="106">
        <v>-1.9E-2</v>
      </c>
      <c r="V49" s="106">
        <v>1.4999999999999999E-2</v>
      </c>
      <c r="W49" s="106">
        <v>0.10100000000000001</v>
      </c>
      <c r="X49" s="106">
        <v>5.79E-2</v>
      </c>
      <c r="Y49" s="106">
        <v>8.6800000000000002E-2</v>
      </c>
      <c r="Z49" s="106">
        <v>-1.01E-2</v>
      </c>
      <c r="AA49" s="106">
        <v>2.06E-2</v>
      </c>
      <c r="AB49" s="106">
        <v>-1.21E-2</v>
      </c>
      <c r="AC49" s="106">
        <v>-9.2700000000000005E-2</v>
      </c>
      <c r="AD49" s="106">
        <v>-4.2500000000000003E-2</v>
      </c>
      <c r="AE49" s="106">
        <v>0.1008</v>
      </c>
      <c r="AF49" s="106">
        <v>0.73650000000000004</v>
      </c>
      <c r="AG49" s="106">
        <v>3.3399999999999999E-2</v>
      </c>
      <c r="AH49" s="106">
        <v>1.26E-2</v>
      </c>
    </row>
    <row r="50" spans="1:34" ht="15.75" thickBot="1">
      <c r="A50" s="289" t="s">
        <v>597</v>
      </c>
      <c r="B50" s="112">
        <v>1.9149</v>
      </c>
      <c r="C50" s="112">
        <v>2.2847</v>
      </c>
      <c r="D50" s="112">
        <v>1.0468999999999999</v>
      </c>
      <c r="E50" s="112">
        <v>2.3105000000000002</v>
      </c>
      <c r="F50" s="112">
        <v>0.84809999999999997</v>
      </c>
      <c r="G50" s="112">
        <v>1.0900000000000001</v>
      </c>
      <c r="H50" s="112">
        <v>0.78759999999999997</v>
      </c>
      <c r="I50" s="112">
        <v>0.71020000000000005</v>
      </c>
      <c r="J50" s="112">
        <v>0.93579999999999997</v>
      </c>
      <c r="K50" s="112">
        <v>0.62709999999999999</v>
      </c>
      <c r="L50" s="112">
        <v>0.58140000000000003</v>
      </c>
      <c r="M50" s="112">
        <v>0.52769999999999995</v>
      </c>
      <c r="N50" s="112">
        <v>1.4480999999999999</v>
      </c>
      <c r="O50" s="112">
        <v>1.8413999999999999</v>
      </c>
      <c r="P50" s="112">
        <v>2.4855</v>
      </c>
      <c r="Q50" s="112">
        <v>1.7998000000000001</v>
      </c>
      <c r="R50" s="112">
        <v>1.2435</v>
      </c>
      <c r="S50" s="112">
        <v>0.58579999999999999</v>
      </c>
      <c r="T50" s="112">
        <v>1.0341</v>
      </c>
      <c r="U50" s="112">
        <v>1.4145000000000001</v>
      </c>
      <c r="V50" s="112">
        <v>1.4491000000000001</v>
      </c>
      <c r="W50" s="112">
        <v>0.76390000000000002</v>
      </c>
      <c r="X50" s="112">
        <v>1.0928</v>
      </c>
      <c r="Y50" s="112">
        <v>0.85760000000000003</v>
      </c>
      <c r="Z50" s="112">
        <v>1.5229999999999999</v>
      </c>
      <c r="AA50" s="112">
        <v>1.3362000000000001</v>
      </c>
      <c r="AB50" s="112">
        <v>1.9246000000000001</v>
      </c>
      <c r="AC50" s="112">
        <v>1.9058999999999999</v>
      </c>
      <c r="AD50" s="112">
        <v>1.9503999999999999</v>
      </c>
      <c r="AE50" s="112">
        <v>0.90280000000000005</v>
      </c>
      <c r="AF50" s="112">
        <v>0.41149999999999998</v>
      </c>
      <c r="AG50" s="112">
        <v>1.0767</v>
      </c>
      <c r="AH50" s="112">
        <v>1.3818999999999999</v>
      </c>
    </row>
    <row r="51" spans="1:34" ht="15.75" thickTop="1">
      <c r="A51" s="775" t="s">
        <v>598</v>
      </c>
      <c r="B51" s="775"/>
      <c r="C51" s="775"/>
      <c r="D51" s="775"/>
      <c r="E51" s="775"/>
      <c r="F51" s="775"/>
      <c r="G51" s="775"/>
      <c r="H51" s="775"/>
      <c r="I51" s="775"/>
      <c r="J51" s="775"/>
      <c r="K51" s="775"/>
      <c r="L51" s="775"/>
      <c r="M51" s="775"/>
      <c r="N51" s="775"/>
      <c r="O51" s="775"/>
      <c r="P51" s="775"/>
      <c r="Q51" s="775"/>
      <c r="R51" s="775"/>
      <c r="S51" s="775"/>
      <c r="T51" s="775"/>
      <c r="U51" s="775"/>
      <c r="V51" s="775"/>
      <c r="W51" s="775"/>
      <c r="X51" s="775"/>
      <c r="Y51" s="775"/>
      <c r="Z51" s="775"/>
      <c r="AA51" s="775"/>
      <c r="AB51" s="775"/>
      <c r="AC51" s="775"/>
      <c r="AD51" s="775"/>
      <c r="AE51" s="775"/>
      <c r="AF51" s="775"/>
      <c r="AG51" s="775"/>
      <c r="AH51" s="775"/>
    </row>
    <row r="52" spans="1:34" ht="37.5" customHeight="1">
      <c r="A52" s="736" t="s">
        <v>599</v>
      </c>
      <c r="B52" s="736"/>
      <c r="C52" s="736"/>
      <c r="D52" s="736"/>
      <c r="E52" s="736"/>
      <c r="F52" s="736"/>
      <c r="G52" s="736"/>
      <c r="H52" s="736"/>
      <c r="I52" s="736"/>
      <c r="J52" s="736"/>
      <c r="K52" s="736"/>
      <c r="L52" s="736"/>
      <c r="M52" s="736"/>
      <c r="N52" s="736"/>
      <c r="O52" s="736"/>
      <c r="P52" s="736"/>
      <c r="Q52" s="736"/>
      <c r="R52" s="736"/>
      <c r="S52" s="736"/>
      <c r="T52" s="736"/>
      <c r="U52" s="736"/>
      <c r="V52" s="736"/>
      <c r="W52" s="736"/>
      <c r="X52" s="736"/>
      <c r="Y52" s="736"/>
      <c r="Z52" s="736"/>
      <c r="AA52" s="736"/>
      <c r="AB52" s="736"/>
      <c r="AC52" s="736"/>
      <c r="AD52" s="736"/>
      <c r="AE52" s="736"/>
      <c r="AF52" s="736"/>
      <c r="AG52" s="736"/>
      <c r="AH52" s="736"/>
    </row>
    <row r="53" spans="1:34" ht="26.25" customHeight="1">
      <c r="A53" s="736" t="s">
        <v>600</v>
      </c>
      <c r="B53" s="736"/>
      <c r="C53" s="736"/>
      <c r="D53" s="736"/>
      <c r="E53" s="736"/>
      <c r="F53" s="736"/>
      <c r="G53" s="736"/>
      <c r="H53" s="736"/>
      <c r="I53" s="736"/>
      <c r="J53" s="736"/>
      <c r="K53" s="736"/>
      <c r="L53" s="736"/>
      <c r="M53" s="736"/>
      <c r="N53" s="736"/>
      <c r="O53" s="736"/>
      <c r="P53" s="736"/>
      <c r="Q53" s="736"/>
      <c r="R53" s="736"/>
      <c r="S53" s="736"/>
      <c r="T53" s="736"/>
      <c r="U53" s="736"/>
      <c r="V53" s="736"/>
      <c r="W53" s="736"/>
      <c r="X53" s="736"/>
      <c r="Y53" s="736"/>
      <c r="Z53" s="736"/>
      <c r="AA53" s="736"/>
      <c r="AB53" s="736"/>
      <c r="AC53" s="736"/>
      <c r="AD53" s="736"/>
      <c r="AE53" s="736"/>
      <c r="AF53" s="736"/>
      <c r="AG53" s="736"/>
      <c r="AH53" s="736"/>
    </row>
    <row r="54" spans="1:34">
      <c r="A54" s="734" t="s">
        <v>601</v>
      </c>
      <c r="B54" s="734"/>
      <c r="C54" s="734"/>
      <c r="D54" s="734"/>
      <c r="E54" s="734"/>
      <c r="F54" s="734"/>
      <c r="G54" s="734"/>
      <c r="H54" s="734"/>
      <c r="I54" s="734"/>
      <c r="J54" s="734"/>
      <c r="K54" s="734"/>
      <c r="L54" s="734"/>
      <c r="M54" s="734"/>
      <c r="N54" s="734"/>
      <c r="O54" s="734"/>
      <c r="P54" s="734"/>
      <c r="Q54" s="734"/>
      <c r="R54" s="734"/>
      <c r="S54" s="734"/>
      <c r="T54" s="734"/>
      <c r="U54" s="734"/>
      <c r="V54" s="734"/>
      <c r="W54" s="734"/>
      <c r="X54" s="734"/>
      <c r="Y54" s="734"/>
      <c r="Z54" s="734"/>
      <c r="AA54" s="734"/>
      <c r="AB54" s="734"/>
      <c r="AC54" s="734"/>
      <c r="AD54" s="734"/>
      <c r="AE54" s="734"/>
      <c r="AF54" s="734"/>
      <c r="AG54" s="734"/>
      <c r="AH54" s="734"/>
    </row>
    <row r="55" spans="1:34">
      <c r="A55" s="734" t="s">
        <v>602</v>
      </c>
      <c r="B55" s="734"/>
      <c r="C55" s="734"/>
      <c r="D55" s="734"/>
      <c r="E55" s="734"/>
      <c r="F55" s="734"/>
      <c r="G55" s="734"/>
      <c r="H55" s="734"/>
      <c r="I55" s="734"/>
      <c r="J55" s="734"/>
      <c r="K55" s="734"/>
      <c r="L55" s="734"/>
      <c r="M55" s="734"/>
      <c r="N55" s="734"/>
      <c r="O55" s="734"/>
      <c r="P55" s="734"/>
      <c r="Q55" s="734"/>
      <c r="R55" s="734"/>
      <c r="S55" s="734"/>
      <c r="T55" s="734"/>
      <c r="U55" s="734"/>
      <c r="V55" s="734"/>
      <c r="W55" s="734"/>
      <c r="X55" s="734"/>
      <c r="Y55" s="734"/>
      <c r="Z55" s="734"/>
      <c r="AA55" s="734"/>
      <c r="AB55" s="734"/>
      <c r="AC55" s="734"/>
      <c r="AD55" s="734"/>
      <c r="AE55" s="734"/>
      <c r="AF55" s="734"/>
      <c r="AG55" s="734"/>
      <c r="AH55" s="734"/>
    </row>
    <row r="56" spans="1:34">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row>
    <row r="57" spans="1:34" ht="25.5">
      <c r="A57" s="159"/>
      <c r="B57" s="67" t="s">
        <v>70</v>
      </c>
      <c r="C57" s="67" t="s">
        <v>72</v>
      </c>
      <c r="D57" s="67" t="s">
        <v>74</v>
      </c>
      <c r="E57" s="67" t="s">
        <v>118</v>
      </c>
      <c r="F57" s="67" t="s">
        <v>76</v>
      </c>
      <c r="G57" s="67" t="s">
        <v>78</v>
      </c>
      <c r="H57" s="68" t="s">
        <v>112</v>
      </c>
      <c r="I57" s="68" t="s">
        <v>80</v>
      </c>
      <c r="J57" s="68" t="s">
        <v>82</v>
      </c>
      <c r="K57" s="67" t="s">
        <v>84</v>
      </c>
      <c r="L57" s="67" t="s">
        <v>86</v>
      </c>
      <c r="M57" s="67" t="s">
        <v>88</v>
      </c>
      <c r="N57" s="67" t="s">
        <v>100</v>
      </c>
      <c r="O57" s="67" t="s">
        <v>96</v>
      </c>
      <c r="P57" s="68" t="s">
        <v>114</v>
      </c>
      <c r="Q57" s="68" t="s">
        <v>98</v>
      </c>
      <c r="R57" s="68" t="s">
        <v>94</v>
      </c>
      <c r="S57" s="67" t="s">
        <v>90</v>
      </c>
      <c r="T57" s="67" t="s">
        <v>116</v>
      </c>
      <c r="U57" s="67" t="s">
        <v>92</v>
      </c>
      <c r="V57" s="67" t="s">
        <v>108</v>
      </c>
      <c r="W57" s="67" t="s">
        <v>110</v>
      </c>
      <c r="X57" s="68" t="s">
        <v>106</v>
      </c>
      <c r="Y57" s="68" t="s">
        <v>104</v>
      </c>
      <c r="Z57" s="68" t="s">
        <v>102</v>
      </c>
      <c r="AA57" s="67" t="s">
        <v>120</v>
      </c>
      <c r="AB57" s="67" t="s">
        <v>122</v>
      </c>
      <c r="AC57" s="67" t="s">
        <v>124</v>
      </c>
      <c r="AD57" s="67" t="s">
        <v>125</v>
      </c>
      <c r="AE57" s="68" t="s">
        <v>127</v>
      </c>
      <c r="AF57" s="68" t="s">
        <v>553</v>
      </c>
      <c r="AG57" s="68" t="s">
        <v>1575</v>
      </c>
      <c r="AH57" s="68" t="s">
        <v>554</v>
      </c>
    </row>
    <row r="58" spans="1:34">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row>
    <row r="59" spans="1:34">
      <c r="A59" s="109" t="s">
        <v>603</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row>
    <row r="60" spans="1:34">
      <c r="A60" s="108" t="s">
        <v>604</v>
      </c>
      <c r="B60" s="160">
        <v>5.91E-2</v>
      </c>
      <c r="C60" s="160">
        <v>6.4199999999999993E-2</v>
      </c>
      <c r="D60" s="160">
        <v>6.4399999999999999E-2</v>
      </c>
      <c r="E60" s="160">
        <v>6.1800000000000001E-2</v>
      </c>
      <c r="F60" s="160">
        <v>6.9800000000000001E-2</v>
      </c>
      <c r="G60" s="160">
        <v>4.3900000000000002E-2</v>
      </c>
      <c r="H60" s="160">
        <v>8.6999999999999994E-2</v>
      </c>
      <c r="I60" s="160">
        <v>6.1100000000000002E-2</v>
      </c>
      <c r="J60" s="160">
        <v>5.8900000000000001E-2</v>
      </c>
      <c r="K60" s="160">
        <v>5.5500000000000001E-2</v>
      </c>
      <c r="L60" s="160">
        <v>5.8099999999999999E-2</v>
      </c>
      <c r="M60" s="160">
        <v>6.1199999999999997E-2</v>
      </c>
      <c r="N60" s="160">
        <v>0.10680000000000001</v>
      </c>
      <c r="O60" s="160">
        <v>6.8000000000000005E-2</v>
      </c>
      <c r="P60" s="160">
        <v>5.1400000000000001E-2</v>
      </c>
      <c r="Q60" s="160">
        <v>7.1199999999999999E-2</v>
      </c>
      <c r="R60" s="160">
        <v>5.8999999999999997E-2</v>
      </c>
      <c r="S60" s="160">
        <v>0.1174</v>
      </c>
      <c r="T60" s="160">
        <v>7.1199999999999999E-2</v>
      </c>
      <c r="U60" s="160">
        <v>8.2500000000000004E-2</v>
      </c>
      <c r="V60" s="160">
        <v>5.2600000000000001E-2</v>
      </c>
      <c r="W60" s="160">
        <v>5.45E-2</v>
      </c>
      <c r="X60" s="160">
        <v>6.2799999999999995E-2</v>
      </c>
      <c r="Y60" s="160">
        <v>7.9299999999999995E-2</v>
      </c>
      <c r="Z60" s="160">
        <v>5.11E-2</v>
      </c>
      <c r="AA60" s="160">
        <v>5.5100000000000003E-2</v>
      </c>
      <c r="AB60" s="160">
        <v>4.2500000000000003E-2</v>
      </c>
      <c r="AC60" s="160">
        <v>7.2700000000000001E-2</v>
      </c>
      <c r="AD60" s="160">
        <v>0.10589999999999999</v>
      </c>
      <c r="AE60" s="670">
        <v>7.8399999999999997E-2</v>
      </c>
      <c r="AF60" s="160">
        <v>9.2299999999999993E-2</v>
      </c>
      <c r="AG60" s="160">
        <v>7.1099999999999997E-2</v>
      </c>
      <c r="AH60" s="160">
        <v>6.3200000000000006E-2</v>
      </c>
    </row>
    <row r="61" spans="1:34">
      <c r="A61" s="108" t="s">
        <v>605</v>
      </c>
      <c r="B61" s="160">
        <v>6.2100000000000002E-2</v>
      </c>
      <c r="C61" s="160">
        <v>6.7100000000000007E-2</v>
      </c>
      <c r="D61" s="160">
        <v>6.59E-2</v>
      </c>
      <c r="E61" s="160">
        <v>6.4199999999999993E-2</v>
      </c>
      <c r="F61" s="160">
        <v>5.1400000000000001E-2</v>
      </c>
      <c r="G61" s="160">
        <v>5.1299999999999998E-2</v>
      </c>
      <c r="H61" s="160">
        <v>9.0899999999999995E-2</v>
      </c>
      <c r="I61" s="160">
        <v>6.25E-2</v>
      </c>
      <c r="J61" s="160">
        <v>5.8000000000000003E-2</v>
      </c>
      <c r="K61" s="160">
        <v>5.67E-2</v>
      </c>
      <c r="L61" s="160">
        <v>5.91E-2</v>
      </c>
      <c r="M61" s="160">
        <v>6.2300000000000001E-2</v>
      </c>
      <c r="N61" s="160">
        <v>0.1094</v>
      </c>
      <c r="O61" s="160">
        <v>7.4300000000000005E-2</v>
      </c>
      <c r="P61" s="160">
        <v>5.1200000000000002E-2</v>
      </c>
      <c r="Q61" s="160">
        <v>7.1599999999999997E-2</v>
      </c>
      <c r="R61" s="160">
        <v>5.7799999999999997E-2</v>
      </c>
      <c r="S61" s="160">
        <v>0.1178</v>
      </c>
      <c r="T61" s="160">
        <v>7.2800000000000004E-2</v>
      </c>
      <c r="U61" s="160">
        <v>8.5599999999999996E-2</v>
      </c>
      <c r="V61" s="160">
        <v>5.4300000000000001E-2</v>
      </c>
      <c r="W61" s="160">
        <v>5.5300000000000002E-2</v>
      </c>
      <c r="X61" s="160">
        <v>6.3E-2</v>
      </c>
      <c r="Y61" s="160">
        <v>7.9500000000000001E-2</v>
      </c>
      <c r="Z61" s="160">
        <v>5.3699999999999998E-2</v>
      </c>
      <c r="AA61" s="160">
        <v>5.7299999999999997E-2</v>
      </c>
      <c r="AB61" s="160">
        <v>4.2900000000000001E-2</v>
      </c>
      <c r="AC61" s="160">
        <v>7.6499999999999999E-2</v>
      </c>
      <c r="AD61" s="160">
        <v>0.10929999999999999</v>
      </c>
      <c r="AE61" s="160">
        <v>7.8600000000000003E-2</v>
      </c>
      <c r="AF61" s="160">
        <v>8.0100000000000005E-2</v>
      </c>
      <c r="AG61" s="160">
        <v>7.2300000000000003E-2</v>
      </c>
      <c r="AH61" s="160">
        <v>6.4799999999999996E-2</v>
      </c>
    </row>
    <row r="62" spans="1:34">
      <c r="A62" s="108" t="s">
        <v>606</v>
      </c>
      <c r="B62" s="160">
        <v>5.4699999999999999E-2</v>
      </c>
      <c r="C62" s="160">
        <v>6.4299999999999996E-2</v>
      </c>
      <c r="D62" s="160">
        <v>6.1800000000000001E-2</v>
      </c>
      <c r="E62" s="160">
        <v>6.3799999999999996E-2</v>
      </c>
      <c r="F62" s="160">
        <v>5.1400000000000001E-2</v>
      </c>
      <c r="G62" s="160">
        <v>5.1200000000000002E-2</v>
      </c>
      <c r="H62" s="160">
        <v>0.09</v>
      </c>
      <c r="I62" s="160">
        <v>5.91E-2</v>
      </c>
      <c r="J62" s="160">
        <v>6.25E-2</v>
      </c>
      <c r="K62" s="160">
        <v>5.7700000000000001E-2</v>
      </c>
      <c r="L62" s="160">
        <v>6.0699999999999997E-2</v>
      </c>
      <c r="M62" s="160">
        <v>6.6299999999999998E-2</v>
      </c>
      <c r="N62" s="160">
        <v>0.1084</v>
      </c>
      <c r="O62" s="160">
        <v>7.1499999999999994E-2</v>
      </c>
      <c r="P62" s="160">
        <v>5.11E-2</v>
      </c>
      <c r="Q62" s="160">
        <v>6.25E-2</v>
      </c>
      <c r="R62" s="160">
        <v>5.1799999999999999E-2</v>
      </c>
      <c r="S62" s="160">
        <v>0.1079</v>
      </c>
      <c r="T62" s="160">
        <v>7.1099999999999997E-2</v>
      </c>
      <c r="U62" s="160">
        <v>8.77E-2</v>
      </c>
      <c r="V62" s="160">
        <v>5.4100000000000002E-2</v>
      </c>
      <c r="W62" s="160">
        <v>5.33E-2</v>
      </c>
      <c r="X62" s="160">
        <v>7.0300000000000001E-2</v>
      </c>
      <c r="Y62" s="160">
        <v>7.6700000000000004E-2</v>
      </c>
      <c r="Z62" s="160">
        <v>5.9400000000000001E-2</v>
      </c>
      <c r="AA62" s="160">
        <v>5.3999999999999999E-2</v>
      </c>
      <c r="AB62" s="160">
        <v>4.02E-2</v>
      </c>
      <c r="AC62" s="160">
        <v>8.14E-2</v>
      </c>
      <c r="AD62" s="160">
        <v>0.1065</v>
      </c>
      <c r="AE62" s="160">
        <v>7.5899999999999995E-2</v>
      </c>
      <c r="AF62" s="160">
        <v>9.1499999999999998E-2</v>
      </c>
      <c r="AG62" s="160">
        <v>7.4800000000000005E-2</v>
      </c>
      <c r="AH62" s="160">
        <v>6.2300000000000001E-2</v>
      </c>
    </row>
    <row r="63" spans="1:34">
      <c r="A63" s="108" t="s">
        <v>607</v>
      </c>
      <c r="B63" s="160">
        <v>1.2999999999999999E-3</v>
      </c>
      <c r="C63" s="160">
        <v>3.8999999999999998E-3</v>
      </c>
      <c r="D63" s="160">
        <v>9.7000000000000003E-3</v>
      </c>
      <c r="E63" s="160">
        <v>-4.7999999999999996E-3</v>
      </c>
      <c r="F63" s="160">
        <v>-6.4999999999999997E-3</v>
      </c>
      <c r="G63" s="160">
        <v>1.1000000000000001E-3</v>
      </c>
      <c r="H63" s="160">
        <v>9.4000000000000004E-3</v>
      </c>
      <c r="I63" s="160">
        <v>1.2999999999999999E-3</v>
      </c>
      <c r="J63" s="160">
        <v>5.7999999999999996E-3</v>
      </c>
      <c r="K63" s="160">
        <v>5.7999999999999996E-3</v>
      </c>
      <c r="L63" s="160">
        <v>6.7999999999999996E-3</v>
      </c>
      <c r="M63" s="160">
        <v>1.9E-3</v>
      </c>
      <c r="N63" s="160">
        <v>-8.2000000000000007E-3</v>
      </c>
      <c r="O63" s="160">
        <v>1.35E-2</v>
      </c>
      <c r="P63" s="160">
        <v>5.0000000000000001E-3</v>
      </c>
      <c r="Q63" s="160">
        <v>-2.07E-2</v>
      </c>
      <c r="R63" s="160">
        <v>1.1000000000000001E-3</v>
      </c>
      <c r="S63" s="160">
        <v>1.5800000000000002E-2</v>
      </c>
      <c r="T63" s="160">
        <v>4.0000000000000002E-4</v>
      </c>
      <c r="U63" s="160">
        <v>-1.4200000000000001E-2</v>
      </c>
      <c r="V63" s="160">
        <v>1.46E-2</v>
      </c>
      <c r="W63" s="160">
        <v>2.7000000000000001E-3</v>
      </c>
      <c r="X63" s="160">
        <v>-5.7999999999999996E-3</v>
      </c>
      <c r="Y63" s="160">
        <v>1.52E-2</v>
      </c>
      <c r="Z63" s="160">
        <v>-5.9999999999999995E-4</v>
      </c>
      <c r="AA63" s="160">
        <v>-2.9999999999999997E-4</v>
      </c>
      <c r="AB63" s="160">
        <v>-2E-3</v>
      </c>
      <c r="AC63" s="160">
        <v>5.9999999999999995E-4</v>
      </c>
      <c r="AD63" s="160">
        <v>-3.1199999999999999E-2</v>
      </c>
      <c r="AE63" s="160">
        <v>1.12E-2</v>
      </c>
      <c r="AF63" s="160">
        <v>3.7100000000000001E-2</v>
      </c>
      <c r="AG63" s="160">
        <v>5.1999999999999998E-3</v>
      </c>
      <c r="AH63" s="160">
        <v>3.2000000000000002E-3</v>
      </c>
    </row>
    <row r="64" spans="1:34">
      <c r="A64" s="108" t="s">
        <v>608</v>
      </c>
      <c r="B64" s="160">
        <v>1.2999999999999999E-3</v>
      </c>
      <c r="C64" s="160">
        <v>4.4999999999999997E-3</v>
      </c>
      <c r="D64" s="160">
        <v>9.5999999999999992E-3</v>
      </c>
      <c r="E64" s="160">
        <v>-4.7999999999999996E-3</v>
      </c>
      <c r="F64" s="160">
        <v>-7.6E-3</v>
      </c>
      <c r="G64" s="160">
        <v>5.9999999999999995E-4</v>
      </c>
      <c r="H64" s="160">
        <v>9.4000000000000004E-3</v>
      </c>
      <c r="I64" s="160">
        <v>4.1000000000000003E-3</v>
      </c>
      <c r="J64" s="160">
        <v>5.3E-3</v>
      </c>
      <c r="K64" s="160">
        <v>6.4999999999999997E-3</v>
      </c>
      <c r="L64" s="160">
        <v>6.8999999999999999E-3</v>
      </c>
      <c r="M64" s="160">
        <v>6.8999999999999999E-3</v>
      </c>
      <c r="N64" s="160">
        <v>-8.2000000000000007E-3</v>
      </c>
      <c r="O64" s="160">
        <v>8.6999999999999994E-3</v>
      </c>
      <c r="P64" s="160">
        <v>1.1000000000000001E-3</v>
      </c>
      <c r="Q64" s="160">
        <v>-2.2200000000000001E-2</v>
      </c>
      <c r="R64" s="160">
        <v>1E-3</v>
      </c>
      <c r="S64" s="160">
        <v>1.37E-2</v>
      </c>
      <c r="T64" s="160">
        <v>4.0000000000000001E-3</v>
      </c>
      <c r="U64" s="160">
        <v>-1.8599999999999998E-2</v>
      </c>
      <c r="V64" s="160">
        <v>1.38E-2</v>
      </c>
      <c r="W64" s="160">
        <v>3.0999999999999999E-3</v>
      </c>
      <c r="X64" s="160">
        <v>-4.7999999999999996E-3</v>
      </c>
      <c r="Y64" s="160">
        <v>1.2E-2</v>
      </c>
      <c r="Z64" s="160">
        <v>1.1999999999999999E-3</v>
      </c>
      <c r="AA64" s="160">
        <v>6.9999999999999999E-4</v>
      </c>
      <c r="AB64" s="160">
        <v>-2.0999999999999999E-3</v>
      </c>
      <c r="AC64" s="160">
        <v>-2.0000000000000001E-4</v>
      </c>
      <c r="AD64" s="160">
        <v>-3.1800000000000002E-2</v>
      </c>
      <c r="AE64" s="160">
        <v>1.09E-2</v>
      </c>
      <c r="AF64" s="160">
        <v>3.4799999999999998E-2</v>
      </c>
      <c r="AG64" s="160">
        <v>5.1999999999999998E-3</v>
      </c>
      <c r="AH64" s="160">
        <v>3.0999999999999999E-3</v>
      </c>
    </row>
    <row r="65" spans="1:34">
      <c r="A65" s="108" t="s">
        <v>609</v>
      </c>
      <c r="B65" s="160">
        <v>1.2999999999999999E-3</v>
      </c>
      <c r="C65" s="160">
        <v>4.4999999999999997E-3</v>
      </c>
      <c r="D65" s="160">
        <v>7.4999999999999997E-3</v>
      </c>
      <c r="E65" s="160">
        <v>-4.7999999999999996E-3</v>
      </c>
      <c r="F65" s="160">
        <v>-7.6E-3</v>
      </c>
      <c r="G65" s="160">
        <v>5.9999999999999995E-4</v>
      </c>
      <c r="H65" s="160">
        <v>9.4000000000000004E-3</v>
      </c>
      <c r="I65" s="160">
        <v>4.1000000000000003E-3</v>
      </c>
      <c r="J65" s="160">
        <v>5.3E-3</v>
      </c>
      <c r="K65" s="160">
        <v>6.4999999999999997E-3</v>
      </c>
      <c r="L65" s="160">
        <v>6.8999999999999999E-3</v>
      </c>
      <c r="M65" s="160">
        <v>6.8999999999999999E-3</v>
      </c>
      <c r="N65" s="160">
        <v>-8.2000000000000007E-3</v>
      </c>
      <c r="O65" s="160">
        <v>6.8999999999999999E-3</v>
      </c>
      <c r="P65" s="160">
        <v>1.1000000000000001E-3</v>
      </c>
      <c r="Q65" s="160">
        <v>-2.2200000000000001E-2</v>
      </c>
      <c r="R65" s="160">
        <v>1E-4</v>
      </c>
      <c r="S65" s="160">
        <v>1.37E-2</v>
      </c>
      <c r="T65" s="160">
        <v>4.0000000000000001E-3</v>
      </c>
      <c r="U65" s="160">
        <v>-1.8599999999999998E-2</v>
      </c>
      <c r="V65" s="160">
        <v>9.7999999999999997E-3</v>
      </c>
      <c r="W65" s="160">
        <v>3.0999999999999999E-3</v>
      </c>
      <c r="X65" s="160">
        <v>-4.7999999999999996E-3</v>
      </c>
      <c r="Y65" s="160">
        <v>1.2E-2</v>
      </c>
      <c r="Z65" s="160">
        <v>1.1999999999999999E-3</v>
      </c>
      <c r="AA65" s="160">
        <v>6.9999999999999999E-4</v>
      </c>
      <c r="AB65" s="160">
        <v>-2.0999999999999999E-3</v>
      </c>
      <c r="AC65" s="160">
        <v>-2.0000000000000001E-4</v>
      </c>
      <c r="AD65" s="160">
        <v>-3.1800000000000002E-2</v>
      </c>
      <c r="AE65" s="160">
        <v>1.09E-2</v>
      </c>
      <c r="AF65" s="160">
        <v>3.4799999999999998E-2</v>
      </c>
      <c r="AG65" s="160">
        <v>5.1999999999999998E-3</v>
      </c>
      <c r="AH65" s="160">
        <v>2.8E-3</v>
      </c>
    </row>
    <row r="66" spans="1:34">
      <c r="A66" s="108" t="s">
        <v>610</v>
      </c>
      <c r="B66" s="160">
        <v>1.18E-2</v>
      </c>
      <c r="C66" s="160">
        <v>4.2099999999999999E-2</v>
      </c>
      <c r="D66" s="160">
        <v>5.3100000000000001E-2</v>
      </c>
      <c r="E66" s="160">
        <v>-4.6399999999999997E-2</v>
      </c>
      <c r="F66" s="160">
        <v>-4.3200000000000002E-2</v>
      </c>
      <c r="G66" s="160">
        <v>3.0999999999999999E-3</v>
      </c>
      <c r="H66" s="160">
        <v>5.5899999999999998E-2</v>
      </c>
      <c r="I66" s="160">
        <v>2.2100000000000002E-2</v>
      </c>
      <c r="J66" s="160">
        <v>3.1E-2</v>
      </c>
      <c r="K66" s="160">
        <v>2.92E-2</v>
      </c>
      <c r="L66" s="160">
        <v>3.3300000000000003E-2</v>
      </c>
      <c r="M66" s="160">
        <v>3.3099999999999997E-2</v>
      </c>
      <c r="N66" s="160">
        <v>-5.3900000000000003E-2</v>
      </c>
      <c r="O66" s="160">
        <v>5.5500000000000001E-2</v>
      </c>
      <c r="P66" s="160">
        <v>1.21E-2</v>
      </c>
      <c r="Q66" s="160">
        <v>-0.1903</v>
      </c>
      <c r="R66" s="160">
        <v>5.0000000000000001E-4</v>
      </c>
      <c r="S66" s="160">
        <v>4.3700000000000003E-2</v>
      </c>
      <c r="T66" s="160">
        <v>3.5299999999999998E-2</v>
      </c>
      <c r="U66" s="160">
        <v>-0.1168</v>
      </c>
      <c r="V66" s="160">
        <v>8.8900000000000007E-2</v>
      </c>
      <c r="W66" s="160">
        <v>2.7900000000000001E-2</v>
      </c>
      <c r="X66" s="160">
        <v>-2.4799999999999999E-2</v>
      </c>
      <c r="Y66" s="160">
        <v>8.9499999999999996E-2</v>
      </c>
      <c r="Z66" s="160">
        <v>1.1299999999999999E-2</v>
      </c>
      <c r="AA66" s="160">
        <v>7.4999999999999997E-3</v>
      </c>
      <c r="AB66" s="160">
        <v>-2.3300000000000001E-2</v>
      </c>
      <c r="AC66" s="160">
        <v>-1.6000000000000001E-3</v>
      </c>
      <c r="AD66" s="160">
        <v>-0.27839999999999998</v>
      </c>
      <c r="AE66" s="160">
        <v>8.3000000000000004E-2</v>
      </c>
      <c r="AF66" s="160">
        <v>7.7100000000000002E-2</v>
      </c>
      <c r="AG66" s="160">
        <v>3.1099999999999999E-2</v>
      </c>
      <c r="AH66" s="160">
        <v>2.0400000000000001E-2</v>
      </c>
    </row>
    <row r="67" spans="1:34">
      <c r="A67" s="109" t="s">
        <v>611</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row>
    <row r="68" spans="1:34">
      <c r="A68" s="108" t="s">
        <v>612</v>
      </c>
      <c r="B68" s="160">
        <v>8.5300000000000001E-2</v>
      </c>
      <c r="C68" s="160">
        <v>0.1008</v>
      </c>
      <c r="D68" s="160">
        <v>8.9499999999999996E-2</v>
      </c>
      <c r="E68" s="160">
        <v>9.8400000000000001E-2</v>
      </c>
      <c r="F68" s="160">
        <v>8.48E-2</v>
      </c>
      <c r="G68" s="160">
        <v>7.8399999999999997E-2</v>
      </c>
      <c r="H68" s="160">
        <v>0.11509999999999999</v>
      </c>
      <c r="I68" s="160">
        <v>9.0800000000000006E-2</v>
      </c>
      <c r="J68" s="160">
        <v>9.8500000000000004E-2</v>
      </c>
      <c r="K68" s="160">
        <v>8.5500000000000007E-2</v>
      </c>
      <c r="L68" s="160">
        <v>8.9800000000000005E-2</v>
      </c>
      <c r="M68" s="160">
        <v>9.1300000000000006E-2</v>
      </c>
      <c r="N68" s="160">
        <v>0.14779999999999999</v>
      </c>
      <c r="O68" s="160">
        <v>0.1019</v>
      </c>
      <c r="P68" s="160">
        <v>9.5699999999999993E-2</v>
      </c>
      <c r="Q68" s="160">
        <v>0.1012</v>
      </c>
      <c r="R68" s="160">
        <v>9.8599999999999993E-2</v>
      </c>
      <c r="S68" s="160">
        <v>0.1411</v>
      </c>
      <c r="T68" s="160">
        <v>0.1051</v>
      </c>
      <c r="U68" s="160">
        <v>0.1231</v>
      </c>
      <c r="V68" s="160">
        <v>9.01E-2</v>
      </c>
      <c r="W68" s="160">
        <v>8.7599999999999997E-2</v>
      </c>
      <c r="X68" s="160">
        <v>9.35E-2</v>
      </c>
      <c r="Y68" s="160">
        <v>0.1212</v>
      </c>
      <c r="Z68" s="160">
        <v>8.5199999999999998E-2</v>
      </c>
      <c r="AA68" s="160">
        <v>9.9500000000000005E-2</v>
      </c>
      <c r="AB68" s="160">
        <v>8.09E-2</v>
      </c>
      <c r="AC68" s="160">
        <v>0.1023</v>
      </c>
      <c r="AD68" s="160">
        <v>0.15290000000000001</v>
      </c>
      <c r="AE68" s="160">
        <v>0.10829999999999999</v>
      </c>
      <c r="AF68" s="160">
        <v>0.1135</v>
      </c>
      <c r="AG68" s="160">
        <v>9.9900000000000003E-2</v>
      </c>
      <c r="AH68" s="160">
        <v>9.5600000000000004E-2</v>
      </c>
    </row>
    <row r="69" spans="1:34">
      <c r="A69" s="108" t="s">
        <v>613</v>
      </c>
      <c r="B69" s="160">
        <v>-2.6200000000000001E-2</v>
      </c>
      <c r="C69" s="160">
        <v>-3.6700000000000003E-2</v>
      </c>
      <c r="D69" s="160">
        <v>-2.5100000000000001E-2</v>
      </c>
      <c r="E69" s="160">
        <v>-3.6600000000000001E-2</v>
      </c>
      <c r="F69" s="160">
        <v>-1.4999999999999999E-2</v>
      </c>
      <c r="G69" s="160">
        <v>-3.4500000000000003E-2</v>
      </c>
      <c r="H69" s="160">
        <v>-2.81E-2</v>
      </c>
      <c r="I69" s="160">
        <v>-2.9700000000000001E-2</v>
      </c>
      <c r="J69" s="160">
        <v>-3.9699999999999999E-2</v>
      </c>
      <c r="K69" s="160">
        <v>-0.03</v>
      </c>
      <c r="L69" s="160">
        <v>-3.1699999999999999E-2</v>
      </c>
      <c r="M69" s="160">
        <v>-3.0099999999999998E-2</v>
      </c>
      <c r="N69" s="160">
        <v>-4.1000000000000002E-2</v>
      </c>
      <c r="O69" s="160">
        <v>-3.39E-2</v>
      </c>
      <c r="P69" s="160">
        <v>-4.4299999999999999E-2</v>
      </c>
      <c r="Q69" s="160">
        <v>-3.0099999999999998E-2</v>
      </c>
      <c r="R69" s="160">
        <v>-3.9600000000000003E-2</v>
      </c>
      <c r="S69" s="160">
        <v>-2.3699999999999999E-2</v>
      </c>
      <c r="T69" s="160">
        <v>-3.39E-2</v>
      </c>
      <c r="U69" s="160">
        <v>-4.0599999999999997E-2</v>
      </c>
      <c r="V69" s="160">
        <v>-3.7499999999999999E-2</v>
      </c>
      <c r="W69" s="160">
        <v>-3.3099999999999997E-2</v>
      </c>
      <c r="X69" s="160">
        <v>-3.0700000000000002E-2</v>
      </c>
      <c r="Y69" s="160">
        <v>-4.1799999999999997E-2</v>
      </c>
      <c r="Z69" s="160">
        <v>-3.4000000000000002E-2</v>
      </c>
      <c r="AA69" s="160">
        <v>-4.4400000000000002E-2</v>
      </c>
      <c r="AB69" s="160">
        <v>-3.8300000000000001E-2</v>
      </c>
      <c r="AC69" s="160">
        <v>-2.9600000000000001E-2</v>
      </c>
      <c r="AD69" s="160">
        <v>-4.7100000000000003E-2</v>
      </c>
      <c r="AE69" s="160">
        <v>-2.9899999999999999E-2</v>
      </c>
      <c r="AF69" s="160">
        <v>-2.1299999999999999E-2</v>
      </c>
      <c r="AG69" s="160">
        <v>-2.8799999999999999E-2</v>
      </c>
      <c r="AH69" s="160">
        <v>-3.2399999999999998E-2</v>
      </c>
    </row>
    <row r="70" spans="1:34">
      <c r="A70" s="108" t="s">
        <v>614</v>
      </c>
      <c r="B70" s="160">
        <v>3.5200000000000002E-2</v>
      </c>
      <c r="C70" s="160">
        <v>4.3400000000000001E-2</v>
      </c>
      <c r="D70" s="160">
        <v>3.1099999999999999E-2</v>
      </c>
      <c r="E70" s="160">
        <v>4.3799999999999999E-2</v>
      </c>
      <c r="F70" s="160">
        <v>1.9E-2</v>
      </c>
      <c r="G70" s="160">
        <v>4.5499999999999999E-2</v>
      </c>
      <c r="H70" s="160">
        <v>3.7199999999999997E-2</v>
      </c>
      <c r="I70" s="160">
        <v>3.9100000000000003E-2</v>
      </c>
      <c r="J70" s="160">
        <v>5.1200000000000002E-2</v>
      </c>
      <c r="K70" s="160">
        <v>4.1000000000000002E-2</v>
      </c>
      <c r="L70" s="160">
        <v>4.3400000000000001E-2</v>
      </c>
      <c r="M70" s="160">
        <v>4.0800000000000003E-2</v>
      </c>
      <c r="N70" s="160">
        <v>5.0900000000000001E-2</v>
      </c>
      <c r="O70" s="160">
        <v>4.0800000000000003E-2</v>
      </c>
      <c r="P70" s="160">
        <v>5.1700000000000003E-2</v>
      </c>
      <c r="Q70" s="160">
        <v>3.6200000000000003E-2</v>
      </c>
      <c r="R70" s="160">
        <v>5.11E-2</v>
      </c>
      <c r="S70" s="160">
        <v>4.02E-2</v>
      </c>
      <c r="T70" s="160">
        <v>4.2500000000000003E-2</v>
      </c>
      <c r="U70" s="160">
        <v>5.1299999999999998E-2</v>
      </c>
      <c r="V70" s="160">
        <v>4.5900000000000003E-2</v>
      </c>
      <c r="W70" s="160">
        <v>4.0099999999999997E-2</v>
      </c>
      <c r="X70" s="160">
        <v>4.1200000000000001E-2</v>
      </c>
      <c r="Y70" s="160">
        <v>5.1499999999999997E-2</v>
      </c>
      <c r="Z70" s="160">
        <v>4.0500000000000001E-2</v>
      </c>
      <c r="AA70" s="160">
        <v>5.2200000000000003E-2</v>
      </c>
      <c r="AB70" s="160">
        <v>4.5199999999999997E-2</v>
      </c>
      <c r="AC70" s="160">
        <v>3.6999999999999998E-2</v>
      </c>
      <c r="AD70" s="160">
        <v>5.7099999999999998E-2</v>
      </c>
      <c r="AE70" s="160">
        <v>3.7400000000000003E-2</v>
      </c>
      <c r="AF70" s="160">
        <v>4.6600000000000003E-2</v>
      </c>
      <c r="AG70" s="160">
        <v>3.6400000000000002E-2</v>
      </c>
      <c r="AH70" s="160">
        <v>4.1200000000000001E-2</v>
      </c>
    </row>
    <row r="71" spans="1:34">
      <c r="A71" s="108" t="s">
        <v>615</v>
      </c>
      <c r="B71" s="160">
        <v>0</v>
      </c>
      <c r="C71" s="160">
        <v>0</v>
      </c>
      <c r="D71" s="160">
        <v>-1E-4</v>
      </c>
      <c r="E71" s="160">
        <v>0</v>
      </c>
      <c r="F71" s="160">
        <v>-6.9999999999999999E-4</v>
      </c>
      <c r="G71" s="160">
        <v>0</v>
      </c>
      <c r="H71" s="160">
        <v>0</v>
      </c>
      <c r="I71" s="160">
        <v>0</v>
      </c>
      <c r="J71" s="160">
        <v>0</v>
      </c>
      <c r="K71" s="160">
        <v>0</v>
      </c>
      <c r="L71" s="160">
        <v>0</v>
      </c>
      <c r="M71" s="160">
        <v>0</v>
      </c>
      <c r="N71" s="160">
        <v>0</v>
      </c>
      <c r="O71" s="160">
        <v>0</v>
      </c>
      <c r="P71" s="160">
        <v>-2.9999999999999997E-4</v>
      </c>
      <c r="Q71" s="160">
        <v>1E-4</v>
      </c>
      <c r="R71" s="160">
        <v>0</v>
      </c>
      <c r="S71" s="160">
        <v>0</v>
      </c>
      <c r="T71" s="160">
        <v>0</v>
      </c>
      <c r="U71" s="160">
        <v>0</v>
      </c>
      <c r="V71" s="160">
        <v>0</v>
      </c>
      <c r="W71" s="160">
        <v>-1E-4</v>
      </c>
      <c r="X71" s="160">
        <v>0</v>
      </c>
      <c r="Y71" s="160">
        <v>-2.0000000000000001E-4</v>
      </c>
      <c r="Z71" s="160">
        <v>0</v>
      </c>
      <c r="AA71" s="160">
        <v>-2.9999999999999997E-4</v>
      </c>
      <c r="AB71" s="160">
        <v>0</v>
      </c>
      <c r="AC71" s="160">
        <v>0</v>
      </c>
      <c r="AD71" s="160">
        <v>0</v>
      </c>
      <c r="AE71" s="160">
        <v>0</v>
      </c>
      <c r="AF71" s="160">
        <v>0</v>
      </c>
      <c r="AG71" s="160">
        <v>0</v>
      </c>
      <c r="AH71" s="160">
        <v>0</v>
      </c>
    </row>
    <row r="72" spans="1:34">
      <c r="A72" s="108" t="s">
        <v>616</v>
      </c>
      <c r="B72" s="160">
        <v>-7.4000000000000003E-3</v>
      </c>
      <c r="C72" s="160">
        <v>-2.8E-3</v>
      </c>
      <c r="D72" s="160">
        <v>-4.1000000000000003E-3</v>
      </c>
      <c r="E72" s="160">
        <v>-2.9999999999999997E-4</v>
      </c>
      <c r="F72" s="160">
        <v>1E-4</v>
      </c>
      <c r="G72" s="160">
        <v>-1E-4</v>
      </c>
      <c r="H72" s="160">
        <v>-8.9999999999999998E-4</v>
      </c>
      <c r="I72" s="160">
        <v>-3.3999999999999998E-3</v>
      </c>
      <c r="J72" s="160">
        <v>4.4999999999999997E-3</v>
      </c>
      <c r="K72" s="160">
        <v>1.1000000000000001E-3</v>
      </c>
      <c r="L72" s="160">
        <v>1.6000000000000001E-3</v>
      </c>
      <c r="M72" s="160">
        <v>4.1000000000000003E-3</v>
      </c>
      <c r="N72" s="160">
        <v>-1E-3</v>
      </c>
      <c r="O72" s="160">
        <v>-2.7000000000000001E-3</v>
      </c>
      <c r="P72" s="160">
        <v>0</v>
      </c>
      <c r="Q72" s="160">
        <v>-8.9999999999999993E-3</v>
      </c>
      <c r="R72" s="160">
        <v>-6.0000000000000001E-3</v>
      </c>
      <c r="S72" s="160">
        <v>-9.9000000000000008E-3</v>
      </c>
      <c r="T72" s="160">
        <v>-1.6000000000000001E-3</v>
      </c>
      <c r="U72" s="160">
        <v>2.0999999999999999E-3</v>
      </c>
      <c r="V72" s="160">
        <v>-2.0000000000000001E-4</v>
      </c>
      <c r="W72" s="160">
        <v>-2E-3</v>
      </c>
      <c r="X72" s="160">
        <v>7.3000000000000001E-3</v>
      </c>
      <c r="Y72" s="160">
        <v>-2.8E-3</v>
      </c>
      <c r="Z72" s="160">
        <v>5.7000000000000002E-3</v>
      </c>
      <c r="AA72" s="160">
        <v>-3.3E-3</v>
      </c>
      <c r="AB72" s="160">
        <v>-2.7000000000000001E-3</v>
      </c>
      <c r="AC72" s="160">
        <v>4.7999999999999996E-3</v>
      </c>
      <c r="AD72" s="160">
        <v>-2.8E-3</v>
      </c>
      <c r="AE72" s="160">
        <v>-2.7000000000000001E-3</v>
      </c>
      <c r="AF72" s="160">
        <v>1.1299999999999999E-2</v>
      </c>
      <c r="AG72" s="160">
        <v>2.5000000000000001E-3</v>
      </c>
      <c r="AH72" s="160">
        <v>-2.5000000000000001E-3</v>
      </c>
    </row>
    <row r="73" spans="1:34">
      <c r="A73" s="108" t="s">
        <v>617</v>
      </c>
      <c r="B73" s="160">
        <v>3.0000000000000001E-3</v>
      </c>
      <c r="C73" s="160">
        <v>2.8999999999999998E-3</v>
      </c>
      <c r="D73" s="160">
        <v>1.6000000000000001E-3</v>
      </c>
      <c r="E73" s="160">
        <v>2.3E-3</v>
      </c>
      <c r="F73" s="160">
        <v>-1.8499999999999999E-2</v>
      </c>
      <c r="G73" s="160">
        <v>7.4000000000000003E-3</v>
      </c>
      <c r="H73" s="160">
        <v>3.8999999999999998E-3</v>
      </c>
      <c r="I73" s="160">
        <v>1.4E-3</v>
      </c>
      <c r="J73" s="160">
        <v>-8.0000000000000004E-4</v>
      </c>
      <c r="K73" s="160">
        <v>1.1000000000000001E-3</v>
      </c>
      <c r="L73" s="160">
        <v>1E-3</v>
      </c>
      <c r="M73" s="160">
        <v>1.1000000000000001E-3</v>
      </c>
      <c r="N73" s="160">
        <v>2.5999999999999999E-3</v>
      </c>
      <c r="O73" s="160">
        <v>6.1999999999999998E-3</v>
      </c>
      <c r="P73" s="160">
        <v>-2.0000000000000001E-4</v>
      </c>
      <c r="Q73" s="160">
        <v>4.0000000000000002E-4</v>
      </c>
      <c r="R73" s="160">
        <v>-1.1999999999999999E-3</v>
      </c>
      <c r="S73" s="160">
        <v>4.0000000000000002E-4</v>
      </c>
      <c r="T73" s="160">
        <v>1.6000000000000001E-3</v>
      </c>
      <c r="U73" s="160">
        <v>3.0999999999999999E-3</v>
      </c>
      <c r="V73" s="160">
        <v>1.6000000000000001E-3</v>
      </c>
      <c r="W73" s="160">
        <v>8.0000000000000004E-4</v>
      </c>
      <c r="X73" s="160">
        <v>2.0000000000000001E-4</v>
      </c>
      <c r="Y73" s="160">
        <v>1E-4</v>
      </c>
      <c r="Z73" s="160">
        <v>2.5999999999999999E-3</v>
      </c>
      <c r="AA73" s="160">
        <v>2.2000000000000001E-3</v>
      </c>
      <c r="AB73" s="160">
        <v>4.0000000000000002E-4</v>
      </c>
      <c r="AC73" s="160">
        <v>3.8999999999999998E-3</v>
      </c>
      <c r="AD73" s="160">
        <v>3.3999999999999998E-3</v>
      </c>
      <c r="AE73" s="160">
        <v>2.0000000000000001E-4</v>
      </c>
      <c r="AF73" s="160">
        <v>-1.21E-2</v>
      </c>
      <c r="AG73" s="160">
        <v>1.1999999999999999E-3</v>
      </c>
      <c r="AH73" s="160">
        <v>1.6000000000000001E-3</v>
      </c>
    </row>
    <row r="74" spans="1:34">
      <c r="A74" s="108" t="s">
        <v>618</v>
      </c>
      <c r="B74" s="160">
        <v>-5.3400000000000003E-2</v>
      </c>
      <c r="C74" s="160">
        <v>-6.0400000000000002E-2</v>
      </c>
      <c r="D74" s="160">
        <v>-5.2200000000000003E-2</v>
      </c>
      <c r="E74" s="160">
        <v>-6.8599999999999994E-2</v>
      </c>
      <c r="F74" s="160">
        <v>-5.8000000000000003E-2</v>
      </c>
      <c r="G74" s="160">
        <v>-5.0099999999999999E-2</v>
      </c>
      <c r="H74" s="160">
        <v>-8.0600000000000005E-2</v>
      </c>
      <c r="I74" s="160">
        <v>-5.7700000000000001E-2</v>
      </c>
      <c r="J74" s="160">
        <v>-5.67E-2</v>
      </c>
      <c r="K74" s="160">
        <v>-5.1900000000000002E-2</v>
      </c>
      <c r="L74" s="160">
        <v>-5.3900000000000003E-2</v>
      </c>
      <c r="M74" s="160">
        <v>-6.4500000000000002E-2</v>
      </c>
      <c r="N74" s="160">
        <v>-0.1167</v>
      </c>
      <c r="O74" s="160">
        <v>-5.8000000000000003E-2</v>
      </c>
      <c r="P74" s="160">
        <v>-4.6100000000000002E-2</v>
      </c>
      <c r="Q74" s="160">
        <v>-8.3299999999999999E-2</v>
      </c>
      <c r="R74" s="160">
        <v>-5.0799999999999998E-2</v>
      </c>
      <c r="S74" s="160">
        <v>-9.2100000000000001E-2</v>
      </c>
      <c r="T74" s="160">
        <v>-7.0800000000000002E-2</v>
      </c>
      <c r="U74" s="160">
        <v>-0.10199999999999999</v>
      </c>
      <c r="V74" s="160">
        <v>-3.95E-2</v>
      </c>
      <c r="W74" s="160">
        <v>-5.0599999999999999E-2</v>
      </c>
      <c r="X74" s="160">
        <v>-7.6100000000000001E-2</v>
      </c>
      <c r="Y74" s="160">
        <v>-6.1499999999999999E-2</v>
      </c>
      <c r="Z74" s="160">
        <v>-0.06</v>
      </c>
      <c r="AA74" s="160">
        <v>-5.4300000000000001E-2</v>
      </c>
      <c r="AB74" s="160">
        <v>-4.2200000000000001E-2</v>
      </c>
      <c r="AC74" s="160">
        <v>-8.0799999999999997E-2</v>
      </c>
      <c r="AD74" s="160">
        <v>-0.13769999999999999</v>
      </c>
      <c r="AE74" s="160">
        <v>-6.4699999999999994E-2</v>
      </c>
      <c r="AF74" s="160">
        <v>-5.4300000000000001E-2</v>
      </c>
      <c r="AG74" s="160">
        <v>-6.9599999999999995E-2</v>
      </c>
      <c r="AH74" s="160">
        <v>-5.9200000000000003E-2</v>
      </c>
    </row>
    <row r="75" spans="1:34">
      <c r="A75" s="108" t="s">
        <v>619</v>
      </c>
      <c r="B75" s="160">
        <v>0</v>
      </c>
      <c r="C75" s="160">
        <v>5.9999999999999995E-4</v>
      </c>
      <c r="D75" s="160">
        <v>1E-4</v>
      </c>
      <c r="E75" s="160">
        <v>0</v>
      </c>
      <c r="F75" s="160">
        <v>-2.9999999999999997E-4</v>
      </c>
      <c r="G75" s="160">
        <v>-5.0000000000000001E-4</v>
      </c>
      <c r="H75" s="160">
        <v>0</v>
      </c>
      <c r="I75" s="160">
        <v>2.8E-3</v>
      </c>
      <c r="J75" s="160">
        <v>-5.0000000000000001E-4</v>
      </c>
      <c r="K75" s="160">
        <v>6.9999999999999999E-4</v>
      </c>
      <c r="L75" s="160">
        <v>0</v>
      </c>
      <c r="M75" s="160">
        <v>5.1000000000000004E-3</v>
      </c>
      <c r="N75" s="160">
        <v>0</v>
      </c>
      <c r="O75" s="160">
        <v>-4.7999999999999996E-3</v>
      </c>
      <c r="P75" s="160">
        <v>-3.5999999999999999E-3</v>
      </c>
      <c r="Q75" s="160">
        <v>-1.6000000000000001E-3</v>
      </c>
      <c r="R75" s="160">
        <v>-1E-4</v>
      </c>
      <c r="S75" s="160">
        <v>-2.0999999999999999E-3</v>
      </c>
      <c r="T75" s="160">
        <v>3.5999999999999999E-3</v>
      </c>
      <c r="U75" s="160">
        <v>-4.4000000000000003E-3</v>
      </c>
      <c r="V75" s="160">
        <v>-8.0000000000000004E-4</v>
      </c>
      <c r="W75" s="160">
        <v>5.0000000000000001E-4</v>
      </c>
      <c r="X75" s="160">
        <v>1.1000000000000001E-3</v>
      </c>
      <c r="Y75" s="160">
        <v>-3.0000000000000001E-3</v>
      </c>
      <c r="Z75" s="160">
        <v>1.8E-3</v>
      </c>
      <c r="AA75" s="160">
        <v>1.2999999999999999E-3</v>
      </c>
      <c r="AB75" s="160">
        <v>0</v>
      </c>
      <c r="AC75" s="160">
        <v>-8.0000000000000004E-4</v>
      </c>
      <c r="AD75" s="160">
        <v>-5.9999999999999995E-4</v>
      </c>
      <c r="AE75" s="160">
        <v>-2.9999999999999997E-4</v>
      </c>
      <c r="AF75" s="160">
        <v>-2.3E-3</v>
      </c>
      <c r="AG75" s="160">
        <v>0</v>
      </c>
      <c r="AH75" s="160">
        <v>0</v>
      </c>
    </row>
    <row r="76" spans="1:34">
      <c r="A76" s="108" t="s">
        <v>620</v>
      </c>
      <c r="B76" s="160">
        <v>0.107</v>
      </c>
      <c r="C76" s="160">
        <v>0.1789</v>
      </c>
      <c r="D76" s="160">
        <v>7.0900000000000005E-2</v>
      </c>
      <c r="E76" s="160">
        <v>0.1113</v>
      </c>
      <c r="F76" s="160">
        <v>7.0800000000000002E-2</v>
      </c>
      <c r="G76" s="160">
        <v>0.16700000000000001</v>
      </c>
      <c r="H76" s="160">
        <v>0.21029999999999999</v>
      </c>
      <c r="I76" s="160">
        <v>0.22919999999999999</v>
      </c>
      <c r="J76" s="160">
        <v>0.16339999999999999</v>
      </c>
      <c r="K76" s="160">
        <v>0.18740000000000001</v>
      </c>
      <c r="L76" s="160">
        <v>0.1225</v>
      </c>
      <c r="M76" s="160">
        <v>0.19259999999999999</v>
      </c>
      <c r="N76" s="160">
        <v>0.16009999999999999</v>
      </c>
      <c r="O76" s="160">
        <v>0.1885</v>
      </c>
      <c r="P76" s="160">
        <v>0.1313</v>
      </c>
      <c r="Q76" s="160">
        <v>0.21029999999999999</v>
      </c>
      <c r="R76" s="160">
        <v>0.25409999999999999</v>
      </c>
      <c r="S76" s="160">
        <v>0.23860000000000001</v>
      </c>
      <c r="T76" s="160">
        <v>0.32440000000000002</v>
      </c>
      <c r="U76" s="160">
        <v>0.1653</v>
      </c>
      <c r="V76" s="160">
        <v>0.21920000000000001</v>
      </c>
      <c r="W76" s="160">
        <v>0.19839999999999999</v>
      </c>
      <c r="X76" s="160">
        <v>6.4600000000000005E-2</v>
      </c>
      <c r="Y76" s="160">
        <v>0.17080000000000001</v>
      </c>
      <c r="Z76" s="160">
        <v>0.11940000000000001</v>
      </c>
      <c r="AA76" s="160">
        <v>0.2016</v>
      </c>
      <c r="AB76" s="160">
        <v>0.1072</v>
      </c>
      <c r="AC76" s="160">
        <v>0.11310000000000001</v>
      </c>
      <c r="AD76" s="160">
        <v>0.33510000000000001</v>
      </c>
      <c r="AE76" s="160">
        <v>0.25480000000000003</v>
      </c>
      <c r="AF76" s="160">
        <v>0.1226</v>
      </c>
      <c r="AG76" s="160">
        <v>0.12180000000000001</v>
      </c>
      <c r="AH76" s="160">
        <v>0.13980000000000001</v>
      </c>
    </row>
    <row r="77" spans="1:34">
      <c r="A77" s="109" t="s">
        <v>621</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row>
    <row r="78" spans="1:34">
      <c r="A78" s="108" t="s">
        <v>622</v>
      </c>
      <c r="B78" s="160">
        <v>0.12540000000000001</v>
      </c>
      <c r="C78" s="160">
        <v>0.1139</v>
      </c>
      <c r="D78" s="160">
        <v>8.3599999999999994E-2</v>
      </c>
      <c r="E78" s="160">
        <v>9.2399999999999996E-2</v>
      </c>
      <c r="F78" s="160">
        <v>0.1338</v>
      </c>
      <c r="G78" s="160">
        <v>0.12839999999999999</v>
      </c>
      <c r="H78" s="160">
        <v>0.14699999999999999</v>
      </c>
      <c r="I78" s="160">
        <v>0.107</v>
      </c>
      <c r="J78" s="160">
        <v>0.186</v>
      </c>
      <c r="K78" s="160">
        <v>0.1145</v>
      </c>
      <c r="L78" s="160">
        <v>0.11890000000000001</v>
      </c>
      <c r="M78" s="160">
        <v>0.1057</v>
      </c>
      <c r="N78" s="160">
        <v>0.18909999999999999</v>
      </c>
      <c r="O78" s="160">
        <v>0.1484</v>
      </c>
      <c r="P78" s="160">
        <v>0.15690000000000001</v>
      </c>
      <c r="Q78" s="160">
        <v>0.13400000000000001</v>
      </c>
      <c r="R78" s="160">
        <v>0.11849999999999999</v>
      </c>
      <c r="S78" s="160">
        <v>0.18459999999999999</v>
      </c>
      <c r="T78" s="160">
        <v>0.1343</v>
      </c>
      <c r="U78" s="160">
        <v>0.15659999999999999</v>
      </c>
      <c r="V78" s="160">
        <v>0.1171</v>
      </c>
      <c r="W78" s="160">
        <v>0.1163</v>
      </c>
      <c r="X78" s="160">
        <v>0.12570000000000001</v>
      </c>
      <c r="Y78" s="160">
        <v>0.14419999999999999</v>
      </c>
      <c r="Z78" s="160">
        <v>0.11600000000000001</v>
      </c>
      <c r="AA78" s="160">
        <v>0.1113</v>
      </c>
      <c r="AB78" s="160">
        <v>0.10009999999999999</v>
      </c>
      <c r="AC78" s="160">
        <v>0.1193</v>
      </c>
      <c r="AD78" s="160">
        <v>0.1986</v>
      </c>
      <c r="AE78" s="160">
        <v>0.13980000000000001</v>
      </c>
      <c r="AF78" s="160">
        <v>0.19209999999999999</v>
      </c>
      <c r="AG78" s="160">
        <v>0.1237</v>
      </c>
      <c r="AH78" s="160">
        <v>0.12509999999999999</v>
      </c>
    </row>
    <row r="79" spans="1:34">
      <c r="A79" s="108" t="s">
        <v>623</v>
      </c>
      <c r="B79" s="160">
        <v>0.10249999999999999</v>
      </c>
      <c r="C79" s="160">
        <v>0.2069</v>
      </c>
      <c r="D79" s="160">
        <v>0.192</v>
      </c>
      <c r="E79" s="160">
        <v>0.2505</v>
      </c>
      <c r="F79" s="160">
        <v>0</v>
      </c>
      <c r="G79" s="160">
        <v>0</v>
      </c>
      <c r="H79" s="160">
        <v>0.23119999999999999</v>
      </c>
      <c r="I79" s="160">
        <v>0.1686</v>
      </c>
      <c r="J79" s="160">
        <v>0</v>
      </c>
      <c r="K79" s="160">
        <v>9.2100000000000001E-2</v>
      </c>
      <c r="L79" s="160">
        <v>4.6199999999999998E-2</v>
      </c>
      <c r="M79" s="160">
        <v>0.16109999999999999</v>
      </c>
      <c r="N79" s="160">
        <v>0.2452</v>
      </c>
      <c r="O79" s="160">
        <v>0</v>
      </c>
      <c r="P79" s="160">
        <v>3.7000000000000002E-3</v>
      </c>
      <c r="Q79" s="160">
        <v>0.1172</v>
      </c>
      <c r="R79" s="160">
        <v>0.1978</v>
      </c>
      <c r="S79" s="160">
        <v>0.1661</v>
      </c>
      <c r="T79" s="160">
        <v>0.1618</v>
      </c>
      <c r="U79" s="160">
        <v>0.2157</v>
      </c>
      <c r="V79" s="160">
        <v>0</v>
      </c>
      <c r="W79" s="160">
        <v>0</v>
      </c>
      <c r="X79" s="160">
        <v>3.6799999999999999E-2</v>
      </c>
      <c r="Y79" s="160">
        <v>0.2271</v>
      </c>
      <c r="Z79" s="160">
        <v>0.12520000000000001</v>
      </c>
      <c r="AA79" s="160">
        <v>0.17960000000000001</v>
      </c>
      <c r="AB79" s="160">
        <v>0.22320000000000001</v>
      </c>
      <c r="AC79" s="160">
        <v>0.21859999999999999</v>
      </c>
      <c r="AD79" s="160">
        <v>0.21290000000000001</v>
      </c>
      <c r="AE79" s="160">
        <v>0.27960000000000002</v>
      </c>
      <c r="AF79" s="160">
        <v>1.8E-3</v>
      </c>
      <c r="AG79" s="160">
        <v>0.123</v>
      </c>
      <c r="AH79" s="160">
        <v>0.14960000000000001</v>
      </c>
    </row>
    <row r="80" spans="1:34">
      <c r="A80" s="108" t="s">
        <v>624</v>
      </c>
      <c r="B80" s="160">
        <v>1.2727999999999999</v>
      </c>
      <c r="C80" s="160">
        <v>0.10920000000000001</v>
      </c>
      <c r="D80" s="160">
        <v>0.17799999999999999</v>
      </c>
      <c r="E80" s="160">
        <v>0.1045</v>
      </c>
      <c r="F80" s="160">
        <v>7.9699999999999993E-2</v>
      </c>
      <c r="G80" s="160">
        <v>5.9799999999999999E-2</v>
      </c>
      <c r="H80" s="160">
        <v>0.1055</v>
      </c>
      <c r="I80" s="160">
        <v>1.83E-2</v>
      </c>
      <c r="J80" s="160">
        <v>0.1143</v>
      </c>
      <c r="K80" s="160">
        <v>1.6199999999999999E-2</v>
      </c>
      <c r="L80" s="160">
        <v>7.7000000000000002E-3</v>
      </c>
      <c r="M80" s="160">
        <v>0.25669999999999998</v>
      </c>
      <c r="N80" s="160">
        <v>5.7099999999999998E-2</v>
      </c>
      <c r="O80" s="160">
        <v>5.5899999999999998E-2</v>
      </c>
      <c r="P80" s="160">
        <v>1.1501999999999999</v>
      </c>
      <c r="Q80" s="160">
        <v>3.6700000000000003E-2</v>
      </c>
      <c r="R80" s="160">
        <v>6.0299999999999999E-2</v>
      </c>
      <c r="S80" s="160">
        <v>9.9299999999999999E-2</v>
      </c>
      <c r="T80" s="160">
        <v>3.3099999999999997E-2</v>
      </c>
      <c r="U80" s="160">
        <v>3.3700000000000001E-2</v>
      </c>
      <c r="V80" s="160">
        <v>2E-3</v>
      </c>
      <c r="W80" s="160">
        <v>6.9199999999999998E-2</v>
      </c>
      <c r="X80" s="160">
        <v>7.1900000000000006E-2</v>
      </c>
      <c r="Y80" s="160">
        <v>0</v>
      </c>
      <c r="Z80" s="160">
        <v>3.5400000000000001E-2</v>
      </c>
      <c r="AA80" s="160">
        <v>4.9099999999999998E-2</v>
      </c>
      <c r="AB80" s="160">
        <v>0.1573</v>
      </c>
      <c r="AC80" s="160">
        <v>0.158</v>
      </c>
      <c r="AD80" s="160">
        <v>0.27960000000000002</v>
      </c>
      <c r="AE80" s="160">
        <v>0.1736</v>
      </c>
      <c r="AF80" s="160">
        <v>0.21759999999999999</v>
      </c>
      <c r="AG80" s="160">
        <v>1.7299999999999999E-2</v>
      </c>
      <c r="AH80" s="160">
        <v>0.1862</v>
      </c>
    </row>
    <row r="81" spans="1:34">
      <c r="A81" s="108" t="s">
        <v>625</v>
      </c>
      <c r="B81" s="160">
        <v>0.1404</v>
      </c>
      <c r="C81" s="160">
        <v>0.13619999999999999</v>
      </c>
      <c r="D81" s="160">
        <v>0.34039999999999998</v>
      </c>
      <c r="E81" s="160">
        <v>6.25E-2</v>
      </c>
      <c r="F81" s="160">
        <v>0</v>
      </c>
      <c r="G81" s="160">
        <v>0</v>
      </c>
      <c r="H81" s="160">
        <v>2.2700000000000001E-2</v>
      </c>
      <c r="I81" s="160">
        <v>3.2899999999999999E-2</v>
      </c>
      <c r="J81" s="160">
        <v>0</v>
      </c>
      <c r="K81" s="160">
        <v>0</v>
      </c>
      <c r="L81" s="160">
        <v>0.1162</v>
      </c>
      <c r="M81" s="160">
        <v>0</v>
      </c>
      <c r="N81" s="160">
        <v>4.5100000000000001E-2</v>
      </c>
      <c r="O81" s="160">
        <v>1.587</v>
      </c>
      <c r="P81" s="160">
        <v>0</v>
      </c>
      <c r="Q81" s="160">
        <v>0.12620000000000001</v>
      </c>
      <c r="R81" s="160">
        <v>0.1021</v>
      </c>
      <c r="S81" s="160">
        <v>0.1229</v>
      </c>
      <c r="T81" s="160">
        <v>0.38300000000000001</v>
      </c>
      <c r="U81" s="160">
        <v>2.3999999999999998E-3</v>
      </c>
      <c r="V81" s="160">
        <v>0</v>
      </c>
      <c r="W81" s="160">
        <v>0</v>
      </c>
      <c r="X81" s="160">
        <v>0</v>
      </c>
      <c r="Y81" s="160">
        <v>0</v>
      </c>
      <c r="Z81" s="160">
        <v>1.21E-2</v>
      </c>
      <c r="AA81" s="160">
        <v>3.1899999999999998E-2</v>
      </c>
      <c r="AB81" s="160">
        <v>0.8659</v>
      </c>
      <c r="AC81" s="160">
        <v>0.6119</v>
      </c>
      <c r="AD81" s="160">
        <v>3.0999999999999999E-3</v>
      </c>
      <c r="AE81" s="160">
        <v>0</v>
      </c>
      <c r="AF81" s="160">
        <v>5.0500000000000003E-2</v>
      </c>
      <c r="AG81" s="160">
        <v>0</v>
      </c>
      <c r="AH81" s="160">
        <v>0.14119999999999999</v>
      </c>
    </row>
    <row r="82" spans="1:34">
      <c r="A82" s="108" t="s">
        <v>626</v>
      </c>
      <c r="B82" s="160">
        <v>6.9999999999999999E-4</v>
      </c>
      <c r="C82" s="160">
        <v>0</v>
      </c>
      <c r="D82" s="160">
        <v>8.0000000000000004E-4</v>
      </c>
      <c r="E82" s="160">
        <v>2.3E-3</v>
      </c>
      <c r="F82" s="160">
        <v>0</v>
      </c>
      <c r="G82" s="160">
        <v>0</v>
      </c>
      <c r="H82" s="160">
        <v>1.1999999999999999E-3</v>
      </c>
      <c r="I82" s="160">
        <v>0</v>
      </c>
      <c r="J82" s="160">
        <v>1.12E-2</v>
      </c>
      <c r="K82" s="160">
        <v>0</v>
      </c>
      <c r="L82" s="160">
        <v>0</v>
      </c>
      <c r="M82" s="160">
        <v>2.0000000000000001E-4</v>
      </c>
      <c r="N82" s="160">
        <v>8.3999999999999995E-3</v>
      </c>
      <c r="O82" s="160">
        <v>3.7999999999999999E-2</v>
      </c>
      <c r="P82" s="160">
        <v>0</v>
      </c>
      <c r="Q82" s="160">
        <v>0</v>
      </c>
      <c r="R82" s="160">
        <v>1.1999999999999999E-3</v>
      </c>
      <c r="S82" s="160">
        <v>2.5000000000000001E-3</v>
      </c>
      <c r="T82" s="160">
        <v>3.3E-3</v>
      </c>
      <c r="U82" s="160">
        <v>1.26E-2</v>
      </c>
      <c r="V82" s="160">
        <v>1</v>
      </c>
      <c r="W82" s="160">
        <v>3.2599999999999997E-2</v>
      </c>
      <c r="X82" s="160">
        <v>5.9999999999999995E-4</v>
      </c>
      <c r="Y82" s="160">
        <v>0</v>
      </c>
      <c r="Z82" s="160">
        <v>2.0899999999999998E-2</v>
      </c>
      <c r="AA82" s="160">
        <v>1.2999999999999999E-3</v>
      </c>
      <c r="AB82" s="160">
        <v>1.1999999999999999E-3</v>
      </c>
      <c r="AC82" s="160">
        <v>0</v>
      </c>
      <c r="AD82" s="160">
        <v>0.2205</v>
      </c>
      <c r="AE82" s="160">
        <v>3.5999999999999999E-3</v>
      </c>
      <c r="AF82" s="160">
        <v>0</v>
      </c>
      <c r="AG82" s="160">
        <v>5.1700000000000003E-2</v>
      </c>
      <c r="AH82" s="160">
        <v>2.3999999999999998E-3</v>
      </c>
    </row>
    <row r="83" spans="1:34">
      <c r="A83" s="108" t="s">
        <v>627</v>
      </c>
      <c r="B83" s="160">
        <v>7.4999999999999997E-3</v>
      </c>
      <c r="C83" s="160">
        <v>0</v>
      </c>
      <c r="D83" s="160">
        <v>2.76E-2</v>
      </c>
      <c r="E83" s="160">
        <v>1.6299999999999999E-2</v>
      </c>
      <c r="F83" s="160">
        <v>0</v>
      </c>
      <c r="G83" s="160">
        <v>0</v>
      </c>
      <c r="H83" s="160">
        <v>6.8999999999999999E-3</v>
      </c>
      <c r="I83" s="160">
        <v>0</v>
      </c>
      <c r="J83" s="160">
        <v>2.8999999999999998E-3</v>
      </c>
      <c r="K83" s="160">
        <v>0</v>
      </c>
      <c r="L83" s="160">
        <v>0</v>
      </c>
      <c r="M83" s="160">
        <v>5.4999999999999997E-3</v>
      </c>
      <c r="N83" s="160">
        <v>0</v>
      </c>
      <c r="O83" s="160">
        <v>6.4000000000000003E-3</v>
      </c>
      <c r="P83" s="160">
        <v>0</v>
      </c>
      <c r="Q83" s="160">
        <v>0</v>
      </c>
      <c r="R83" s="160">
        <v>0</v>
      </c>
      <c r="S83" s="160">
        <v>1.9300000000000001E-2</v>
      </c>
      <c r="T83" s="160">
        <v>2.7900000000000001E-2</v>
      </c>
      <c r="U83" s="160">
        <v>0.2417</v>
      </c>
      <c r="V83" s="160">
        <v>1</v>
      </c>
      <c r="W83" s="160">
        <v>7.3200000000000001E-2</v>
      </c>
      <c r="X83" s="160">
        <v>0.54010000000000002</v>
      </c>
      <c r="Y83" s="160">
        <v>0</v>
      </c>
      <c r="Z83" s="160">
        <v>1.9199999999999998E-2</v>
      </c>
      <c r="AA83" s="160">
        <v>3.7000000000000002E-3</v>
      </c>
      <c r="AB83" s="160">
        <v>2.35E-2</v>
      </c>
      <c r="AC83" s="160">
        <v>0</v>
      </c>
      <c r="AD83" s="160">
        <v>2.6200000000000001E-2</v>
      </c>
      <c r="AE83" s="160">
        <v>2.1000000000000001E-2</v>
      </c>
      <c r="AF83" s="160">
        <v>0</v>
      </c>
      <c r="AG83" s="160">
        <v>0</v>
      </c>
      <c r="AH83" s="160">
        <v>1.0800000000000001E-2</v>
      </c>
    </row>
    <row r="84" spans="1:34">
      <c r="A84" s="108" t="s">
        <v>628</v>
      </c>
      <c r="B84" s="160">
        <v>1.5E-3</v>
      </c>
      <c r="C84" s="160">
        <v>0</v>
      </c>
      <c r="D84" s="160">
        <v>1.2800000000000001E-2</v>
      </c>
      <c r="E84" s="160">
        <v>7.0000000000000001E-3</v>
      </c>
      <c r="F84" s="160">
        <v>0</v>
      </c>
      <c r="G84" s="160">
        <v>0</v>
      </c>
      <c r="H84" s="160">
        <v>2.5999999999999999E-3</v>
      </c>
      <c r="I84" s="160">
        <v>0</v>
      </c>
      <c r="J84" s="160">
        <v>3.0000000000000001E-3</v>
      </c>
      <c r="K84" s="160">
        <v>0</v>
      </c>
      <c r="L84" s="160">
        <v>0</v>
      </c>
      <c r="M84" s="160">
        <v>5.3E-3</v>
      </c>
      <c r="N84" s="160">
        <v>8.3999999999999995E-3</v>
      </c>
      <c r="O84" s="160">
        <v>8.0000000000000002E-3</v>
      </c>
      <c r="P84" s="160">
        <v>0</v>
      </c>
      <c r="Q84" s="160">
        <v>0</v>
      </c>
      <c r="R84" s="160">
        <v>1E-3</v>
      </c>
      <c r="S84" s="160">
        <v>6.7999999999999996E-3</v>
      </c>
      <c r="T84" s="160">
        <v>1.41E-2</v>
      </c>
      <c r="U84" s="160">
        <v>0.2283</v>
      </c>
      <c r="V84" s="160">
        <v>1</v>
      </c>
      <c r="W84" s="160">
        <v>6.8599999999999994E-2</v>
      </c>
      <c r="X84" s="160">
        <v>3.3399999999999999E-2</v>
      </c>
      <c r="Y84" s="160">
        <v>0</v>
      </c>
      <c r="Z84" s="160">
        <v>1.9400000000000001E-2</v>
      </c>
      <c r="AA84" s="160">
        <v>3.2000000000000002E-3</v>
      </c>
      <c r="AB84" s="160">
        <v>7.0000000000000001E-3</v>
      </c>
      <c r="AC84" s="160">
        <v>0</v>
      </c>
      <c r="AD84" s="160">
        <v>0.183</v>
      </c>
      <c r="AE84" s="160">
        <v>1.1599999999999999E-2</v>
      </c>
      <c r="AF84" s="160">
        <v>0</v>
      </c>
      <c r="AG84" s="160">
        <v>2.8400000000000002E-2</v>
      </c>
      <c r="AH84" s="160">
        <v>5.1000000000000004E-3</v>
      </c>
    </row>
    <row r="85" spans="1:34">
      <c r="A85" s="108" t="s">
        <v>629</v>
      </c>
      <c r="B85" s="160">
        <v>0</v>
      </c>
      <c r="C85" s="160">
        <v>9.5699999999999993E-2</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5.0599999999999999E-2</v>
      </c>
    </row>
    <row r="86" spans="1:34">
      <c r="A86" s="108" t="s">
        <v>630</v>
      </c>
      <c r="B86" s="160">
        <v>1.15E-2</v>
      </c>
      <c r="C86" s="160">
        <v>2.69E-2</v>
      </c>
      <c r="D86" s="160">
        <v>7.9000000000000008E-3</v>
      </c>
      <c r="E86" s="160">
        <v>9.2999999999999992E-3</v>
      </c>
      <c r="F86" s="160">
        <v>1.0800000000000001E-2</v>
      </c>
      <c r="G86" s="160">
        <v>1.47E-2</v>
      </c>
      <c r="H86" s="160">
        <v>1.3899999999999999E-2</v>
      </c>
      <c r="I86" s="160">
        <v>1.9900000000000001E-2</v>
      </c>
      <c r="J86" s="160">
        <v>1.41E-2</v>
      </c>
      <c r="K86" s="160">
        <v>1.52E-2</v>
      </c>
      <c r="L86" s="160">
        <v>1.4E-2</v>
      </c>
      <c r="M86" s="160">
        <v>1.9900000000000001E-2</v>
      </c>
      <c r="N86" s="160">
        <v>1.8100000000000002E-2</v>
      </c>
      <c r="O86" s="160">
        <v>7.4000000000000003E-3</v>
      </c>
      <c r="P86" s="160">
        <v>2.1899999999999999E-2</v>
      </c>
      <c r="Q86" s="160">
        <v>7.1999999999999998E-3</v>
      </c>
      <c r="R86" s="160">
        <v>1.5800000000000002E-2</v>
      </c>
      <c r="S86" s="160">
        <v>1.8100000000000002E-2</v>
      </c>
      <c r="T86" s="160">
        <v>1.8499999999999999E-2</v>
      </c>
      <c r="U86" s="160">
        <v>1.61E-2</v>
      </c>
      <c r="V86" s="160">
        <v>1.7000000000000001E-2</v>
      </c>
      <c r="W86" s="160">
        <v>2.7099999999999999E-2</v>
      </c>
      <c r="X86" s="160">
        <v>1.1900000000000001E-2</v>
      </c>
      <c r="Y86" s="160">
        <v>2.3300000000000001E-2</v>
      </c>
      <c r="Z86" s="160">
        <v>2.06E-2</v>
      </c>
      <c r="AA86" s="160">
        <v>3.1E-2</v>
      </c>
      <c r="AB86" s="160">
        <v>2.64E-2</v>
      </c>
      <c r="AC86" s="160">
        <v>1.3100000000000001E-2</v>
      </c>
      <c r="AD86" s="160">
        <v>4.2700000000000002E-2</v>
      </c>
      <c r="AE86" s="160">
        <v>1.7299999999999999E-2</v>
      </c>
      <c r="AF86" s="160">
        <v>2.53E-2</v>
      </c>
      <c r="AG86" s="160">
        <v>1.43E-2</v>
      </c>
      <c r="AH86" s="160">
        <v>1.7100000000000001E-2</v>
      </c>
    </row>
    <row r="87" spans="1:34">
      <c r="A87" s="108" t="s">
        <v>631</v>
      </c>
      <c r="B87" s="160">
        <v>4.36E-2</v>
      </c>
      <c r="C87" s="160">
        <v>5.0799999999999998E-2</v>
      </c>
      <c r="D87" s="160">
        <v>4.3999999999999997E-2</v>
      </c>
      <c r="E87" s="160">
        <v>5.4199999999999998E-2</v>
      </c>
      <c r="F87" s="160">
        <v>3.1600000000000003E-2</v>
      </c>
      <c r="G87" s="160">
        <v>5.74E-2</v>
      </c>
      <c r="H87" s="160">
        <v>5.21E-2</v>
      </c>
      <c r="I87" s="160">
        <v>5.62E-2</v>
      </c>
      <c r="J87" s="160">
        <v>6.3200000000000006E-2</v>
      </c>
      <c r="K87" s="160">
        <v>5.3100000000000001E-2</v>
      </c>
      <c r="L87" s="160">
        <v>5.2600000000000001E-2</v>
      </c>
      <c r="M87" s="160">
        <v>5.5100000000000003E-2</v>
      </c>
      <c r="N87" s="160">
        <v>6.9699999999999998E-2</v>
      </c>
      <c r="O87" s="160">
        <v>6.3700000000000007E-2</v>
      </c>
      <c r="P87" s="160">
        <v>5.8099999999999999E-2</v>
      </c>
      <c r="Q87" s="160">
        <v>5.67E-2</v>
      </c>
      <c r="R87" s="160">
        <v>7.1300000000000002E-2</v>
      </c>
      <c r="S87" s="160">
        <v>5.0599999999999999E-2</v>
      </c>
      <c r="T87" s="160">
        <v>5.5100000000000003E-2</v>
      </c>
      <c r="U87" s="160">
        <v>7.2400000000000006E-2</v>
      </c>
      <c r="V87" s="160">
        <v>6.7699999999999996E-2</v>
      </c>
      <c r="W87" s="160">
        <v>5.8999999999999997E-2</v>
      </c>
      <c r="X87" s="160">
        <v>5.7099999999999998E-2</v>
      </c>
      <c r="Y87" s="160">
        <v>6.3700000000000007E-2</v>
      </c>
      <c r="Z87" s="160">
        <v>4.9099999999999998E-2</v>
      </c>
      <c r="AA87" s="160">
        <v>6.6799999999999998E-2</v>
      </c>
      <c r="AB87" s="160">
        <v>5.5800000000000002E-2</v>
      </c>
      <c r="AC87" s="160">
        <v>5.16E-2</v>
      </c>
      <c r="AD87" s="160">
        <v>6.6699999999999995E-2</v>
      </c>
      <c r="AE87" s="160">
        <v>5.3499999999999999E-2</v>
      </c>
      <c r="AF87" s="160">
        <v>3.8300000000000001E-2</v>
      </c>
      <c r="AG87" s="160">
        <v>5.5899999999999998E-2</v>
      </c>
      <c r="AH87" s="160">
        <v>5.4199999999999998E-2</v>
      </c>
    </row>
    <row r="88" spans="1:34">
      <c r="A88" s="108" t="s">
        <v>632</v>
      </c>
      <c r="B88" s="160">
        <v>0</v>
      </c>
      <c r="C88" s="160">
        <v>0</v>
      </c>
      <c r="D88" s="160">
        <v>1.54E-2</v>
      </c>
      <c r="E88" s="160">
        <v>6.1000000000000004E-3</v>
      </c>
      <c r="F88" s="160">
        <v>0</v>
      </c>
      <c r="G88" s="160">
        <v>2.1499999999999998E-2</v>
      </c>
      <c r="H88" s="160">
        <v>0</v>
      </c>
      <c r="I88" s="160">
        <v>0</v>
      </c>
      <c r="J88" s="160">
        <v>1.6E-2</v>
      </c>
      <c r="K88" s="160">
        <v>0</v>
      </c>
      <c r="L88" s="160">
        <v>0</v>
      </c>
      <c r="M88" s="160">
        <v>0</v>
      </c>
      <c r="N88" s="160">
        <v>4.4999999999999997E-3</v>
      </c>
      <c r="O88" s="160">
        <v>0</v>
      </c>
      <c r="P88" s="160">
        <v>0</v>
      </c>
      <c r="Q88" s="160">
        <v>0</v>
      </c>
      <c r="R88" s="160">
        <v>0</v>
      </c>
      <c r="S88" s="160">
        <v>1E-4</v>
      </c>
      <c r="T88" s="160">
        <v>0</v>
      </c>
      <c r="U88" s="160">
        <v>6.7999999999999996E-3</v>
      </c>
      <c r="V88" s="160">
        <v>0</v>
      </c>
      <c r="W88" s="160">
        <v>4.6399999999999997E-2</v>
      </c>
      <c r="X88" s="160">
        <v>1.1000000000000001E-3</v>
      </c>
      <c r="Y88" s="160">
        <v>0</v>
      </c>
      <c r="Z88" s="160">
        <v>2.1899999999999999E-2</v>
      </c>
      <c r="AA88" s="160">
        <v>0</v>
      </c>
      <c r="AB88" s="160">
        <v>0</v>
      </c>
      <c r="AC88" s="160">
        <v>0</v>
      </c>
      <c r="AD88" s="160">
        <v>1.6999999999999999E-3</v>
      </c>
      <c r="AE88" s="160">
        <v>0</v>
      </c>
      <c r="AF88" s="160">
        <v>0</v>
      </c>
      <c r="AG88" s="160">
        <v>0</v>
      </c>
      <c r="AH88" s="160">
        <v>6.6E-3</v>
      </c>
    </row>
    <row r="89" spans="1:34">
      <c r="A89" s="108" t="s">
        <v>633</v>
      </c>
      <c r="B89" s="160">
        <v>0</v>
      </c>
      <c r="C89" s="160">
        <v>0</v>
      </c>
      <c r="D89" s="160">
        <v>0</v>
      </c>
      <c r="E89" s="160">
        <v>0</v>
      </c>
      <c r="F89" s="160">
        <v>0</v>
      </c>
      <c r="G89" s="160">
        <v>0</v>
      </c>
      <c r="H89" s="160">
        <v>1.34E-2</v>
      </c>
      <c r="I89" s="160">
        <v>2.9499999999999998E-2</v>
      </c>
      <c r="J89" s="160">
        <v>2.3099999999999999E-2</v>
      </c>
      <c r="K89" s="160">
        <v>0</v>
      </c>
      <c r="L89" s="160">
        <v>0</v>
      </c>
      <c r="M89" s="160">
        <v>0</v>
      </c>
      <c r="N89" s="160">
        <v>0</v>
      </c>
      <c r="O89" s="160">
        <v>0</v>
      </c>
      <c r="P89" s="160">
        <v>0</v>
      </c>
      <c r="Q89" s="160">
        <v>0</v>
      </c>
      <c r="R89" s="160">
        <v>0</v>
      </c>
      <c r="S89" s="160">
        <v>0</v>
      </c>
      <c r="T89" s="160">
        <v>2.0299999999999999E-2</v>
      </c>
      <c r="U89" s="160">
        <v>4.8800000000000003E-2</v>
      </c>
      <c r="V89" s="160">
        <v>0</v>
      </c>
      <c r="W89" s="160">
        <v>0</v>
      </c>
      <c r="X89" s="160">
        <v>0</v>
      </c>
      <c r="Y89" s="160">
        <v>1.47E-2</v>
      </c>
      <c r="Z89" s="160">
        <v>0</v>
      </c>
      <c r="AA89" s="160">
        <v>1.3899999999999999E-2</v>
      </c>
      <c r="AB89" s="160">
        <v>1.4200000000000001E-2</v>
      </c>
      <c r="AC89" s="160">
        <v>3.4799999999999998E-2</v>
      </c>
      <c r="AD89" s="160">
        <v>0</v>
      </c>
      <c r="AE89" s="160">
        <v>0</v>
      </c>
      <c r="AF89" s="160">
        <v>0</v>
      </c>
      <c r="AG89" s="160">
        <v>0</v>
      </c>
      <c r="AH89" s="160">
        <v>5.4000000000000003E-3</v>
      </c>
    </row>
    <row r="90" spans="1:34">
      <c r="A90" s="109" t="s">
        <v>634</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row>
    <row r="91" spans="1:34">
      <c r="A91" s="109" t="s">
        <v>635</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row>
    <row r="92" spans="1:34">
      <c r="A92" s="108" t="s">
        <v>636</v>
      </c>
      <c r="B92" s="160">
        <v>5.3400000000000003E-2</v>
      </c>
      <c r="C92" s="160">
        <v>6.0400000000000002E-2</v>
      </c>
      <c r="D92" s="160">
        <v>5.2200000000000003E-2</v>
      </c>
      <c r="E92" s="160">
        <v>6.8599999999999994E-2</v>
      </c>
      <c r="F92" s="160">
        <v>5.8000000000000003E-2</v>
      </c>
      <c r="G92" s="160">
        <v>5.0099999999999999E-2</v>
      </c>
      <c r="H92" s="160">
        <v>8.0600000000000005E-2</v>
      </c>
      <c r="I92" s="160">
        <v>5.7700000000000001E-2</v>
      </c>
      <c r="J92" s="160">
        <v>5.67E-2</v>
      </c>
      <c r="K92" s="160">
        <v>5.1900000000000002E-2</v>
      </c>
      <c r="L92" s="160">
        <v>5.3900000000000003E-2</v>
      </c>
      <c r="M92" s="160">
        <v>6.4500000000000002E-2</v>
      </c>
      <c r="N92" s="160">
        <v>0.1167</v>
      </c>
      <c r="O92" s="160">
        <v>5.8000000000000003E-2</v>
      </c>
      <c r="P92" s="160">
        <v>4.6100000000000002E-2</v>
      </c>
      <c r="Q92" s="160">
        <v>8.3299999999999999E-2</v>
      </c>
      <c r="R92" s="160">
        <v>5.0799999999999998E-2</v>
      </c>
      <c r="S92" s="160">
        <v>9.2100000000000001E-2</v>
      </c>
      <c r="T92" s="160">
        <v>7.0800000000000002E-2</v>
      </c>
      <c r="U92" s="160">
        <v>0.10199999999999999</v>
      </c>
      <c r="V92" s="160">
        <v>3.95E-2</v>
      </c>
      <c r="W92" s="160">
        <v>5.0599999999999999E-2</v>
      </c>
      <c r="X92" s="160">
        <v>7.6100000000000001E-2</v>
      </c>
      <c r="Y92" s="160">
        <v>6.1499999999999999E-2</v>
      </c>
      <c r="Z92" s="160">
        <v>0.06</v>
      </c>
      <c r="AA92" s="160">
        <v>5.4300000000000001E-2</v>
      </c>
      <c r="AB92" s="160">
        <v>4.2200000000000001E-2</v>
      </c>
      <c r="AC92" s="160">
        <v>8.0799999999999997E-2</v>
      </c>
      <c r="AD92" s="160">
        <v>0.13769999999999999</v>
      </c>
      <c r="AE92" s="160">
        <v>6.4699999999999994E-2</v>
      </c>
      <c r="AF92" s="160">
        <v>5.4300000000000001E-2</v>
      </c>
      <c r="AG92" s="160">
        <v>6.9599999999999995E-2</v>
      </c>
      <c r="AH92" s="160">
        <v>5.9200000000000003E-2</v>
      </c>
    </row>
    <row r="93" spans="1:34">
      <c r="A93" s="108" t="s">
        <v>637</v>
      </c>
      <c r="B93" s="160">
        <v>7.5999999999999998E-2</v>
      </c>
      <c r="C93" s="160">
        <v>7.7399999999999997E-2</v>
      </c>
      <c r="D93" s="160">
        <v>6.1100000000000002E-2</v>
      </c>
      <c r="E93" s="160">
        <v>8.7900000000000006E-2</v>
      </c>
      <c r="F93" s="160">
        <v>6.7599999999999993E-2</v>
      </c>
      <c r="G93" s="160">
        <v>6.08E-2</v>
      </c>
      <c r="H93" s="160">
        <v>9.2100000000000001E-2</v>
      </c>
      <c r="I93" s="160">
        <v>6.6299999999999998E-2</v>
      </c>
      <c r="J93" s="160">
        <v>6.7100000000000007E-2</v>
      </c>
      <c r="K93" s="160">
        <v>6.1499999999999999E-2</v>
      </c>
      <c r="L93" s="160">
        <v>6.08E-2</v>
      </c>
      <c r="M93" s="160">
        <v>7.1999999999999995E-2</v>
      </c>
      <c r="N93" s="160">
        <v>0.1447</v>
      </c>
      <c r="O93" s="160">
        <v>7.51E-2</v>
      </c>
      <c r="P93" s="160">
        <v>5.7299999999999997E-2</v>
      </c>
      <c r="Q93" s="160">
        <v>0.1013</v>
      </c>
      <c r="R93" s="160">
        <v>5.96E-2</v>
      </c>
      <c r="S93" s="160">
        <v>0.11219999999999999</v>
      </c>
      <c r="T93" s="160">
        <v>7.9799999999999996E-2</v>
      </c>
      <c r="U93" s="160">
        <v>0.12770000000000001</v>
      </c>
      <c r="V93" s="160">
        <v>4.6300000000000001E-2</v>
      </c>
      <c r="W93" s="160">
        <v>5.5E-2</v>
      </c>
      <c r="X93" s="160">
        <v>9.5100000000000004E-2</v>
      </c>
      <c r="Y93" s="160">
        <v>6.9199999999999998E-2</v>
      </c>
      <c r="Z93" s="160">
        <v>7.1199999999999999E-2</v>
      </c>
      <c r="AA93" s="160">
        <v>6.1699999999999998E-2</v>
      </c>
      <c r="AB93" s="160">
        <v>4.9599999999999998E-2</v>
      </c>
      <c r="AC93" s="160">
        <v>0.10630000000000001</v>
      </c>
      <c r="AD93" s="160">
        <v>0.17169999999999999</v>
      </c>
      <c r="AE93" s="160">
        <v>7.3700000000000002E-2</v>
      </c>
      <c r="AF93" s="160">
        <v>6.3799999999999996E-2</v>
      </c>
      <c r="AG93" s="160">
        <v>8.4900000000000003E-2</v>
      </c>
      <c r="AH93" s="160">
        <v>7.3099999999999998E-2</v>
      </c>
    </row>
    <row r="94" spans="1:34">
      <c r="A94" s="108" t="s">
        <v>638</v>
      </c>
      <c r="B94" s="160">
        <v>8.4199999999999997E-2</v>
      </c>
      <c r="C94" s="160">
        <v>8.3299999999999999E-2</v>
      </c>
      <c r="D94" s="160">
        <v>7.2400000000000006E-2</v>
      </c>
      <c r="E94" s="160">
        <v>9.8100000000000007E-2</v>
      </c>
      <c r="F94" s="160">
        <v>8.6199999999999999E-2</v>
      </c>
      <c r="G94" s="160">
        <v>7.0699999999999999E-2</v>
      </c>
      <c r="H94" s="160">
        <v>0.10580000000000001</v>
      </c>
      <c r="I94" s="160">
        <v>7.0999999999999994E-2</v>
      </c>
      <c r="J94" s="160">
        <v>7.17E-2</v>
      </c>
      <c r="K94" s="160">
        <v>6.8900000000000003E-2</v>
      </c>
      <c r="L94" s="160">
        <v>7.0699999999999999E-2</v>
      </c>
      <c r="M94" s="160">
        <v>0.08</v>
      </c>
      <c r="N94" s="160">
        <v>0.14760000000000001</v>
      </c>
      <c r="O94" s="160">
        <v>7.8799999999999995E-2</v>
      </c>
      <c r="P94" s="160">
        <v>6.8199999999999997E-2</v>
      </c>
      <c r="Q94" s="160">
        <v>0.1082</v>
      </c>
      <c r="R94" s="160">
        <v>6.4699999999999994E-2</v>
      </c>
      <c r="S94" s="160">
        <v>0.1183</v>
      </c>
      <c r="T94" s="160">
        <v>9.4100000000000003E-2</v>
      </c>
      <c r="U94" s="160">
        <v>0.1318</v>
      </c>
      <c r="V94" s="160">
        <v>5.0200000000000002E-2</v>
      </c>
      <c r="W94" s="160">
        <v>7.1199999999999999E-2</v>
      </c>
      <c r="X94" s="160">
        <v>0.1008</v>
      </c>
      <c r="Y94" s="160">
        <v>7.46E-2</v>
      </c>
      <c r="Z94" s="160">
        <v>8.14E-2</v>
      </c>
      <c r="AA94" s="160">
        <v>6.7400000000000002E-2</v>
      </c>
      <c r="AB94" s="160">
        <v>5.8999999999999997E-2</v>
      </c>
      <c r="AC94" s="160">
        <v>0.1076</v>
      </c>
      <c r="AD94" s="160">
        <v>0.18540000000000001</v>
      </c>
      <c r="AE94" s="160">
        <v>8.6699999999999999E-2</v>
      </c>
      <c r="AF94" s="160">
        <v>6.6100000000000006E-2</v>
      </c>
      <c r="AG94" s="160">
        <v>8.6999999999999994E-2</v>
      </c>
      <c r="AH94" s="160">
        <v>8.1699999999999995E-2</v>
      </c>
    </row>
    <row r="95" spans="1:34">
      <c r="A95" s="108" t="s">
        <v>639</v>
      </c>
      <c r="B95" s="160">
        <v>0.10050000000000001</v>
      </c>
      <c r="C95" s="160">
        <v>9.1999999999999998E-2</v>
      </c>
      <c r="D95" s="160">
        <v>7.0400000000000004E-2</v>
      </c>
      <c r="E95" s="160">
        <v>8.7800000000000003E-2</v>
      </c>
      <c r="F95" s="160">
        <v>8.8300000000000003E-2</v>
      </c>
      <c r="G95" s="160">
        <v>7.2999999999999995E-2</v>
      </c>
      <c r="H95" s="160">
        <v>0.12</v>
      </c>
      <c r="I95" s="160">
        <v>8.4599999999999995E-2</v>
      </c>
      <c r="J95" s="160">
        <v>7.8600000000000003E-2</v>
      </c>
      <c r="K95" s="160">
        <v>7.6300000000000007E-2</v>
      </c>
      <c r="L95" s="160">
        <v>7.5600000000000001E-2</v>
      </c>
      <c r="M95" s="160">
        <v>8.9599999999999999E-2</v>
      </c>
      <c r="N95" s="160">
        <v>0.1673</v>
      </c>
      <c r="O95" s="160">
        <v>7.3099999999999998E-2</v>
      </c>
      <c r="P95" s="160">
        <v>5.9900000000000002E-2</v>
      </c>
      <c r="Q95" s="160">
        <v>0.1036</v>
      </c>
      <c r="R95" s="160">
        <v>6.9599999999999995E-2</v>
      </c>
      <c r="S95" s="160">
        <v>0.1668</v>
      </c>
      <c r="T95" s="160">
        <v>9.5299999999999996E-2</v>
      </c>
      <c r="U95" s="160">
        <v>0.14430000000000001</v>
      </c>
      <c r="V95" s="160">
        <v>4.9099999999999998E-2</v>
      </c>
      <c r="W95" s="160">
        <v>6.2E-2</v>
      </c>
      <c r="X95" s="160">
        <v>0.1069</v>
      </c>
      <c r="Y95" s="160">
        <v>8.0399999999999999E-2</v>
      </c>
      <c r="Z95" s="160">
        <v>7.9799999999999996E-2</v>
      </c>
      <c r="AA95" s="160">
        <v>7.5200000000000003E-2</v>
      </c>
      <c r="AB95" s="160">
        <v>6.0199999999999997E-2</v>
      </c>
      <c r="AC95" s="160">
        <v>0.1157</v>
      </c>
      <c r="AD95" s="160">
        <v>0.1913</v>
      </c>
      <c r="AE95" s="160">
        <v>8.6400000000000005E-2</v>
      </c>
      <c r="AF95" s="160">
        <v>0.20150000000000001</v>
      </c>
      <c r="AG95" s="160">
        <v>9.3399999999999997E-2</v>
      </c>
      <c r="AH95" s="160">
        <v>8.7300000000000003E-2</v>
      </c>
    </row>
    <row r="96" spans="1:34">
      <c r="A96" s="109" t="s">
        <v>640</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row>
    <row r="97" spans="1:34">
      <c r="A97" s="108" t="s">
        <v>641</v>
      </c>
      <c r="B97" s="160">
        <v>0.49159999999999998</v>
      </c>
      <c r="C97" s="160">
        <v>0.52070000000000005</v>
      </c>
      <c r="D97" s="160">
        <v>0.5544</v>
      </c>
      <c r="E97" s="160">
        <v>0.53339999999999999</v>
      </c>
      <c r="F97" s="160">
        <v>0.6381</v>
      </c>
      <c r="G97" s="160">
        <v>0.45629999999999998</v>
      </c>
      <c r="H97" s="160">
        <v>0.70650000000000002</v>
      </c>
      <c r="I97" s="160">
        <v>0.58009999999999995</v>
      </c>
      <c r="J97" s="160">
        <v>0.55779999999999996</v>
      </c>
      <c r="K97" s="160">
        <v>0.62460000000000004</v>
      </c>
      <c r="L97" s="160">
        <v>0.5534</v>
      </c>
      <c r="M97" s="160">
        <v>0.65249999999999997</v>
      </c>
      <c r="N97" s="160">
        <v>0.66949999999999998</v>
      </c>
      <c r="O97" s="160">
        <v>0.61109999999999998</v>
      </c>
      <c r="P97" s="160">
        <v>0.57620000000000005</v>
      </c>
      <c r="Q97" s="160">
        <v>0.5716</v>
      </c>
      <c r="R97" s="160">
        <v>0.5706</v>
      </c>
      <c r="S97" s="160">
        <v>0.55410000000000004</v>
      </c>
      <c r="T97" s="160">
        <v>0.65149999999999997</v>
      </c>
      <c r="U97" s="160">
        <v>0.67610000000000003</v>
      </c>
      <c r="V97" s="160">
        <v>0.60470000000000002</v>
      </c>
      <c r="W97" s="160">
        <v>0.53159999999999996</v>
      </c>
      <c r="X97" s="160">
        <v>0.71050000000000002</v>
      </c>
      <c r="Y97" s="160">
        <v>0.59089999999999998</v>
      </c>
      <c r="Z97" s="160">
        <v>0.59179999999999999</v>
      </c>
      <c r="AA97" s="160">
        <v>0.67159999999999997</v>
      </c>
      <c r="AB97" s="160">
        <v>0.59260000000000002</v>
      </c>
      <c r="AC97" s="160">
        <v>0.64580000000000004</v>
      </c>
      <c r="AD97" s="160">
        <v>0.66710000000000003</v>
      </c>
      <c r="AE97" s="160">
        <v>0.52439999999999998</v>
      </c>
      <c r="AF97" s="160">
        <v>0.66069999999999995</v>
      </c>
      <c r="AG97" s="160">
        <v>0.69850000000000001</v>
      </c>
      <c r="AH97" s="160">
        <v>0.56569999999999998</v>
      </c>
    </row>
    <row r="98" spans="1:34">
      <c r="A98" s="108" t="s">
        <v>642</v>
      </c>
      <c r="B98" s="160">
        <v>5.8400000000000001E-2</v>
      </c>
      <c r="C98" s="160">
        <v>5.0500000000000003E-2</v>
      </c>
      <c r="D98" s="160">
        <v>4.2000000000000003E-2</v>
      </c>
      <c r="E98" s="160">
        <v>4.5600000000000002E-2</v>
      </c>
      <c r="F98" s="160">
        <v>3.7600000000000001E-2</v>
      </c>
      <c r="G98" s="160">
        <v>3.6299999999999999E-2</v>
      </c>
      <c r="H98" s="160">
        <v>1.7100000000000001E-2</v>
      </c>
      <c r="I98" s="160">
        <v>3.5000000000000003E-2</v>
      </c>
      <c r="J98" s="160">
        <v>4.53E-2</v>
      </c>
      <c r="K98" s="160">
        <v>3.4500000000000003E-2</v>
      </c>
      <c r="L98" s="160">
        <v>2.3800000000000002E-2</v>
      </c>
      <c r="M98" s="160">
        <v>4.9200000000000001E-2</v>
      </c>
      <c r="N98" s="160">
        <v>2.81E-2</v>
      </c>
      <c r="O98" s="160">
        <v>4.5999999999999999E-2</v>
      </c>
      <c r="P98" s="160">
        <v>2.8400000000000002E-2</v>
      </c>
      <c r="Q98" s="160">
        <v>4.6100000000000002E-2</v>
      </c>
      <c r="R98" s="160">
        <v>9.9099999999999994E-2</v>
      </c>
      <c r="S98" s="160">
        <v>7.3400000000000007E-2</v>
      </c>
      <c r="T98" s="160">
        <v>3.9199999999999999E-2</v>
      </c>
      <c r="U98" s="160">
        <v>3.9899999999999998E-2</v>
      </c>
      <c r="V98" s="160">
        <v>3.78E-2</v>
      </c>
      <c r="W98" s="160">
        <v>6.3500000000000001E-2</v>
      </c>
      <c r="X98" s="160">
        <v>5.4199999999999998E-2</v>
      </c>
      <c r="Y98" s="160">
        <v>3.32E-2</v>
      </c>
      <c r="Z98" s="160">
        <v>3.6400000000000002E-2</v>
      </c>
      <c r="AA98" s="160">
        <v>4.02E-2</v>
      </c>
      <c r="AB98" s="160">
        <v>2.7799999999999998E-2</v>
      </c>
      <c r="AC98" s="160">
        <v>5.7000000000000002E-2</v>
      </c>
      <c r="AD98" s="160">
        <v>2.8400000000000002E-2</v>
      </c>
      <c r="AE98" s="160">
        <v>5.9499999999999997E-2</v>
      </c>
      <c r="AF98" s="160">
        <v>5.6599999999999998E-2</v>
      </c>
      <c r="AG98" s="160">
        <v>3.9100000000000003E-2</v>
      </c>
      <c r="AH98" s="160">
        <v>4.7800000000000002E-2</v>
      </c>
    </row>
    <row r="99" spans="1:34">
      <c r="A99" s="108" t="s">
        <v>643</v>
      </c>
      <c r="B99" s="160">
        <v>0.4501</v>
      </c>
      <c r="C99" s="160">
        <v>0.42880000000000001</v>
      </c>
      <c r="D99" s="160">
        <v>0.40360000000000001</v>
      </c>
      <c r="E99" s="160">
        <v>0.42099999999999999</v>
      </c>
      <c r="F99" s="160">
        <v>0.32429999999999998</v>
      </c>
      <c r="G99" s="160">
        <v>0.50749999999999995</v>
      </c>
      <c r="H99" s="160">
        <v>0.27629999999999999</v>
      </c>
      <c r="I99" s="160">
        <v>0.38500000000000001</v>
      </c>
      <c r="J99" s="160">
        <v>0.39700000000000002</v>
      </c>
      <c r="K99" s="160">
        <v>0.34089999999999998</v>
      </c>
      <c r="L99" s="160">
        <v>0.42280000000000001</v>
      </c>
      <c r="M99" s="160">
        <v>0.29830000000000001</v>
      </c>
      <c r="N99" s="160">
        <v>0.3024</v>
      </c>
      <c r="O99" s="160">
        <v>0.34289999999999998</v>
      </c>
      <c r="P99" s="160">
        <v>0.39539999999999997</v>
      </c>
      <c r="Q99" s="160">
        <v>0.38229999999999997</v>
      </c>
      <c r="R99" s="160">
        <v>0.33029999999999998</v>
      </c>
      <c r="S99" s="160">
        <v>0.3725</v>
      </c>
      <c r="T99" s="160">
        <v>0.30930000000000002</v>
      </c>
      <c r="U99" s="160">
        <v>0.28399999999999997</v>
      </c>
      <c r="V99" s="160">
        <v>0.35749999999999998</v>
      </c>
      <c r="W99" s="160">
        <v>0.40489999999999998</v>
      </c>
      <c r="X99" s="160">
        <v>0.23530000000000001</v>
      </c>
      <c r="Y99" s="160">
        <v>0.37590000000000001</v>
      </c>
      <c r="Z99" s="160">
        <v>0.37180000000000002</v>
      </c>
      <c r="AA99" s="160">
        <v>0.28820000000000001</v>
      </c>
      <c r="AB99" s="160">
        <v>0.37959999999999999</v>
      </c>
      <c r="AC99" s="160">
        <v>0.29720000000000002</v>
      </c>
      <c r="AD99" s="160">
        <v>0.30459999999999998</v>
      </c>
      <c r="AE99" s="160">
        <v>0.41610000000000003</v>
      </c>
      <c r="AF99" s="160">
        <v>0.28270000000000001</v>
      </c>
      <c r="AG99" s="160">
        <v>0.26240000000000002</v>
      </c>
      <c r="AH99" s="160">
        <v>0.38650000000000001</v>
      </c>
    </row>
    <row r="100" spans="1:34">
      <c r="A100" s="108" t="s">
        <v>644</v>
      </c>
      <c r="B100" s="160">
        <v>0.52500000000000002</v>
      </c>
      <c r="C100" s="160">
        <v>0.50419999999999998</v>
      </c>
      <c r="D100" s="160">
        <v>0.51829999999999998</v>
      </c>
      <c r="E100" s="160">
        <v>0.54430000000000001</v>
      </c>
      <c r="F100" s="160">
        <v>0.47249999999999998</v>
      </c>
      <c r="G100" s="160">
        <v>0.54500000000000004</v>
      </c>
      <c r="H100" s="160">
        <v>0.6391</v>
      </c>
      <c r="I100" s="160">
        <v>0.58169999999999999</v>
      </c>
      <c r="J100" s="160">
        <v>0.46079999999999999</v>
      </c>
      <c r="K100" s="160">
        <v>0.23080000000000001</v>
      </c>
      <c r="L100" s="160">
        <v>0.59199999999999997</v>
      </c>
      <c r="M100" s="160">
        <v>0.64449999999999996</v>
      </c>
      <c r="N100" s="160">
        <v>0.69950000000000001</v>
      </c>
      <c r="O100" s="160">
        <v>0.53080000000000005</v>
      </c>
      <c r="P100" s="160">
        <v>0.39369999999999999</v>
      </c>
      <c r="Q100" s="160">
        <v>0.61240000000000006</v>
      </c>
      <c r="R100" s="160">
        <v>0.42759999999999998</v>
      </c>
      <c r="S100" s="160">
        <v>0.66890000000000005</v>
      </c>
      <c r="T100" s="160">
        <v>0.59989999999999999</v>
      </c>
      <c r="U100" s="160">
        <v>0.58689999999999998</v>
      </c>
      <c r="V100" s="160">
        <v>0.43740000000000001</v>
      </c>
      <c r="W100" s="160">
        <v>0.54369999999999996</v>
      </c>
      <c r="X100" s="160">
        <v>0.69650000000000001</v>
      </c>
      <c r="Y100" s="160">
        <v>0.52629999999999999</v>
      </c>
      <c r="Z100" s="160">
        <v>0.62019999999999997</v>
      </c>
      <c r="AA100" s="160">
        <v>0.48909999999999998</v>
      </c>
      <c r="AB100" s="160">
        <v>0.45079999999999998</v>
      </c>
      <c r="AC100" s="160">
        <v>0.25990000000000002</v>
      </c>
      <c r="AD100" s="160">
        <v>0.68340000000000001</v>
      </c>
      <c r="AE100" s="160">
        <v>0.62370000000000003</v>
      </c>
      <c r="AF100" s="160">
        <v>0.51300000000000001</v>
      </c>
      <c r="AG100" s="160">
        <v>0.63690000000000002</v>
      </c>
      <c r="AH100" s="160">
        <v>0.49409999999999998</v>
      </c>
    </row>
    <row r="101" spans="1:34">
      <c r="A101" s="109" t="s">
        <v>645</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row>
    <row r="102" spans="1:34">
      <c r="A102" s="108" t="s">
        <v>646</v>
      </c>
      <c r="B102" s="160">
        <v>5.8599999999999999E-2</v>
      </c>
      <c r="C102" s="160">
        <v>6.4299999999999996E-2</v>
      </c>
      <c r="D102" s="160">
        <v>6.1899999999999997E-2</v>
      </c>
      <c r="E102" s="160">
        <v>6.3E-2</v>
      </c>
      <c r="F102" s="160">
        <v>4.9299999999999997E-2</v>
      </c>
      <c r="G102" s="160">
        <v>4.82E-2</v>
      </c>
      <c r="H102" s="160">
        <v>8.9599999999999999E-2</v>
      </c>
      <c r="I102" s="160">
        <v>6.0600000000000001E-2</v>
      </c>
      <c r="J102" s="160">
        <v>5.8000000000000003E-2</v>
      </c>
      <c r="K102" s="160">
        <v>5.62E-2</v>
      </c>
      <c r="L102" s="160">
        <v>5.91E-2</v>
      </c>
      <c r="M102" s="160">
        <v>6.2300000000000001E-2</v>
      </c>
      <c r="N102" s="160">
        <v>0.1094</v>
      </c>
      <c r="O102" s="160">
        <v>7.3499999999999996E-2</v>
      </c>
      <c r="P102" s="160">
        <v>5.0700000000000002E-2</v>
      </c>
      <c r="Q102" s="160">
        <v>7.0300000000000001E-2</v>
      </c>
      <c r="R102" s="160">
        <v>5.6399999999999999E-2</v>
      </c>
      <c r="S102" s="160">
        <v>0.11169999999999999</v>
      </c>
      <c r="T102" s="160">
        <v>7.2700000000000001E-2</v>
      </c>
      <c r="U102" s="160">
        <v>8.48E-2</v>
      </c>
      <c r="V102" s="160">
        <v>5.4199999999999998E-2</v>
      </c>
      <c r="W102" s="160">
        <v>5.5300000000000002E-2</v>
      </c>
      <c r="X102" s="160">
        <v>6.3E-2</v>
      </c>
      <c r="Y102" s="160">
        <v>7.7799999999999994E-2</v>
      </c>
      <c r="Z102" s="160">
        <v>5.3600000000000002E-2</v>
      </c>
      <c r="AA102" s="160">
        <v>5.6599999999999998E-2</v>
      </c>
      <c r="AB102" s="160">
        <v>4.07E-2</v>
      </c>
      <c r="AC102" s="160">
        <v>7.5499999999999998E-2</v>
      </c>
      <c r="AD102" s="160">
        <v>0.1076</v>
      </c>
      <c r="AE102" s="160">
        <v>7.8399999999999997E-2</v>
      </c>
      <c r="AF102" s="160">
        <v>8.0100000000000005E-2</v>
      </c>
      <c r="AG102" s="160">
        <v>7.2300000000000003E-2</v>
      </c>
      <c r="AH102" s="160">
        <v>6.2899999999999998E-2</v>
      </c>
    </row>
    <row r="103" spans="1:34">
      <c r="A103" s="108" t="s">
        <v>647</v>
      </c>
      <c r="B103" s="160">
        <v>5.7599999999999998E-2</v>
      </c>
      <c r="C103" s="160">
        <v>6.1400000000000003E-2</v>
      </c>
      <c r="D103" s="160">
        <v>6.0299999999999999E-2</v>
      </c>
      <c r="E103" s="160">
        <v>6.0600000000000001E-2</v>
      </c>
      <c r="F103" s="160">
        <v>6.7900000000000002E-2</v>
      </c>
      <c r="G103" s="160">
        <v>4.0800000000000003E-2</v>
      </c>
      <c r="H103" s="160">
        <v>8.5599999999999996E-2</v>
      </c>
      <c r="I103" s="160">
        <v>5.91E-2</v>
      </c>
      <c r="J103" s="160">
        <v>5.8900000000000001E-2</v>
      </c>
      <c r="K103" s="160">
        <v>5.5199999999999999E-2</v>
      </c>
      <c r="L103" s="160">
        <v>5.8200000000000002E-2</v>
      </c>
      <c r="M103" s="160">
        <v>6.1199999999999997E-2</v>
      </c>
      <c r="N103" s="160">
        <v>0.10680000000000001</v>
      </c>
      <c r="O103" s="160">
        <v>6.7199999999999996E-2</v>
      </c>
      <c r="P103" s="160">
        <v>5.0900000000000001E-2</v>
      </c>
      <c r="Q103" s="160">
        <v>6.9900000000000004E-2</v>
      </c>
      <c r="R103" s="160">
        <v>5.7599999999999998E-2</v>
      </c>
      <c r="S103" s="160">
        <v>0.1115</v>
      </c>
      <c r="T103" s="160">
        <v>7.1099999999999997E-2</v>
      </c>
      <c r="U103" s="160">
        <v>8.1600000000000006E-2</v>
      </c>
      <c r="V103" s="160">
        <v>5.2600000000000001E-2</v>
      </c>
      <c r="W103" s="160">
        <v>5.4600000000000003E-2</v>
      </c>
      <c r="X103" s="160">
        <v>6.2799999999999995E-2</v>
      </c>
      <c r="Y103" s="160">
        <v>7.7700000000000005E-2</v>
      </c>
      <c r="Z103" s="160">
        <v>5.0999999999999997E-2</v>
      </c>
      <c r="AA103" s="160">
        <v>5.4399999999999997E-2</v>
      </c>
      <c r="AB103" s="160">
        <v>4.0300000000000002E-2</v>
      </c>
      <c r="AC103" s="160">
        <v>7.1599999999999997E-2</v>
      </c>
      <c r="AD103" s="160">
        <v>0.1042</v>
      </c>
      <c r="AE103" s="160">
        <v>7.8200000000000006E-2</v>
      </c>
      <c r="AF103" s="160">
        <v>9.2200000000000004E-2</v>
      </c>
      <c r="AG103" s="160">
        <v>7.1099999999999997E-2</v>
      </c>
      <c r="AH103" s="160">
        <v>6.1699999999999998E-2</v>
      </c>
    </row>
    <row r="104" spans="1:34">
      <c r="A104" s="103" t="s">
        <v>648</v>
      </c>
      <c r="B104" s="160">
        <v>7.9100000000000004E-2</v>
      </c>
      <c r="C104" s="160">
        <v>8.3500000000000005E-2</v>
      </c>
      <c r="D104" s="160">
        <v>6.7199999999999996E-2</v>
      </c>
      <c r="E104" s="160">
        <v>8.5699999999999998E-2</v>
      </c>
      <c r="F104" s="160">
        <v>7.6200000000000004E-2</v>
      </c>
      <c r="G104" s="160">
        <v>5.5500000000000001E-2</v>
      </c>
      <c r="H104" s="160">
        <v>9.9900000000000003E-2</v>
      </c>
      <c r="I104" s="160">
        <v>7.1300000000000002E-2</v>
      </c>
      <c r="J104" s="160">
        <v>7.2900000000000006E-2</v>
      </c>
      <c r="K104" s="160">
        <v>6.9900000000000004E-2</v>
      </c>
      <c r="L104" s="160">
        <v>6.9099999999999995E-2</v>
      </c>
      <c r="M104" s="160">
        <v>6.7500000000000004E-2</v>
      </c>
      <c r="N104" s="160">
        <v>0.1406</v>
      </c>
      <c r="O104" s="160">
        <v>9.5799999999999996E-2</v>
      </c>
      <c r="P104" s="160">
        <v>6.4100000000000004E-2</v>
      </c>
      <c r="Q104" s="160">
        <v>9.0499999999999997E-2</v>
      </c>
      <c r="R104" s="160">
        <v>7.2999999999999995E-2</v>
      </c>
      <c r="S104" s="160">
        <v>0.13730000000000001</v>
      </c>
      <c r="T104" s="160">
        <v>8.4000000000000005E-2</v>
      </c>
      <c r="U104" s="160">
        <v>0.11219999999999999</v>
      </c>
      <c r="V104" s="160">
        <v>6.7599999999999993E-2</v>
      </c>
      <c r="W104" s="160">
        <v>6.1400000000000003E-2</v>
      </c>
      <c r="X104" s="160">
        <v>8.3799999999999999E-2</v>
      </c>
      <c r="Y104" s="160">
        <v>9.2600000000000002E-2</v>
      </c>
      <c r="Z104" s="160">
        <v>6.5199999999999994E-2</v>
      </c>
      <c r="AA104" s="160">
        <v>6.6699999999999995E-2</v>
      </c>
      <c r="AB104" s="160">
        <v>5.1799999999999999E-2</v>
      </c>
      <c r="AC104" s="160">
        <v>9.5799999999999996E-2</v>
      </c>
      <c r="AD104" s="160">
        <v>0.1381</v>
      </c>
      <c r="AE104" s="160">
        <v>9.2200000000000004E-2</v>
      </c>
      <c r="AF104" s="160">
        <v>0.1099</v>
      </c>
      <c r="AG104" s="160">
        <v>9.2899999999999996E-2</v>
      </c>
      <c r="AH104" s="160">
        <v>7.8899999999999998E-2</v>
      </c>
    </row>
    <row r="105" spans="1:34">
      <c r="A105" s="103" t="s">
        <v>649</v>
      </c>
      <c r="B105" s="160">
        <v>0.10349999999999999</v>
      </c>
      <c r="C105" s="160">
        <v>0.1202</v>
      </c>
      <c r="D105" s="160">
        <v>9.2299999999999993E-2</v>
      </c>
      <c r="E105" s="160">
        <v>0.1222</v>
      </c>
      <c r="F105" s="160">
        <v>9.0999999999999998E-2</v>
      </c>
      <c r="G105" s="160">
        <v>8.9899999999999994E-2</v>
      </c>
      <c r="H105" s="160">
        <v>0.128</v>
      </c>
      <c r="I105" s="160">
        <v>0.10100000000000001</v>
      </c>
      <c r="J105" s="160">
        <v>0.11260000000000001</v>
      </c>
      <c r="K105" s="160">
        <v>9.98E-2</v>
      </c>
      <c r="L105" s="160">
        <v>0.1007</v>
      </c>
      <c r="M105" s="160">
        <v>9.7600000000000006E-2</v>
      </c>
      <c r="N105" s="160">
        <v>0.18149999999999999</v>
      </c>
      <c r="O105" s="160">
        <v>0.12970000000000001</v>
      </c>
      <c r="P105" s="160">
        <v>0.1084</v>
      </c>
      <c r="Q105" s="160">
        <v>0.1205</v>
      </c>
      <c r="R105" s="160">
        <v>0.1125</v>
      </c>
      <c r="S105" s="160">
        <v>0.16089999999999999</v>
      </c>
      <c r="T105" s="160">
        <v>0.11799999999999999</v>
      </c>
      <c r="U105" s="160">
        <v>0.15290000000000001</v>
      </c>
      <c r="V105" s="160">
        <v>0.1051</v>
      </c>
      <c r="W105" s="160">
        <v>9.4399999999999998E-2</v>
      </c>
      <c r="X105" s="160">
        <v>0.11459999999999999</v>
      </c>
      <c r="Y105" s="160">
        <v>0.13450000000000001</v>
      </c>
      <c r="Z105" s="160">
        <v>9.9199999999999997E-2</v>
      </c>
      <c r="AA105" s="160">
        <v>0.1111</v>
      </c>
      <c r="AB105" s="160">
        <v>9.01E-2</v>
      </c>
      <c r="AC105" s="160">
        <v>0.12540000000000001</v>
      </c>
      <c r="AD105" s="160">
        <v>0.1852</v>
      </c>
      <c r="AE105" s="160">
        <v>0.1221</v>
      </c>
      <c r="AF105" s="160">
        <v>0.13120000000000001</v>
      </c>
      <c r="AG105" s="160">
        <v>0.1217</v>
      </c>
      <c r="AH105" s="160">
        <v>0.111</v>
      </c>
    </row>
    <row r="106" spans="1:34">
      <c r="A106" s="103" t="s">
        <v>650</v>
      </c>
      <c r="B106" s="160">
        <v>-2.4400000000000002E-2</v>
      </c>
      <c r="C106" s="160">
        <v>-3.6700000000000003E-2</v>
      </c>
      <c r="D106" s="160">
        <v>-2.5100000000000001E-2</v>
      </c>
      <c r="E106" s="160">
        <v>-3.6600000000000001E-2</v>
      </c>
      <c r="F106" s="160">
        <v>-1.49E-2</v>
      </c>
      <c r="G106" s="160">
        <v>-3.4500000000000003E-2</v>
      </c>
      <c r="H106" s="160">
        <v>-2.81E-2</v>
      </c>
      <c r="I106" s="160">
        <v>-2.9700000000000001E-2</v>
      </c>
      <c r="J106" s="160">
        <v>-3.9699999999999999E-2</v>
      </c>
      <c r="K106" s="160">
        <v>-2.9899999999999999E-2</v>
      </c>
      <c r="L106" s="160">
        <v>-3.1600000000000003E-2</v>
      </c>
      <c r="M106" s="160">
        <v>-3.0099999999999998E-2</v>
      </c>
      <c r="N106" s="160">
        <v>-4.1000000000000002E-2</v>
      </c>
      <c r="O106" s="160">
        <v>-3.39E-2</v>
      </c>
      <c r="P106" s="160">
        <v>-4.4299999999999999E-2</v>
      </c>
      <c r="Q106" s="160">
        <v>-3.0099999999999998E-2</v>
      </c>
      <c r="R106" s="160">
        <v>-3.9600000000000003E-2</v>
      </c>
      <c r="S106" s="160">
        <v>-2.3599999999999999E-2</v>
      </c>
      <c r="T106" s="160">
        <v>-3.39E-2</v>
      </c>
      <c r="U106" s="160">
        <v>-4.0599999999999997E-2</v>
      </c>
      <c r="V106" s="160">
        <v>-3.7499999999999999E-2</v>
      </c>
      <c r="W106" s="160">
        <v>-3.3000000000000002E-2</v>
      </c>
      <c r="X106" s="160">
        <v>-3.0700000000000002E-2</v>
      </c>
      <c r="Y106" s="160">
        <v>-4.1799999999999997E-2</v>
      </c>
      <c r="Z106" s="160">
        <v>-3.4000000000000002E-2</v>
      </c>
      <c r="AA106" s="160">
        <v>-4.4400000000000002E-2</v>
      </c>
      <c r="AB106" s="160">
        <v>-3.8300000000000001E-2</v>
      </c>
      <c r="AC106" s="160">
        <v>-2.9600000000000001E-2</v>
      </c>
      <c r="AD106" s="160">
        <v>-4.7100000000000003E-2</v>
      </c>
      <c r="AE106" s="160">
        <v>-2.9899999999999999E-2</v>
      </c>
      <c r="AF106" s="160">
        <v>-2.1299999999999999E-2</v>
      </c>
      <c r="AG106" s="160">
        <v>-2.8799999999999999E-2</v>
      </c>
      <c r="AH106" s="160">
        <v>-3.2000000000000001E-2</v>
      </c>
    </row>
    <row r="107" spans="1:34">
      <c r="A107" s="103" t="s">
        <v>651</v>
      </c>
      <c r="B107" s="160">
        <v>-2.1499999999999998E-2</v>
      </c>
      <c r="C107" s="160">
        <v>-2.2200000000000001E-2</v>
      </c>
      <c r="D107" s="160">
        <v>-6.7999999999999996E-3</v>
      </c>
      <c r="E107" s="160">
        <v>-2.5000000000000001E-2</v>
      </c>
      <c r="F107" s="160">
        <v>-8.2000000000000007E-3</v>
      </c>
      <c r="G107" s="160">
        <v>-1.46E-2</v>
      </c>
      <c r="H107" s="160">
        <v>-1.43E-2</v>
      </c>
      <c r="I107" s="160">
        <v>-1.2200000000000001E-2</v>
      </c>
      <c r="J107" s="160">
        <v>-1.41E-2</v>
      </c>
      <c r="K107" s="160">
        <v>-1.47E-2</v>
      </c>
      <c r="L107" s="160">
        <v>-1.09E-2</v>
      </c>
      <c r="M107" s="160">
        <v>-6.3E-3</v>
      </c>
      <c r="N107" s="160">
        <v>-3.3799999999999997E-2</v>
      </c>
      <c r="O107" s="160">
        <v>-2.8500000000000001E-2</v>
      </c>
      <c r="P107" s="160">
        <v>-1.32E-2</v>
      </c>
      <c r="Q107" s="160">
        <v>-2.0500000000000001E-2</v>
      </c>
      <c r="R107" s="160">
        <v>-1.5299999999999999E-2</v>
      </c>
      <c r="S107" s="160">
        <v>-2.58E-2</v>
      </c>
      <c r="T107" s="160">
        <v>-1.29E-2</v>
      </c>
      <c r="U107" s="160">
        <v>-3.0599999999999999E-2</v>
      </c>
      <c r="V107" s="160">
        <v>-1.4999999999999999E-2</v>
      </c>
      <c r="W107" s="160">
        <v>-6.7999999999999996E-3</v>
      </c>
      <c r="X107" s="160">
        <v>-2.1100000000000001E-2</v>
      </c>
      <c r="Y107" s="160">
        <v>-1.4999999999999999E-2</v>
      </c>
      <c r="Z107" s="160">
        <v>-1.41E-2</v>
      </c>
      <c r="AA107" s="160">
        <v>-1.23E-2</v>
      </c>
      <c r="AB107" s="160">
        <v>-1.15E-2</v>
      </c>
      <c r="AC107" s="160">
        <v>-2.4199999999999999E-2</v>
      </c>
      <c r="AD107" s="160">
        <v>-3.39E-2</v>
      </c>
      <c r="AE107" s="160">
        <v>-1.4E-2</v>
      </c>
      <c r="AF107" s="160">
        <v>-1.77E-2</v>
      </c>
      <c r="AG107" s="160">
        <v>-2.18E-2</v>
      </c>
      <c r="AH107" s="160">
        <v>-1.72E-2</v>
      </c>
    </row>
    <row r="108" spans="1:34">
      <c r="A108" s="103" t="s">
        <v>652</v>
      </c>
      <c r="B108" s="160">
        <v>1E-3</v>
      </c>
      <c r="C108" s="160">
        <v>2.8999999999999998E-3</v>
      </c>
      <c r="D108" s="160">
        <v>1.6000000000000001E-3</v>
      </c>
      <c r="E108" s="160">
        <v>2.3E-3</v>
      </c>
      <c r="F108" s="160">
        <v>-1.8599999999999998E-2</v>
      </c>
      <c r="G108" s="160">
        <v>7.4000000000000003E-3</v>
      </c>
      <c r="H108" s="160">
        <v>3.8999999999999998E-3</v>
      </c>
      <c r="I108" s="160">
        <v>1.4E-3</v>
      </c>
      <c r="J108" s="160">
        <v>-8.0000000000000004E-4</v>
      </c>
      <c r="K108" s="160">
        <v>1E-3</v>
      </c>
      <c r="L108" s="160">
        <v>8.9999999999999998E-4</v>
      </c>
      <c r="M108" s="160">
        <v>1.1000000000000001E-3</v>
      </c>
      <c r="N108" s="160">
        <v>2.5999999999999999E-3</v>
      </c>
      <c r="O108" s="160">
        <v>6.1999999999999998E-3</v>
      </c>
      <c r="P108" s="160">
        <v>-2.0000000000000001E-4</v>
      </c>
      <c r="Q108" s="160">
        <v>4.0000000000000002E-4</v>
      </c>
      <c r="R108" s="160">
        <v>-1.1999999999999999E-3</v>
      </c>
      <c r="S108" s="160">
        <v>2.0000000000000001E-4</v>
      </c>
      <c r="T108" s="160">
        <v>1.6000000000000001E-3</v>
      </c>
      <c r="U108" s="160">
        <v>3.0999999999999999E-3</v>
      </c>
      <c r="V108" s="160">
        <v>1.6000000000000001E-3</v>
      </c>
      <c r="W108" s="160">
        <v>6.9999999999999999E-4</v>
      </c>
      <c r="X108" s="160">
        <v>2.0000000000000001E-4</v>
      </c>
      <c r="Y108" s="160">
        <v>1E-4</v>
      </c>
      <c r="Z108" s="160">
        <v>2.5999999999999999E-3</v>
      </c>
      <c r="AA108" s="160">
        <v>2.2000000000000001E-3</v>
      </c>
      <c r="AB108" s="160">
        <v>4.0000000000000002E-4</v>
      </c>
      <c r="AC108" s="160">
        <v>3.8999999999999998E-3</v>
      </c>
      <c r="AD108" s="160">
        <v>3.3999999999999998E-3</v>
      </c>
      <c r="AE108" s="160">
        <v>2.0000000000000001E-4</v>
      </c>
      <c r="AF108" s="160">
        <v>-1.21E-2</v>
      </c>
      <c r="AG108" s="160">
        <v>1.1999999999999999E-3</v>
      </c>
      <c r="AH108" s="160">
        <v>1.1999999999999999E-3</v>
      </c>
    </row>
    <row r="109" spans="1:34">
      <c r="A109" s="109" t="s">
        <v>653</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row>
    <row r="110" spans="1:34">
      <c r="A110" s="103" t="s">
        <v>646</v>
      </c>
      <c r="B110" s="160">
        <v>5.8599999999999999E-2</v>
      </c>
      <c r="C110" s="160">
        <v>6.4299999999999996E-2</v>
      </c>
      <c r="D110" s="160">
        <v>6.1899999999999997E-2</v>
      </c>
      <c r="E110" s="160">
        <v>6.3E-2</v>
      </c>
      <c r="F110" s="160">
        <v>4.9299999999999997E-2</v>
      </c>
      <c r="G110" s="160">
        <v>4.82E-2</v>
      </c>
      <c r="H110" s="160">
        <v>8.9599999999999999E-2</v>
      </c>
      <c r="I110" s="160">
        <v>6.0600000000000001E-2</v>
      </c>
      <c r="J110" s="160">
        <v>5.8000000000000003E-2</v>
      </c>
      <c r="K110" s="160">
        <v>5.62E-2</v>
      </c>
      <c r="L110" s="160">
        <v>5.91E-2</v>
      </c>
      <c r="M110" s="160">
        <v>6.2300000000000001E-2</v>
      </c>
      <c r="N110" s="160">
        <v>0.1094</v>
      </c>
      <c r="O110" s="160">
        <v>7.3499999999999996E-2</v>
      </c>
      <c r="P110" s="160">
        <v>5.0700000000000002E-2</v>
      </c>
      <c r="Q110" s="160">
        <v>7.0300000000000001E-2</v>
      </c>
      <c r="R110" s="160">
        <v>5.6399999999999999E-2</v>
      </c>
      <c r="S110" s="160">
        <v>0.11169999999999999</v>
      </c>
      <c r="T110" s="160">
        <v>7.2700000000000001E-2</v>
      </c>
      <c r="U110" s="160">
        <v>8.48E-2</v>
      </c>
      <c r="V110" s="160">
        <v>5.4199999999999998E-2</v>
      </c>
      <c r="W110" s="160">
        <v>5.5300000000000002E-2</v>
      </c>
      <c r="X110" s="160">
        <v>6.3E-2</v>
      </c>
      <c r="Y110" s="160">
        <v>7.7799999999999994E-2</v>
      </c>
      <c r="Z110" s="160">
        <v>5.3600000000000002E-2</v>
      </c>
      <c r="AA110" s="160">
        <v>5.6599999999999998E-2</v>
      </c>
      <c r="AB110" s="160">
        <v>4.07E-2</v>
      </c>
      <c r="AC110" s="160">
        <v>7.5499999999999998E-2</v>
      </c>
      <c r="AD110" s="160">
        <v>0.1076</v>
      </c>
      <c r="AE110" s="160">
        <v>7.8399999999999997E-2</v>
      </c>
      <c r="AF110" s="160">
        <v>8.0100000000000005E-2</v>
      </c>
      <c r="AG110" s="160">
        <v>7.2300000000000003E-2</v>
      </c>
      <c r="AH110" s="160">
        <v>6.2899999999999998E-2</v>
      </c>
    </row>
    <row r="111" spans="1:34">
      <c r="A111" s="103" t="s">
        <v>654</v>
      </c>
      <c r="B111" s="160">
        <v>-3.7000000000000002E-3</v>
      </c>
      <c r="C111" s="160">
        <v>0</v>
      </c>
      <c r="D111" s="160">
        <v>-1E-4</v>
      </c>
      <c r="E111" s="160">
        <v>8.9999999999999998E-4</v>
      </c>
      <c r="F111" s="160">
        <v>2.0999999999999999E-3</v>
      </c>
      <c r="G111" s="160">
        <v>3.0000000000000001E-3</v>
      </c>
      <c r="H111" s="160">
        <v>5.0000000000000001E-4</v>
      </c>
      <c r="I111" s="160">
        <v>-1.5E-3</v>
      </c>
      <c r="J111" s="160">
        <v>4.4999999999999997E-3</v>
      </c>
      <c r="K111" s="160">
        <v>1.5E-3</v>
      </c>
      <c r="L111" s="160">
        <v>1.6000000000000001E-3</v>
      </c>
      <c r="M111" s="160">
        <v>4.1000000000000003E-3</v>
      </c>
      <c r="N111" s="160">
        <v>-1E-3</v>
      </c>
      <c r="O111" s="160">
        <v>-1.9E-3</v>
      </c>
      <c r="P111" s="160">
        <v>5.0000000000000001E-4</v>
      </c>
      <c r="Q111" s="160">
        <v>-7.7999999999999996E-3</v>
      </c>
      <c r="R111" s="160">
        <v>-4.5999999999999999E-3</v>
      </c>
      <c r="S111" s="160">
        <v>-3.8E-3</v>
      </c>
      <c r="T111" s="160">
        <v>-1.6000000000000001E-3</v>
      </c>
      <c r="U111" s="160">
        <v>2.8999999999999998E-3</v>
      </c>
      <c r="V111" s="160">
        <v>-1E-4</v>
      </c>
      <c r="W111" s="160">
        <v>-2E-3</v>
      </c>
      <c r="X111" s="160">
        <v>7.3000000000000001E-3</v>
      </c>
      <c r="Y111" s="160">
        <v>-1.1000000000000001E-3</v>
      </c>
      <c r="Z111" s="160">
        <v>5.7999999999999996E-3</v>
      </c>
      <c r="AA111" s="160">
        <v>-2.5000000000000001E-3</v>
      </c>
      <c r="AB111" s="160">
        <v>-5.0000000000000001E-4</v>
      </c>
      <c r="AC111" s="160">
        <v>5.8999999999999999E-3</v>
      </c>
      <c r="AD111" s="160">
        <v>-1.1000000000000001E-3</v>
      </c>
      <c r="AE111" s="160">
        <v>-2.5000000000000001E-3</v>
      </c>
      <c r="AF111" s="160">
        <v>1.14E-2</v>
      </c>
      <c r="AG111" s="160">
        <v>2.5000000000000001E-3</v>
      </c>
      <c r="AH111" s="160">
        <v>-5.0000000000000001E-4</v>
      </c>
    </row>
    <row r="112" spans="1:34">
      <c r="A112" s="103" t="s">
        <v>655</v>
      </c>
      <c r="B112" s="160">
        <v>-5.3699999999999998E-2</v>
      </c>
      <c r="C112" s="160">
        <v>-6.0400000000000002E-2</v>
      </c>
      <c r="D112" s="160">
        <v>-5.2200000000000003E-2</v>
      </c>
      <c r="E112" s="160">
        <v>-6.8599999999999994E-2</v>
      </c>
      <c r="F112" s="160">
        <v>-5.8000000000000003E-2</v>
      </c>
      <c r="G112" s="160">
        <v>-5.0099999999999999E-2</v>
      </c>
      <c r="H112" s="160">
        <v>-8.0600000000000005E-2</v>
      </c>
      <c r="I112" s="160">
        <v>-5.7700000000000001E-2</v>
      </c>
      <c r="J112" s="160">
        <v>-5.67E-2</v>
      </c>
      <c r="K112" s="160">
        <v>-5.1900000000000002E-2</v>
      </c>
      <c r="L112" s="160">
        <v>-5.3900000000000003E-2</v>
      </c>
      <c r="M112" s="160">
        <v>-6.4500000000000002E-2</v>
      </c>
      <c r="N112" s="160">
        <v>-0.1167</v>
      </c>
      <c r="O112" s="160">
        <v>-5.8000000000000003E-2</v>
      </c>
      <c r="P112" s="160">
        <v>-4.6100000000000002E-2</v>
      </c>
      <c r="Q112" s="160">
        <v>-8.3299999999999999E-2</v>
      </c>
      <c r="R112" s="160">
        <v>-5.0799999999999998E-2</v>
      </c>
      <c r="S112" s="160">
        <v>-9.2100000000000001E-2</v>
      </c>
      <c r="T112" s="160">
        <v>-7.0800000000000002E-2</v>
      </c>
      <c r="U112" s="160">
        <v>-0.10199999999999999</v>
      </c>
      <c r="V112" s="160">
        <v>-3.95E-2</v>
      </c>
      <c r="W112" s="160">
        <v>-5.0599999999999999E-2</v>
      </c>
      <c r="X112" s="160">
        <v>-7.6100000000000001E-2</v>
      </c>
      <c r="Y112" s="160">
        <v>-6.1499999999999999E-2</v>
      </c>
      <c r="Z112" s="160">
        <v>-0.06</v>
      </c>
      <c r="AA112" s="160">
        <v>-5.4300000000000001E-2</v>
      </c>
      <c r="AB112" s="160">
        <v>-4.2200000000000001E-2</v>
      </c>
      <c r="AC112" s="160">
        <v>-8.0799999999999997E-2</v>
      </c>
      <c r="AD112" s="160">
        <v>-0.13769999999999999</v>
      </c>
      <c r="AE112" s="160">
        <v>-6.4699999999999994E-2</v>
      </c>
      <c r="AF112" s="160">
        <v>-5.4300000000000001E-2</v>
      </c>
      <c r="AG112" s="160">
        <v>-6.9599999999999995E-2</v>
      </c>
      <c r="AH112" s="160">
        <v>-5.9200000000000003E-2</v>
      </c>
    </row>
    <row r="113" spans="1:34">
      <c r="A113" s="103" t="s">
        <v>656</v>
      </c>
      <c r="B113" s="160">
        <v>0</v>
      </c>
      <c r="C113" s="160">
        <v>0</v>
      </c>
      <c r="D113" s="160">
        <v>0</v>
      </c>
      <c r="E113" s="160">
        <v>0</v>
      </c>
      <c r="F113" s="160">
        <v>0</v>
      </c>
      <c r="G113" s="160">
        <v>0</v>
      </c>
      <c r="H113" s="160">
        <v>0</v>
      </c>
      <c r="I113" s="160">
        <v>0</v>
      </c>
      <c r="J113" s="160">
        <v>0</v>
      </c>
      <c r="K113" s="160">
        <v>0</v>
      </c>
      <c r="L113" s="160">
        <v>0</v>
      </c>
      <c r="M113" s="160">
        <v>0</v>
      </c>
      <c r="N113" s="160">
        <v>0</v>
      </c>
      <c r="O113" s="160">
        <v>0</v>
      </c>
      <c r="P113" s="160">
        <v>-3.5000000000000001E-3</v>
      </c>
      <c r="Q113" s="160">
        <v>0</v>
      </c>
      <c r="R113" s="160">
        <v>-1E-4</v>
      </c>
      <c r="S113" s="160">
        <v>1E-4</v>
      </c>
      <c r="T113" s="160">
        <v>0</v>
      </c>
      <c r="U113" s="160">
        <v>-5.9999999999999995E-4</v>
      </c>
      <c r="V113" s="160">
        <v>0</v>
      </c>
      <c r="W113" s="160">
        <v>0</v>
      </c>
      <c r="X113" s="160">
        <v>0</v>
      </c>
      <c r="Y113" s="160">
        <v>1E-4</v>
      </c>
      <c r="Z113" s="160">
        <v>0</v>
      </c>
      <c r="AA113" s="160">
        <v>-1E-3</v>
      </c>
      <c r="AB113" s="160">
        <v>0</v>
      </c>
      <c r="AC113" s="160">
        <v>0</v>
      </c>
      <c r="AD113" s="160">
        <v>1E-4</v>
      </c>
      <c r="AE113" s="160">
        <v>1E-4</v>
      </c>
      <c r="AF113" s="160">
        <v>0</v>
      </c>
      <c r="AG113" s="160">
        <v>0</v>
      </c>
      <c r="AH113" s="160">
        <v>-1E-4</v>
      </c>
    </row>
    <row r="114" spans="1:34">
      <c r="A114" s="103" t="s">
        <v>657</v>
      </c>
      <c r="B114" s="160">
        <v>0</v>
      </c>
      <c r="C114" s="160">
        <v>5.9999999999999995E-4</v>
      </c>
      <c r="D114" s="160">
        <v>1E-4</v>
      </c>
      <c r="E114" s="160">
        <v>0</v>
      </c>
      <c r="F114" s="160">
        <v>-2.9999999999999997E-4</v>
      </c>
      <c r="G114" s="160">
        <v>-5.0000000000000001E-4</v>
      </c>
      <c r="H114" s="160">
        <v>0</v>
      </c>
      <c r="I114" s="160">
        <v>2.8E-3</v>
      </c>
      <c r="J114" s="160">
        <v>-5.0000000000000001E-4</v>
      </c>
      <c r="K114" s="160">
        <v>6.9999999999999999E-4</v>
      </c>
      <c r="L114" s="160">
        <v>0</v>
      </c>
      <c r="M114" s="160">
        <v>5.1000000000000004E-3</v>
      </c>
      <c r="N114" s="160">
        <v>0</v>
      </c>
      <c r="O114" s="160">
        <v>-4.7999999999999996E-3</v>
      </c>
      <c r="P114" s="160">
        <v>-1E-4</v>
      </c>
      <c r="Q114" s="160">
        <v>-1.6000000000000001E-3</v>
      </c>
      <c r="R114" s="160">
        <v>-1E-4</v>
      </c>
      <c r="S114" s="160">
        <v>-2.2000000000000001E-3</v>
      </c>
      <c r="T114" s="160">
        <v>3.5999999999999999E-3</v>
      </c>
      <c r="U114" s="160">
        <v>-3.8E-3</v>
      </c>
      <c r="V114" s="160">
        <v>-8.0000000000000004E-4</v>
      </c>
      <c r="W114" s="160">
        <v>5.0000000000000001E-4</v>
      </c>
      <c r="X114" s="160">
        <v>1.1000000000000001E-3</v>
      </c>
      <c r="Y114" s="160">
        <v>-3.0999999999999999E-3</v>
      </c>
      <c r="Z114" s="160">
        <v>1.8E-3</v>
      </c>
      <c r="AA114" s="160">
        <v>2.2000000000000001E-3</v>
      </c>
      <c r="AB114" s="160">
        <v>0</v>
      </c>
      <c r="AC114" s="160">
        <v>-8.0000000000000004E-4</v>
      </c>
      <c r="AD114" s="160">
        <v>-6.9999999999999999E-4</v>
      </c>
      <c r="AE114" s="160">
        <v>-4.0000000000000002E-4</v>
      </c>
      <c r="AF114" s="160">
        <v>-2.3E-3</v>
      </c>
      <c r="AG114" s="160">
        <v>0</v>
      </c>
      <c r="AH114" s="160">
        <v>1E-4</v>
      </c>
    </row>
    <row r="115" spans="1:34">
      <c r="A115" s="103" t="s">
        <v>658</v>
      </c>
      <c r="B115" s="160">
        <v>0</v>
      </c>
      <c r="C115" s="160">
        <v>0</v>
      </c>
      <c r="D115" s="160">
        <v>-1E-4</v>
      </c>
      <c r="E115" s="160">
        <v>0</v>
      </c>
      <c r="F115" s="160">
        <v>-6.9999999999999999E-4</v>
      </c>
      <c r="G115" s="160">
        <v>0</v>
      </c>
      <c r="H115" s="160">
        <v>0</v>
      </c>
      <c r="I115" s="160">
        <v>0</v>
      </c>
      <c r="J115" s="160">
        <v>0</v>
      </c>
      <c r="K115" s="160">
        <v>0</v>
      </c>
      <c r="L115" s="160">
        <v>0</v>
      </c>
      <c r="M115" s="160">
        <v>0</v>
      </c>
      <c r="N115" s="160">
        <v>0</v>
      </c>
      <c r="O115" s="160">
        <v>0</v>
      </c>
      <c r="P115" s="160">
        <v>-2.9999999999999997E-4</v>
      </c>
      <c r="Q115" s="160">
        <v>1E-4</v>
      </c>
      <c r="R115" s="160">
        <v>0</v>
      </c>
      <c r="S115" s="160">
        <v>0</v>
      </c>
      <c r="T115" s="160">
        <v>0</v>
      </c>
      <c r="U115" s="160">
        <v>0</v>
      </c>
      <c r="V115" s="160">
        <v>0</v>
      </c>
      <c r="W115" s="160">
        <v>-1E-4</v>
      </c>
      <c r="X115" s="160">
        <v>0</v>
      </c>
      <c r="Y115" s="160">
        <v>-2.0000000000000001E-4</v>
      </c>
      <c r="Z115" s="160">
        <v>0</v>
      </c>
      <c r="AA115" s="160">
        <v>-2.9999999999999997E-4</v>
      </c>
      <c r="AB115" s="160">
        <v>0</v>
      </c>
      <c r="AC115" s="160">
        <v>0</v>
      </c>
      <c r="AD115" s="160">
        <v>0</v>
      </c>
      <c r="AE115" s="160">
        <v>0</v>
      </c>
      <c r="AF115" s="160">
        <v>0</v>
      </c>
      <c r="AG115" s="160">
        <v>0</v>
      </c>
      <c r="AH115" s="160">
        <v>0</v>
      </c>
    </row>
    <row r="116" spans="1:34">
      <c r="A116" s="72" t="s">
        <v>659</v>
      </c>
      <c r="B116" s="161">
        <v>1.2999999999999999E-3</v>
      </c>
      <c r="C116" s="161">
        <v>4.4999999999999997E-3</v>
      </c>
      <c r="D116" s="161">
        <v>9.5999999999999992E-3</v>
      </c>
      <c r="E116" s="161">
        <v>-4.7999999999999996E-3</v>
      </c>
      <c r="F116" s="161">
        <v>-7.6E-3</v>
      </c>
      <c r="G116" s="161">
        <v>5.9999999999999995E-4</v>
      </c>
      <c r="H116" s="161">
        <v>9.4000000000000004E-3</v>
      </c>
      <c r="I116" s="161">
        <v>4.1000000000000003E-3</v>
      </c>
      <c r="J116" s="161">
        <v>5.3E-3</v>
      </c>
      <c r="K116" s="161">
        <v>6.4999999999999997E-3</v>
      </c>
      <c r="L116" s="161">
        <v>6.8999999999999999E-3</v>
      </c>
      <c r="M116" s="161">
        <v>6.8999999999999999E-3</v>
      </c>
      <c r="N116" s="161">
        <v>-8.2000000000000007E-3</v>
      </c>
      <c r="O116" s="161">
        <v>8.6999999999999994E-3</v>
      </c>
      <c r="P116" s="161">
        <v>1.1000000000000001E-3</v>
      </c>
      <c r="Q116" s="161">
        <v>-2.2200000000000001E-2</v>
      </c>
      <c r="R116" s="161">
        <v>1E-3</v>
      </c>
      <c r="S116" s="161">
        <v>1.37E-2</v>
      </c>
      <c r="T116" s="161">
        <v>4.0000000000000001E-3</v>
      </c>
      <c r="U116" s="161">
        <v>-1.8599999999999998E-2</v>
      </c>
      <c r="V116" s="161">
        <v>1.38E-2</v>
      </c>
      <c r="W116" s="161">
        <v>3.0999999999999999E-3</v>
      </c>
      <c r="X116" s="161">
        <v>-4.7999999999999996E-3</v>
      </c>
      <c r="Y116" s="161">
        <v>1.2E-2</v>
      </c>
      <c r="Z116" s="161">
        <v>1.1999999999999999E-3</v>
      </c>
      <c r="AA116" s="161">
        <v>6.9999999999999999E-4</v>
      </c>
      <c r="AB116" s="161">
        <v>-2.0999999999999999E-3</v>
      </c>
      <c r="AC116" s="161">
        <v>-2.0000000000000001E-4</v>
      </c>
      <c r="AD116" s="161">
        <v>-3.1800000000000002E-2</v>
      </c>
      <c r="AE116" s="161">
        <v>1.09E-2</v>
      </c>
      <c r="AF116" s="161">
        <v>3.4799999999999998E-2</v>
      </c>
      <c r="AG116" s="161">
        <v>5.1999999999999998E-3</v>
      </c>
      <c r="AH116" s="161">
        <v>3.0999999999999999E-3</v>
      </c>
    </row>
    <row r="117" spans="1:34" ht="3.75" customHeight="1" thickBot="1">
      <c r="A117" s="533"/>
      <c r="B117" s="534"/>
      <c r="C117" s="534"/>
      <c r="D117" s="534"/>
      <c r="E117" s="534"/>
      <c r="F117" s="534"/>
      <c r="G117" s="534"/>
      <c r="H117" s="534"/>
      <c r="I117" s="534"/>
      <c r="J117" s="534"/>
      <c r="K117" s="535"/>
      <c r="L117" s="535"/>
      <c r="M117" s="535"/>
      <c r="N117" s="535"/>
      <c r="O117" s="535"/>
      <c r="P117" s="535"/>
      <c r="Q117" s="535"/>
      <c r="R117" s="535"/>
      <c r="S117" s="536"/>
      <c r="T117" s="536"/>
      <c r="U117" s="536"/>
      <c r="V117" s="536"/>
      <c r="W117" s="536"/>
      <c r="X117" s="536"/>
      <c r="Y117" s="536"/>
      <c r="Z117" s="537"/>
      <c r="AA117" s="537"/>
      <c r="AB117" s="537"/>
      <c r="AC117" s="537"/>
      <c r="AD117" s="537"/>
      <c r="AE117" s="537"/>
      <c r="AF117" s="537"/>
      <c r="AG117" s="537"/>
      <c r="AH117" s="537"/>
    </row>
    <row r="118" spans="1:34" ht="15.75" thickTop="1">
      <c r="A118" s="730" t="s">
        <v>660</v>
      </c>
      <c r="B118" s="730"/>
      <c r="C118" s="730"/>
      <c r="D118" s="730"/>
      <c r="E118" s="730"/>
      <c r="F118" s="730"/>
      <c r="G118" s="730"/>
      <c r="H118" s="730"/>
      <c r="I118" s="730"/>
      <c r="J118" s="730"/>
      <c r="K118" s="730"/>
      <c r="L118" s="730"/>
      <c r="M118" s="730"/>
      <c r="N118" s="730"/>
      <c r="O118" s="730"/>
      <c r="P118" s="730"/>
      <c r="Q118" s="730"/>
      <c r="R118" s="730"/>
      <c r="S118" s="730"/>
      <c r="T118" s="730"/>
      <c r="U118" s="730"/>
      <c r="V118" s="730"/>
      <c r="W118" s="730"/>
      <c r="X118" s="730"/>
      <c r="Y118" s="730"/>
      <c r="Z118" s="730"/>
      <c r="AA118" s="730"/>
      <c r="AB118" s="730"/>
      <c r="AC118" s="730"/>
      <c r="AD118" s="730"/>
      <c r="AE118" s="730"/>
      <c r="AF118" s="730"/>
      <c r="AG118" s="730"/>
      <c r="AH118" s="730"/>
    </row>
    <row r="119" spans="1:34">
      <c r="A119" s="730" t="s">
        <v>661</v>
      </c>
      <c r="B119" s="730"/>
      <c r="C119" s="730"/>
      <c r="D119" s="730"/>
      <c r="E119" s="730"/>
      <c r="F119" s="730"/>
      <c r="G119" s="730"/>
      <c r="H119" s="730"/>
      <c r="I119" s="730"/>
      <c r="J119" s="730"/>
      <c r="K119" s="730"/>
      <c r="L119" s="730"/>
      <c r="M119" s="730"/>
      <c r="N119" s="730"/>
      <c r="O119" s="730"/>
      <c r="P119" s="730"/>
      <c r="Q119" s="730"/>
      <c r="R119" s="730"/>
      <c r="S119" s="730"/>
      <c r="T119" s="730"/>
      <c r="U119" s="730"/>
      <c r="V119" s="730"/>
      <c r="W119" s="730"/>
      <c r="X119" s="730"/>
      <c r="Y119" s="730"/>
      <c r="Z119" s="730"/>
      <c r="AA119" s="730"/>
      <c r="AB119" s="730"/>
      <c r="AC119" s="730"/>
      <c r="AD119" s="730"/>
      <c r="AE119" s="730"/>
      <c r="AF119" s="730"/>
      <c r="AG119" s="730"/>
      <c r="AH119" s="730"/>
    </row>
    <row r="120" spans="1:34">
      <c r="A120" s="730" t="s">
        <v>662</v>
      </c>
      <c r="B120" s="730"/>
      <c r="C120" s="730"/>
      <c r="D120" s="730"/>
      <c r="E120" s="730"/>
      <c r="F120" s="730"/>
      <c r="G120" s="730"/>
      <c r="H120" s="730"/>
      <c r="I120" s="730"/>
      <c r="J120" s="730"/>
      <c r="K120" s="730"/>
      <c r="L120" s="730"/>
      <c r="M120" s="730"/>
      <c r="N120" s="730"/>
      <c r="O120" s="730"/>
      <c r="P120" s="730"/>
      <c r="Q120" s="730"/>
      <c r="R120" s="730"/>
      <c r="S120" s="730"/>
      <c r="T120" s="730"/>
      <c r="U120" s="730"/>
      <c r="V120" s="730"/>
      <c r="W120" s="730"/>
      <c r="X120" s="730"/>
      <c r="Y120" s="730"/>
      <c r="Z120" s="730"/>
      <c r="AA120" s="730"/>
      <c r="AB120" s="730"/>
      <c r="AC120" s="730"/>
      <c r="AD120" s="730"/>
      <c r="AE120" s="730"/>
      <c r="AF120" s="730"/>
      <c r="AG120" s="730"/>
      <c r="AH120" s="730"/>
    </row>
    <row r="121" spans="1:34">
      <c r="A121" s="730" t="s">
        <v>663</v>
      </c>
      <c r="B121" s="730"/>
      <c r="C121" s="730"/>
      <c r="D121" s="730"/>
      <c r="E121" s="730"/>
      <c r="F121" s="730"/>
      <c r="G121" s="730"/>
      <c r="H121" s="730"/>
      <c r="I121" s="730"/>
      <c r="J121" s="730"/>
      <c r="K121" s="730"/>
      <c r="L121" s="730"/>
      <c r="M121" s="730"/>
      <c r="N121" s="730"/>
      <c r="O121" s="730"/>
      <c r="P121" s="730"/>
      <c r="Q121" s="730"/>
      <c r="R121" s="730"/>
      <c r="S121" s="730"/>
      <c r="T121" s="730"/>
      <c r="U121" s="730"/>
      <c r="V121" s="730"/>
      <c r="W121" s="730"/>
      <c r="X121" s="730"/>
      <c r="Y121" s="730"/>
      <c r="Z121" s="730"/>
      <c r="AA121" s="730"/>
      <c r="AB121" s="730"/>
      <c r="AC121" s="730"/>
      <c r="AD121" s="730"/>
      <c r="AE121" s="730"/>
      <c r="AF121" s="730"/>
      <c r="AG121" s="730"/>
      <c r="AH121" s="730"/>
    </row>
    <row r="122" spans="1:34">
      <c r="A122" s="730" t="s">
        <v>664</v>
      </c>
      <c r="B122" s="730"/>
      <c r="C122" s="730"/>
      <c r="D122" s="730"/>
      <c r="E122" s="730"/>
      <c r="F122" s="730"/>
      <c r="G122" s="730"/>
      <c r="H122" s="730"/>
      <c r="I122" s="730"/>
      <c r="J122" s="730"/>
      <c r="K122" s="730"/>
      <c r="L122" s="730"/>
      <c r="M122" s="730"/>
      <c r="N122" s="730"/>
      <c r="O122" s="730"/>
      <c r="P122" s="730"/>
      <c r="Q122" s="730"/>
      <c r="R122" s="730"/>
      <c r="S122" s="730"/>
      <c r="T122" s="730"/>
      <c r="U122" s="730"/>
      <c r="V122" s="730"/>
      <c r="W122" s="730"/>
      <c r="X122" s="730"/>
      <c r="Y122" s="730"/>
      <c r="Z122" s="730"/>
      <c r="AA122" s="730"/>
      <c r="AB122" s="730"/>
      <c r="AC122" s="730"/>
      <c r="AD122" s="730"/>
      <c r="AE122" s="730"/>
      <c r="AF122" s="730"/>
      <c r="AG122" s="730"/>
      <c r="AH122" s="730"/>
    </row>
    <row r="123" spans="1:34">
      <c r="A123" s="731" t="s">
        <v>1113</v>
      </c>
      <c r="B123" s="731"/>
      <c r="C123" s="731"/>
      <c r="D123" s="731"/>
      <c r="E123" s="731"/>
      <c r="F123" s="731"/>
      <c r="G123" s="731"/>
      <c r="H123" s="731"/>
      <c r="I123" s="731"/>
      <c r="J123" s="731"/>
      <c r="K123" s="731"/>
      <c r="L123" s="731"/>
      <c r="M123" s="731"/>
      <c r="N123" s="731"/>
      <c r="O123" s="731"/>
      <c r="P123" s="731"/>
      <c r="Q123" s="731"/>
      <c r="R123" s="731"/>
      <c r="S123" s="731"/>
      <c r="T123" s="731"/>
      <c r="U123" s="731"/>
      <c r="V123" s="731"/>
      <c r="W123" s="731"/>
      <c r="X123" s="731"/>
      <c r="Y123" s="731"/>
      <c r="Z123" s="731"/>
      <c r="AA123" s="731"/>
      <c r="AB123" s="731"/>
      <c r="AC123" s="731"/>
      <c r="AD123" s="731"/>
      <c r="AE123" s="731"/>
      <c r="AF123" s="731"/>
      <c r="AG123" s="731"/>
      <c r="AH123" s="731"/>
    </row>
    <row r="124" spans="1:34">
      <c r="A124" s="730" t="s">
        <v>666</v>
      </c>
      <c r="B124" s="730"/>
      <c r="C124" s="730"/>
      <c r="D124" s="730"/>
      <c r="E124" s="730"/>
      <c r="F124" s="730"/>
      <c r="G124" s="730"/>
      <c r="H124" s="730"/>
      <c r="I124" s="730"/>
      <c r="J124" s="730"/>
      <c r="K124" s="730"/>
      <c r="L124" s="730"/>
      <c r="M124" s="730"/>
      <c r="N124" s="730"/>
      <c r="O124" s="730"/>
      <c r="P124" s="730"/>
      <c r="Q124" s="730"/>
      <c r="R124" s="730"/>
      <c r="S124" s="730"/>
      <c r="T124" s="730"/>
      <c r="U124" s="730"/>
      <c r="V124" s="730"/>
      <c r="W124" s="730"/>
      <c r="X124" s="730"/>
      <c r="Y124" s="730"/>
      <c r="Z124" s="730"/>
      <c r="AA124" s="730"/>
      <c r="AB124" s="730"/>
      <c r="AC124" s="730"/>
      <c r="AD124" s="730"/>
      <c r="AE124" s="730"/>
      <c r="AF124" s="730"/>
      <c r="AG124" s="730"/>
      <c r="AH124" s="730"/>
    </row>
    <row r="125" spans="1:34">
      <c r="A125" s="731" t="s">
        <v>1114</v>
      </c>
      <c r="B125" s="731"/>
      <c r="C125" s="731"/>
      <c r="D125" s="731"/>
      <c r="E125" s="731"/>
      <c r="F125" s="731"/>
      <c r="G125" s="731"/>
      <c r="H125" s="731"/>
      <c r="I125" s="731"/>
      <c r="J125" s="731"/>
      <c r="K125" s="731"/>
      <c r="L125" s="731"/>
      <c r="M125" s="731"/>
      <c r="N125" s="731"/>
      <c r="O125" s="731"/>
      <c r="P125" s="731"/>
      <c r="Q125" s="731"/>
      <c r="R125" s="731"/>
      <c r="S125" s="731"/>
      <c r="T125" s="731"/>
      <c r="U125" s="731"/>
      <c r="V125" s="731"/>
      <c r="W125" s="731"/>
      <c r="X125" s="731"/>
      <c r="Y125" s="731"/>
      <c r="Z125" s="731"/>
      <c r="AA125" s="731"/>
      <c r="AB125" s="731"/>
      <c r="AC125" s="731"/>
      <c r="AD125" s="731"/>
      <c r="AE125" s="731"/>
      <c r="AF125" s="731"/>
      <c r="AG125" s="731"/>
      <c r="AH125" s="731"/>
    </row>
  </sheetData>
  <mergeCells count="16">
    <mergeCell ref="A53:AH53"/>
    <mergeCell ref="A1:AH1"/>
    <mergeCell ref="A2:AH2"/>
    <mergeCell ref="A3:AH3"/>
    <mergeCell ref="A51:AH51"/>
    <mergeCell ref="A52:AH52"/>
    <mergeCell ref="A122:AH122"/>
    <mergeCell ref="A123:AH123"/>
    <mergeCell ref="A124:AH124"/>
    <mergeCell ref="A125:AH125"/>
    <mergeCell ref="A54:AH54"/>
    <mergeCell ref="A55:AH55"/>
    <mergeCell ref="A118:AH118"/>
    <mergeCell ref="A119:AH119"/>
    <mergeCell ref="A120:AH120"/>
    <mergeCell ref="A121:AH1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39" t="s">
        <v>1095</v>
      </c>
      <c r="B1" s="739"/>
      <c r="C1" s="739"/>
      <c r="D1" s="739"/>
      <c r="E1" s="739"/>
      <c r="F1" s="739"/>
      <c r="G1" s="739"/>
      <c r="H1" s="739"/>
      <c r="I1" s="739"/>
      <c r="J1" s="739"/>
    </row>
    <row r="2" spans="1:10" ht="15" customHeight="1">
      <c r="A2" s="740" t="s">
        <v>668</v>
      </c>
      <c r="B2" s="740"/>
      <c r="C2" s="740"/>
      <c r="D2" s="740"/>
      <c r="E2" s="740"/>
      <c r="F2" s="740"/>
      <c r="G2" s="740"/>
      <c r="H2" s="740"/>
      <c r="I2" s="740"/>
      <c r="J2" s="740"/>
    </row>
    <row r="3" spans="1:10" ht="30" customHeight="1">
      <c r="A3" s="741" t="s">
        <v>547</v>
      </c>
      <c r="B3" s="741"/>
      <c r="C3" s="741"/>
      <c r="D3" s="741"/>
      <c r="E3" s="741"/>
      <c r="F3" s="741"/>
      <c r="G3" s="741"/>
      <c r="H3" s="741"/>
      <c r="I3" s="741"/>
      <c r="J3" s="741"/>
    </row>
    <row r="4" spans="1:10" ht="3.75" customHeight="1" thickBot="1">
      <c r="J4" s="14"/>
    </row>
    <row r="5" spans="1:10" s="15" customFormat="1" ht="30" customHeight="1" thickTop="1" thickBot="1">
      <c r="A5" s="560"/>
      <c r="B5" s="394" t="s">
        <v>670</v>
      </c>
      <c r="C5" s="394" t="s">
        <v>671</v>
      </c>
      <c r="D5" s="394" t="s">
        <v>672</v>
      </c>
      <c r="E5" s="394" t="s">
        <v>673</v>
      </c>
      <c r="F5" s="394" t="s">
        <v>674</v>
      </c>
      <c r="G5" s="394" t="s">
        <v>675</v>
      </c>
      <c r="H5" s="394" t="s">
        <v>1572</v>
      </c>
      <c r="I5" s="394" t="s">
        <v>1433</v>
      </c>
      <c r="J5" s="394" t="s">
        <v>1573</v>
      </c>
    </row>
    <row r="6" spans="1:10" ht="15" customHeight="1" thickTop="1" thickBot="1">
      <c r="A6" s="396" t="s">
        <v>676</v>
      </c>
      <c r="B6" s="397">
        <v>6346780.98649</v>
      </c>
      <c r="C6" s="397">
        <v>6742531.6573100006</v>
      </c>
      <c r="D6" s="397">
        <v>7463390.9307899997</v>
      </c>
      <c r="E6" s="397">
        <v>8097442.2818599995</v>
      </c>
      <c r="F6" s="397">
        <v>8600157.797770001</v>
      </c>
      <c r="G6" s="397">
        <v>8634880.4145400003</v>
      </c>
      <c r="H6" s="397">
        <v>8632918.8172299992</v>
      </c>
      <c r="I6" s="397">
        <v>8819705.0921800006</v>
      </c>
      <c r="J6" s="397">
        <v>9052421.3825400006</v>
      </c>
    </row>
    <row r="7" spans="1:10" s="16" customFormat="1" ht="15" customHeight="1" thickTop="1">
      <c r="A7" s="147" t="s">
        <v>193</v>
      </c>
      <c r="B7" s="114">
        <v>750530.69742999994</v>
      </c>
      <c r="C7" s="114">
        <v>778856.65601000004</v>
      </c>
      <c r="D7" s="114">
        <v>849076.53466</v>
      </c>
      <c r="E7" s="114">
        <v>863346.04076999996</v>
      </c>
      <c r="F7" s="114">
        <v>1085860.4016</v>
      </c>
      <c r="G7" s="114">
        <v>994148.4328200001</v>
      </c>
      <c r="H7" s="114">
        <v>870933.76697</v>
      </c>
      <c r="I7" s="114">
        <v>923398.25358999998</v>
      </c>
      <c r="J7" s="114">
        <v>1008356.5885599999</v>
      </c>
    </row>
    <row r="8" spans="1:10" s="16" customFormat="1" ht="15" customHeight="1">
      <c r="A8" s="147" t="s">
        <v>202</v>
      </c>
      <c r="B8" s="114">
        <v>869450.23566000001</v>
      </c>
      <c r="C8" s="114">
        <v>988389.44837999996</v>
      </c>
      <c r="D8" s="114">
        <v>1048799.8753200001</v>
      </c>
      <c r="E8" s="114">
        <v>968267.01883000007</v>
      </c>
      <c r="F8" s="114">
        <v>802684.07961000002</v>
      </c>
      <c r="G8" s="114">
        <v>616261.01666999992</v>
      </c>
      <c r="H8" s="114">
        <v>533090.38032999996</v>
      </c>
      <c r="I8" s="114">
        <v>572181.70239999995</v>
      </c>
      <c r="J8" s="114">
        <v>709458.29475999996</v>
      </c>
    </row>
    <row r="9" spans="1:10" s="16" customFormat="1" ht="15" customHeight="1">
      <c r="A9" s="147" t="s">
        <v>211</v>
      </c>
      <c r="B9" s="114">
        <v>4453567.6606099997</v>
      </c>
      <c r="C9" s="114">
        <v>4697583.0869899997</v>
      </c>
      <c r="D9" s="114">
        <v>5280072.1117099999</v>
      </c>
      <c r="E9" s="114">
        <v>5801649.3040899998</v>
      </c>
      <c r="F9" s="114">
        <v>6218344.7975600008</v>
      </c>
      <c r="G9" s="114">
        <v>6411317.9907099996</v>
      </c>
      <c r="H9" s="114">
        <v>6503867.6557299998</v>
      </c>
      <c r="I9" s="114">
        <v>6608542.7707799999</v>
      </c>
      <c r="J9" s="114">
        <v>6612479.1939399997</v>
      </c>
    </row>
    <row r="10" spans="1:10" s="16" customFormat="1" ht="15" customHeight="1">
      <c r="A10" s="148" t="s">
        <v>677</v>
      </c>
      <c r="B10" s="114">
        <v>4589945.4798400002</v>
      </c>
      <c r="C10" s="114">
        <v>4839511.4438500004</v>
      </c>
      <c r="D10" s="114">
        <v>5439687.8013999993</v>
      </c>
      <c r="E10" s="114">
        <v>5971091.7822399996</v>
      </c>
      <c r="F10" s="114">
        <v>6382419.5136899995</v>
      </c>
      <c r="G10" s="114">
        <v>6584271.8021400003</v>
      </c>
      <c r="H10" s="114">
        <v>6423874.3928300003</v>
      </c>
      <c r="I10" s="114">
        <v>6351438.1310299998</v>
      </c>
      <c r="J10" s="114">
        <v>6224727.4560799999</v>
      </c>
    </row>
    <row r="11" spans="1:10" s="16" customFormat="1" ht="15" customHeight="1">
      <c r="A11" s="148" t="s">
        <v>678</v>
      </c>
      <c r="B11" s="114">
        <v>4484628.2372500002</v>
      </c>
      <c r="C11" s="114">
        <v>4719942.1965699997</v>
      </c>
      <c r="D11" s="114">
        <v>5273702.9245299995</v>
      </c>
      <c r="E11" s="114">
        <v>5773500.9840600006</v>
      </c>
      <c r="F11" s="114">
        <v>6132043.5630000001</v>
      </c>
      <c r="G11" s="114">
        <v>6295073.0187400002</v>
      </c>
      <c r="H11" s="114">
        <v>6095377.8693199996</v>
      </c>
      <c r="I11" s="114">
        <v>6008049.9428500002</v>
      </c>
      <c r="J11" s="114">
        <v>4905568.7603599997</v>
      </c>
    </row>
    <row r="12" spans="1:10" s="16" customFormat="1" ht="15" customHeight="1">
      <c r="A12" s="148" t="s">
        <v>679</v>
      </c>
      <c r="B12" s="114">
        <v>105317.24259000001</v>
      </c>
      <c r="C12" s="114">
        <v>119569.24728</v>
      </c>
      <c r="D12" s="114">
        <v>165984.87687000001</v>
      </c>
      <c r="E12" s="114">
        <v>197590.79818000001</v>
      </c>
      <c r="F12" s="114">
        <v>250375.95069</v>
      </c>
      <c r="G12" s="114">
        <v>289198.78339999996</v>
      </c>
      <c r="H12" s="114">
        <v>328496.52350999997</v>
      </c>
      <c r="I12" s="114">
        <v>343388.18818</v>
      </c>
      <c r="J12" s="114">
        <v>1319158.69572</v>
      </c>
    </row>
    <row r="13" spans="1:10" s="16" customFormat="1" ht="15" customHeight="1">
      <c r="A13" s="148" t="s">
        <v>680</v>
      </c>
      <c r="B13" s="114">
        <v>28520.864960000003</v>
      </c>
      <c r="C13" s="114">
        <v>25788.206249999999</v>
      </c>
      <c r="D13" s="114">
        <v>38478.044320000001</v>
      </c>
      <c r="E13" s="114">
        <v>49061.826869999997</v>
      </c>
      <c r="F13" s="114">
        <v>58189.964599999999</v>
      </c>
      <c r="G13" s="114">
        <v>64683.643299999996</v>
      </c>
      <c r="H13" s="114">
        <v>54597.96759</v>
      </c>
      <c r="I13" s="114">
        <v>21124.274649999999</v>
      </c>
      <c r="J13" s="114">
        <v>29890.086500000001</v>
      </c>
    </row>
    <row r="14" spans="1:10" s="16" customFormat="1" ht="15" customHeight="1">
      <c r="A14" s="148" t="s">
        <v>681</v>
      </c>
      <c r="B14" s="114">
        <v>24186.194230000001</v>
      </c>
      <c r="C14" s="114">
        <v>22100.38782</v>
      </c>
      <c r="D14" s="114">
        <v>28902.98647</v>
      </c>
      <c r="E14" s="114">
        <v>35671.100610000001</v>
      </c>
      <c r="F14" s="114">
        <v>42710.330179999997</v>
      </c>
      <c r="G14" s="114">
        <v>49039.407090000001</v>
      </c>
      <c r="H14" s="114">
        <v>40429.723859999998</v>
      </c>
      <c r="I14" s="114">
        <v>15469.651760000001</v>
      </c>
      <c r="J14" s="114">
        <v>20484.882000000001</v>
      </c>
    </row>
    <row r="15" spans="1:10" s="16" customFormat="1" ht="15" customHeight="1">
      <c r="A15" s="148" t="s">
        <v>682</v>
      </c>
      <c r="B15" s="114">
        <v>4334.6707300000007</v>
      </c>
      <c r="C15" s="114">
        <v>3687.8184300000003</v>
      </c>
      <c r="D15" s="114">
        <v>9575.0578499999992</v>
      </c>
      <c r="E15" s="114">
        <v>13390.726259999999</v>
      </c>
      <c r="F15" s="114">
        <v>15479.63442</v>
      </c>
      <c r="G15" s="114">
        <v>15644.236210000001</v>
      </c>
      <c r="H15" s="114">
        <v>14168.24373</v>
      </c>
      <c r="I15" s="114">
        <v>5654.6228899999996</v>
      </c>
      <c r="J15" s="114">
        <v>9405.2044999999998</v>
      </c>
    </row>
    <row r="16" spans="1:10" s="16" customFormat="1" ht="15" customHeight="1">
      <c r="A16" s="148" t="s">
        <v>683</v>
      </c>
      <c r="B16" s="114">
        <v>57004.357790000002</v>
      </c>
      <c r="C16" s="114">
        <v>67303.963199999998</v>
      </c>
      <c r="D16" s="114">
        <v>82506.288610000003</v>
      </c>
      <c r="E16" s="114">
        <v>102422.6743</v>
      </c>
      <c r="F16" s="114">
        <v>119352.26256</v>
      </c>
      <c r="G16" s="114">
        <v>160835.57756000001</v>
      </c>
      <c r="H16" s="114">
        <v>187808.81518999999</v>
      </c>
      <c r="I16" s="114">
        <v>156915.12161999999</v>
      </c>
      <c r="J16" s="114">
        <v>150981.93711000003</v>
      </c>
    </row>
    <row r="17" spans="1:10" s="16" customFormat="1" ht="15" customHeight="1">
      <c r="A17" s="148" t="s">
        <v>684</v>
      </c>
      <c r="B17" s="114">
        <v>48108.372900000002</v>
      </c>
      <c r="C17" s="114">
        <v>53984.914270000001</v>
      </c>
      <c r="D17" s="114">
        <v>69363.83851999999</v>
      </c>
      <c r="E17" s="114">
        <v>80913.611739999993</v>
      </c>
      <c r="F17" s="114">
        <v>85742.610509999999</v>
      </c>
      <c r="G17" s="114">
        <v>114268.38924999999</v>
      </c>
      <c r="H17" s="114">
        <v>140106.98360000001</v>
      </c>
      <c r="I17" s="114">
        <v>117366.27035999999</v>
      </c>
      <c r="J17" s="114">
        <v>115018.29425000001</v>
      </c>
    </row>
    <row r="18" spans="1:10" s="16" customFormat="1" ht="15" customHeight="1">
      <c r="A18" s="148" t="s">
        <v>685</v>
      </c>
      <c r="B18" s="114">
        <v>8895.9848899999997</v>
      </c>
      <c r="C18" s="114">
        <v>13319.048929999999</v>
      </c>
      <c r="D18" s="114">
        <v>13142.45009</v>
      </c>
      <c r="E18" s="114">
        <v>21509.062559999998</v>
      </c>
      <c r="F18" s="114">
        <v>33609.652049999997</v>
      </c>
      <c r="G18" s="114">
        <v>46567.188310000005</v>
      </c>
      <c r="H18" s="114">
        <v>47701.831590000002</v>
      </c>
      <c r="I18" s="114">
        <v>39548.851259999996</v>
      </c>
      <c r="J18" s="114">
        <v>35963.64286</v>
      </c>
    </row>
    <row r="19" spans="1:10" s="16" customFormat="1" ht="15" customHeight="1">
      <c r="A19" s="148" t="s">
        <v>224</v>
      </c>
      <c r="B19" s="114">
        <v>39182.464650000002</v>
      </c>
      <c r="C19" s="114">
        <v>41313.004780000003</v>
      </c>
      <c r="D19" s="114">
        <v>50557.009180000001</v>
      </c>
      <c r="E19" s="114">
        <v>57133.997229999994</v>
      </c>
      <c r="F19" s="114">
        <v>62895.826670000002</v>
      </c>
      <c r="G19" s="114">
        <v>67141.631569999998</v>
      </c>
      <c r="H19" s="114">
        <v>330308.04580999998</v>
      </c>
      <c r="I19" s="114">
        <v>578569.43801000004</v>
      </c>
      <c r="J19" s="114">
        <v>708620.21825999999</v>
      </c>
    </row>
    <row r="20" spans="1:10" s="16" customFormat="1" ht="15" customHeight="1">
      <c r="A20" s="148" t="s">
        <v>686</v>
      </c>
      <c r="B20" s="114">
        <v>-261085.50662999999</v>
      </c>
      <c r="C20" s="114">
        <v>-276333.53108999995</v>
      </c>
      <c r="D20" s="114">
        <v>-331157.0318</v>
      </c>
      <c r="E20" s="114">
        <v>-378060.97655000002</v>
      </c>
      <c r="F20" s="114">
        <v>-404512.76996000001</v>
      </c>
      <c r="G20" s="114">
        <v>-465614.66386000003</v>
      </c>
      <c r="H20" s="114">
        <v>-492721.56569000002</v>
      </c>
      <c r="I20" s="114">
        <v>-499504.19452999998</v>
      </c>
      <c r="J20" s="114">
        <v>-501740.50400999998</v>
      </c>
    </row>
    <row r="21" spans="1:10" s="16" customFormat="1" ht="15" customHeight="1">
      <c r="A21" s="147" t="s">
        <v>237</v>
      </c>
      <c r="B21" s="114">
        <v>30860.168089999999</v>
      </c>
      <c r="C21" s="114">
        <v>32951.839789999998</v>
      </c>
      <c r="D21" s="114">
        <v>48327.026310000001</v>
      </c>
      <c r="E21" s="114">
        <v>43401.871180000002</v>
      </c>
      <c r="F21" s="114">
        <v>44714.962090000001</v>
      </c>
      <c r="G21" s="114">
        <v>53735.872719999999</v>
      </c>
      <c r="H21" s="114">
        <v>67158.753750000003</v>
      </c>
      <c r="I21" s="114">
        <v>81259.851750000002</v>
      </c>
      <c r="J21" s="114">
        <v>86755.152239999996</v>
      </c>
    </row>
    <row r="22" spans="1:10" s="16" customFormat="1" ht="15" customHeight="1">
      <c r="A22" s="147" t="s">
        <v>243</v>
      </c>
      <c r="B22" s="114">
        <v>1050.26828</v>
      </c>
      <c r="C22" s="114">
        <v>456.70222999999999</v>
      </c>
      <c r="D22" s="114">
        <v>2465.6646900000001</v>
      </c>
      <c r="E22" s="114">
        <v>3333.7183300000002</v>
      </c>
      <c r="F22" s="114">
        <v>6846.8100899999999</v>
      </c>
      <c r="G22" s="114">
        <v>8918.9692599999998</v>
      </c>
      <c r="H22" s="114">
        <v>8719.9956199999997</v>
      </c>
      <c r="I22" s="114">
        <v>9044.178890000001</v>
      </c>
      <c r="J22" s="114">
        <v>6862.3094700000001</v>
      </c>
    </row>
    <row r="23" spans="1:10" s="16" customFormat="1" ht="15" customHeight="1">
      <c r="A23" s="147" t="s">
        <v>687</v>
      </c>
      <c r="B23" s="114">
        <v>26891.61289</v>
      </c>
      <c r="C23" s="114">
        <v>21058.730379999997</v>
      </c>
      <c r="D23" s="114">
        <v>24778.40912</v>
      </c>
      <c r="E23" s="114">
        <v>196379.05617</v>
      </c>
      <c r="F23" s="114">
        <v>218531.77412000002</v>
      </c>
      <c r="G23" s="114">
        <v>329946.79598</v>
      </c>
      <c r="H23" s="114">
        <v>429423.30679</v>
      </c>
      <c r="I23" s="114">
        <v>411312.77299000003</v>
      </c>
      <c r="J23" s="114">
        <v>420744.98352000001</v>
      </c>
    </row>
    <row r="24" spans="1:10" s="16" customFormat="1" ht="15" customHeight="1">
      <c r="A24" s="147" t="s">
        <v>254</v>
      </c>
      <c r="B24" s="114">
        <v>180667.23075999998</v>
      </c>
      <c r="C24" s="114">
        <v>177689.79877000002</v>
      </c>
      <c r="D24" s="114">
        <v>189126.60128999999</v>
      </c>
      <c r="E24" s="114">
        <v>200098.06341</v>
      </c>
      <c r="F24" s="114">
        <v>201846.01078000001</v>
      </c>
      <c r="G24" s="114">
        <v>201058.03750000001</v>
      </c>
      <c r="H24" s="114">
        <v>198638.89142</v>
      </c>
      <c r="I24" s="114">
        <v>193542.37025000001</v>
      </c>
      <c r="J24" s="114">
        <v>188187.98697</v>
      </c>
    </row>
    <row r="25" spans="1:10" s="16" customFormat="1" ht="15" customHeight="1">
      <c r="A25" s="147" t="s">
        <v>688</v>
      </c>
      <c r="B25" s="114">
        <v>33763.11277</v>
      </c>
      <c r="C25" s="114">
        <v>45545.394759999996</v>
      </c>
      <c r="D25" s="114">
        <v>20744.707690000003</v>
      </c>
      <c r="E25" s="114">
        <v>20967.209079999997</v>
      </c>
      <c r="F25" s="114">
        <v>21328.961920000002</v>
      </c>
      <c r="G25" s="114">
        <v>19493.298879999998</v>
      </c>
      <c r="H25" s="114">
        <v>21086.066620000001</v>
      </c>
      <c r="I25" s="114">
        <v>20423.19153</v>
      </c>
      <c r="J25" s="114">
        <v>19576.873079999998</v>
      </c>
    </row>
    <row r="26" spans="1:10" s="17" customFormat="1" ht="15" customHeight="1" thickBot="1">
      <c r="A26" s="147" t="s">
        <v>270</v>
      </c>
      <c r="B26" s="114">
        <v>0</v>
      </c>
      <c r="C26" s="114">
        <v>0</v>
      </c>
      <c r="D26" s="114">
        <v>0</v>
      </c>
      <c r="E26" s="114">
        <v>0</v>
      </c>
      <c r="F26" s="114">
        <v>0</v>
      </c>
      <c r="G26" s="114">
        <v>0</v>
      </c>
      <c r="H26" s="114">
        <v>0</v>
      </c>
      <c r="I26" s="114">
        <v>0</v>
      </c>
      <c r="J26" s="114">
        <v>0</v>
      </c>
    </row>
    <row r="27" spans="1:10" ht="15" customHeight="1" thickTop="1" thickBot="1">
      <c r="A27" s="396" t="s">
        <v>689</v>
      </c>
      <c r="B27" s="397">
        <v>5528361.2653100006</v>
      </c>
      <c r="C27" s="397">
        <v>5882492.1751999995</v>
      </c>
      <c r="D27" s="397">
        <v>6507362.8375699995</v>
      </c>
      <c r="E27" s="397">
        <v>7056459.9472399997</v>
      </c>
      <c r="F27" s="397">
        <v>7507910.4816899998</v>
      </c>
      <c r="G27" s="397">
        <v>7492852.3054200001</v>
      </c>
      <c r="H27" s="397">
        <v>7419211.8215699997</v>
      </c>
      <c r="I27" s="397">
        <v>7611010.91395</v>
      </c>
      <c r="J27" s="397">
        <v>7830976.18353</v>
      </c>
    </row>
    <row r="28" spans="1:10" s="16" customFormat="1" ht="15" customHeight="1" thickTop="1">
      <c r="A28" s="147" t="s">
        <v>690</v>
      </c>
      <c r="B28" s="114">
        <v>4883380.5992900003</v>
      </c>
      <c r="C28" s="114">
        <v>5224672.61723</v>
      </c>
      <c r="D28" s="114">
        <v>5759462.8663800005</v>
      </c>
      <c r="E28" s="114">
        <v>6163559.0259999996</v>
      </c>
      <c r="F28" s="114">
        <v>6454191.63112</v>
      </c>
      <c r="G28" s="114">
        <v>6289660.2405099999</v>
      </c>
      <c r="H28" s="114">
        <v>6182540.3606499992</v>
      </c>
      <c r="I28" s="114">
        <v>6254373.60207</v>
      </c>
      <c r="J28" s="114">
        <v>6527465.3946400005</v>
      </c>
    </row>
    <row r="29" spans="1:10" s="16" customFormat="1" ht="15" customHeight="1">
      <c r="A29" s="148" t="s">
        <v>691</v>
      </c>
      <c r="B29" s="114">
        <v>2646.9847</v>
      </c>
      <c r="C29" s="114">
        <v>4247.7262899999996</v>
      </c>
      <c r="D29" s="114">
        <v>9448.6178099999997</v>
      </c>
      <c r="E29" s="114">
        <v>5238.9225700000006</v>
      </c>
      <c r="F29" s="114">
        <v>5449.0407699999996</v>
      </c>
      <c r="G29" s="114">
        <v>6545.0367800000004</v>
      </c>
      <c r="H29" s="114">
        <v>12397.73453</v>
      </c>
      <c r="I29" s="114">
        <v>8434.1232100000016</v>
      </c>
      <c r="J29" s="114">
        <v>5322.5835399999996</v>
      </c>
    </row>
    <row r="30" spans="1:10" s="16" customFormat="1" ht="15" customHeight="1">
      <c r="A30" s="148" t="s">
        <v>692</v>
      </c>
      <c r="B30" s="114">
        <v>2000669.5300999999</v>
      </c>
      <c r="C30" s="114">
        <v>2033489.1775</v>
      </c>
      <c r="D30" s="114">
        <v>2042260.4625799998</v>
      </c>
      <c r="E30" s="114">
        <v>2203581.90472</v>
      </c>
      <c r="F30" s="114">
        <v>2313745.6927199997</v>
      </c>
      <c r="G30" s="114">
        <v>2174227.1072900002</v>
      </c>
      <c r="H30" s="114">
        <v>2097551.5935899997</v>
      </c>
      <c r="I30" s="114">
        <v>2084205.28599</v>
      </c>
      <c r="J30" s="114">
        <v>2136768.29678</v>
      </c>
    </row>
    <row r="31" spans="1:10" s="16" customFormat="1" ht="15" customHeight="1">
      <c r="A31" s="148" t="s">
        <v>693</v>
      </c>
      <c r="B31" s="114">
        <v>2298563.4105000002</v>
      </c>
      <c r="C31" s="114">
        <v>2367328.89904</v>
      </c>
      <c r="D31" s="114">
        <v>2673235.09418</v>
      </c>
      <c r="E31" s="114">
        <v>2952762.4016199997</v>
      </c>
      <c r="F31" s="114">
        <v>3206802.6031799996</v>
      </c>
      <c r="G31" s="114">
        <v>3250495.8386300001</v>
      </c>
      <c r="H31" s="114">
        <v>3272136.6018499997</v>
      </c>
      <c r="I31" s="114">
        <v>3330377.2463099998</v>
      </c>
      <c r="J31" s="114">
        <v>3535319.1974899997</v>
      </c>
    </row>
    <row r="32" spans="1:10" s="16" customFormat="1" ht="15" customHeight="1">
      <c r="A32" s="148" t="s">
        <v>694</v>
      </c>
      <c r="B32" s="114">
        <v>177149.40874000001</v>
      </c>
      <c r="C32" s="114">
        <v>178282.16821</v>
      </c>
      <c r="D32" s="114">
        <v>246087.24721999999</v>
      </c>
      <c r="E32" s="114">
        <v>249594.43935</v>
      </c>
      <c r="F32" s="114">
        <v>241891.65102000002</v>
      </c>
      <c r="G32" s="114">
        <v>241414.73177000001</v>
      </c>
      <c r="H32" s="114">
        <v>220366.57805000001</v>
      </c>
      <c r="I32" s="114">
        <v>223957.72047999999</v>
      </c>
      <c r="J32" s="114">
        <v>231133.47784000001</v>
      </c>
    </row>
    <row r="33" spans="1:10" s="16" customFormat="1" ht="15" customHeight="1">
      <c r="A33" s="148" t="s">
        <v>695</v>
      </c>
      <c r="B33" s="114">
        <v>343317.95686999999</v>
      </c>
      <c r="C33" s="114">
        <v>572398.31961000001</v>
      </c>
      <c r="D33" s="114">
        <v>705442.62714</v>
      </c>
      <c r="E33" s="114">
        <v>657157.83044000005</v>
      </c>
      <c r="F33" s="114">
        <v>583922.11165999994</v>
      </c>
      <c r="G33" s="114">
        <v>523896.18082999997</v>
      </c>
      <c r="H33" s="114">
        <v>485685.00233999995</v>
      </c>
      <c r="I33" s="114">
        <v>512059.32198000001</v>
      </c>
      <c r="J33" s="114">
        <v>520910.67681999999</v>
      </c>
    </row>
    <row r="34" spans="1:10" s="16" customFormat="1" ht="15" customHeight="1">
      <c r="A34" s="148" t="s">
        <v>696</v>
      </c>
      <c r="B34" s="114">
        <v>61033.308380000002</v>
      </c>
      <c r="C34" s="114">
        <v>68926.326579999994</v>
      </c>
      <c r="D34" s="114">
        <v>82988.817450000002</v>
      </c>
      <c r="E34" s="114">
        <v>95223.527300000002</v>
      </c>
      <c r="F34" s="114">
        <v>102380.53177</v>
      </c>
      <c r="G34" s="114">
        <v>93081.345209999999</v>
      </c>
      <c r="H34" s="114">
        <v>94402.850290000002</v>
      </c>
      <c r="I34" s="114">
        <v>95339.9041</v>
      </c>
      <c r="J34" s="114">
        <v>98011.162169999996</v>
      </c>
    </row>
    <row r="35" spans="1:10" s="16" customFormat="1" ht="15" customHeight="1">
      <c r="A35" s="147" t="s">
        <v>697</v>
      </c>
      <c r="B35" s="114">
        <v>136.08073000000002</v>
      </c>
      <c r="C35" s="114">
        <v>129.12429</v>
      </c>
      <c r="D35" s="114">
        <v>425.98725000000002</v>
      </c>
      <c r="E35" s="114">
        <v>248.84399999999999</v>
      </c>
      <c r="F35" s="114">
        <v>754.34410000000003</v>
      </c>
      <c r="G35" s="114">
        <v>776.28143</v>
      </c>
      <c r="H35" s="114">
        <v>210.83933999999999</v>
      </c>
      <c r="I35" s="114">
        <v>688.73364000000004</v>
      </c>
      <c r="J35" s="114">
        <v>216.59870000000001</v>
      </c>
    </row>
    <row r="36" spans="1:10" s="16" customFormat="1" ht="15" customHeight="1">
      <c r="A36" s="147" t="s">
        <v>698</v>
      </c>
      <c r="B36" s="114">
        <v>352017.38552999997</v>
      </c>
      <c r="C36" s="114">
        <v>371357.30971</v>
      </c>
      <c r="D36" s="114">
        <v>389243.85083999997</v>
      </c>
      <c r="E36" s="114">
        <v>506007.52360000001</v>
      </c>
      <c r="F36" s="114">
        <v>569328.40872000006</v>
      </c>
      <c r="G36" s="114">
        <v>622842.92712000001</v>
      </c>
      <c r="H36" s="114">
        <v>629509.50222999998</v>
      </c>
      <c r="I36" s="114">
        <v>724545.49872000003</v>
      </c>
      <c r="J36" s="114">
        <v>695188.99416</v>
      </c>
    </row>
    <row r="37" spans="1:10" s="16" customFormat="1" ht="15" customHeight="1">
      <c r="A37" s="147" t="s">
        <v>699</v>
      </c>
      <c r="B37" s="114">
        <v>172857.29358000003</v>
      </c>
      <c r="C37" s="114">
        <v>166007.93231999999</v>
      </c>
      <c r="D37" s="114">
        <v>190998.27522000001</v>
      </c>
      <c r="E37" s="114">
        <v>194108.70028999998</v>
      </c>
      <c r="F37" s="114">
        <v>297065.84743999998</v>
      </c>
      <c r="G37" s="114">
        <v>311735.26517999999</v>
      </c>
      <c r="H37" s="114">
        <v>333721.30141000001</v>
      </c>
      <c r="I37" s="114">
        <v>345555.76274000003</v>
      </c>
      <c r="J37" s="114">
        <v>314100.70763999998</v>
      </c>
    </row>
    <row r="38" spans="1:10" s="16" customFormat="1" ht="15" customHeight="1">
      <c r="A38" s="147" t="s">
        <v>308</v>
      </c>
      <c r="B38" s="114">
        <v>118801.62046999999</v>
      </c>
      <c r="C38" s="114">
        <v>119156.90594</v>
      </c>
      <c r="D38" s="114">
        <v>128161.89262</v>
      </c>
      <c r="E38" s="114">
        <v>146658.45231999998</v>
      </c>
      <c r="F38" s="114">
        <v>155902.65747000001</v>
      </c>
      <c r="G38" s="114">
        <v>173502.34091999999</v>
      </c>
      <c r="H38" s="114">
        <v>175812.44108000002</v>
      </c>
      <c r="I38" s="114">
        <v>190602.41011000003</v>
      </c>
      <c r="J38" s="114">
        <v>200141.85074000002</v>
      </c>
    </row>
    <row r="39" spans="1:10" s="16" customFormat="1" ht="15" customHeight="1">
      <c r="A39" s="147" t="s">
        <v>314</v>
      </c>
      <c r="B39" s="114">
        <v>0</v>
      </c>
      <c r="C39" s="114">
        <v>0</v>
      </c>
      <c r="D39" s="114">
        <v>37382.519420000004</v>
      </c>
      <c r="E39" s="114">
        <v>43867.250509999998</v>
      </c>
      <c r="F39" s="114">
        <v>28007.488890000001</v>
      </c>
      <c r="G39" s="114">
        <v>86561.83167</v>
      </c>
      <c r="H39" s="114">
        <v>89274.564169999998</v>
      </c>
      <c r="I39" s="114">
        <v>88543.125</v>
      </c>
      <c r="J39" s="114">
        <v>91322.670819999999</v>
      </c>
    </row>
    <row r="40" spans="1:10" s="16" customFormat="1" ht="15" customHeight="1">
      <c r="A40" s="147" t="s">
        <v>700</v>
      </c>
      <c r="B40" s="114">
        <v>1168.2857099999999</v>
      </c>
      <c r="C40" s="114">
        <v>1168.2857099999999</v>
      </c>
      <c r="D40" s="114">
        <v>1687.4458400000001</v>
      </c>
      <c r="E40" s="114">
        <v>2010.1505199999999</v>
      </c>
      <c r="F40" s="114">
        <v>1751.98676</v>
      </c>
      <c r="G40" s="114">
        <v>1687.4458400000001</v>
      </c>
      <c r="H40" s="114">
        <v>1687.4458400000001</v>
      </c>
      <c r="I40" s="114">
        <v>1573.5303899999999</v>
      </c>
      <c r="J40" s="114">
        <v>1391.26567</v>
      </c>
    </row>
    <row r="41" spans="1:10" s="17" customFormat="1" ht="15" customHeight="1" thickBot="1">
      <c r="A41" s="147" t="s">
        <v>489</v>
      </c>
      <c r="B41" s="114">
        <v>0</v>
      </c>
      <c r="C41" s="114">
        <v>0</v>
      </c>
      <c r="D41" s="114">
        <v>0</v>
      </c>
      <c r="E41" s="114">
        <v>0</v>
      </c>
      <c r="F41" s="114">
        <v>908.11718999999994</v>
      </c>
      <c r="G41" s="114">
        <v>6085.9727499999999</v>
      </c>
      <c r="H41" s="114">
        <v>6455.3668499999994</v>
      </c>
      <c r="I41" s="114">
        <v>5128.2512800000004</v>
      </c>
      <c r="J41" s="114">
        <v>1148.7011599999998</v>
      </c>
    </row>
    <row r="42" spans="1:10" ht="15" customHeight="1" thickTop="1" thickBot="1">
      <c r="A42" s="396" t="s">
        <v>701</v>
      </c>
      <c r="B42" s="397">
        <v>818419.72236999997</v>
      </c>
      <c r="C42" s="397">
        <v>860039.48338999995</v>
      </c>
      <c r="D42" s="397">
        <v>956028.09341999993</v>
      </c>
      <c r="E42" s="397">
        <v>1040982.33502</v>
      </c>
      <c r="F42" s="397">
        <v>1092247.3163399999</v>
      </c>
      <c r="G42" s="397">
        <v>1142028.10932</v>
      </c>
      <c r="H42" s="397">
        <v>1213706.9958499998</v>
      </c>
      <c r="I42" s="397">
        <v>1208694.1784300001</v>
      </c>
      <c r="J42" s="397">
        <v>1221445.1992200001</v>
      </c>
    </row>
    <row r="43" spans="1:10" s="16" customFormat="1" ht="15" customHeight="1" thickTop="1">
      <c r="A43" s="147" t="s">
        <v>329</v>
      </c>
      <c r="B43" s="114">
        <v>275509.46491000004</v>
      </c>
      <c r="C43" s="114">
        <v>292139.92518999998</v>
      </c>
      <c r="D43" s="114">
        <v>337232.19748999999</v>
      </c>
      <c r="E43" s="114">
        <v>375403.06383999996</v>
      </c>
      <c r="F43" s="114">
        <v>402617.37533000001</v>
      </c>
      <c r="G43" s="114">
        <v>417461.24633999995</v>
      </c>
      <c r="H43" s="114">
        <v>427031.51387000002</v>
      </c>
      <c r="I43" s="114">
        <v>432650.43563000002</v>
      </c>
      <c r="J43" s="114">
        <v>442673.87177999999</v>
      </c>
    </row>
    <row r="44" spans="1:10" s="16" customFormat="1" ht="15" customHeight="1">
      <c r="A44" s="147" t="s">
        <v>333</v>
      </c>
      <c r="B44" s="114">
        <v>19085.297859999999</v>
      </c>
      <c r="C44" s="114">
        <v>18304.091499999999</v>
      </c>
      <c r="D44" s="114">
        <v>19095.46472</v>
      </c>
      <c r="E44" s="114">
        <v>19476.404399999999</v>
      </c>
      <c r="F44" s="114">
        <v>19531.35122</v>
      </c>
      <c r="G44" s="114">
        <v>19718.32907</v>
      </c>
      <c r="H44" s="114">
        <v>20369.034629999998</v>
      </c>
      <c r="I44" s="114">
        <v>19899.28542</v>
      </c>
      <c r="J44" s="114">
        <v>19825.710170000002</v>
      </c>
    </row>
    <row r="45" spans="1:10" s="16" customFormat="1" ht="15" customHeight="1">
      <c r="A45" s="147" t="s">
        <v>337</v>
      </c>
      <c r="B45" s="114">
        <v>0</v>
      </c>
      <c r="C45" s="114">
        <v>0</v>
      </c>
      <c r="D45" s="114">
        <v>0</v>
      </c>
      <c r="E45" s="114">
        <v>0</v>
      </c>
      <c r="F45" s="114">
        <v>0</v>
      </c>
      <c r="G45" s="114">
        <v>0</v>
      </c>
      <c r="H45" s="114">
        <v>0</v>
      </c>
      <c r="I45" s="114">
        <v>0</v>
      </c>
      <c r="J45" s="114">
        <v>0</v>
      </c>
    </row>
    <row r="46" spans="1:10" s="16" customFormat="1" ht="15" customHeight="1">
      <c r="A46" s="147" t="s">
        <v>702</v>
      </c>
      <c r="B46" s="114">
        <v>490776.23796</v>
      </c>
      <c r="C46" s="114">
        <v>514830.82739999995</v>
      </c>
      <c r="D46" s="114">
        <v>562546.90380999993</v>
      </c>
      <c r="E46" s="114">
        <v>607098.69238999998</v>
      </c>
      <c r="F46" s="114">
        <v>633557.91483000002</v>
      </c>
      <c r="G46" s="114">
        <v>664878.67674000002</v>
      </c>
      <c r="H46" s="114">
        <v>688024.37895000004</v>
      </c>
      <c r="I46" s="114">
        <v>698233.17803999991</v>
      </c>
      <c r="J46" s="114">
        <v>745167.65321000002</v>
      </c>
    </row>
    <row r="47" spans="1:10" s="16" customFormat="1" ht="15" customHeight="1">
      <c r="A47" s="147" t="s">
        <v>343</v>
      </c>
      <c r="B47" s="114">
        <v>33048.721640000003</v>
      </c>
      <c r="C47" s="114">
        <v>34764.639299999995</v>
      </c>
      <c r="D47" s="114">
        <v>37153.527399999999</v>
      </c>
      <c r="E47" s="114">
        <v>39004.17439</v>
      </c>
      <c r="F47" s="114">
        <v>36540.674960000004</v>
      </c>
      <c r="G47" s="114">
        <v>39969.857170000003</v>
      </c>
      <c r="H47" s="114">
        <v>78282.068400000004</v>
      </c>
      <c r="I47" s="114">
        <v>57911.279340000001</v>
      </c>
      <c r="J47" s="114">
        <v>13777.96406</v>
      </c>
    </row>
    <row r="48" spans="1:10" s="16" customFormat="1" ht="15" customHeight="1">
      <c r="A48" s="148" t="s">
        <v>703</v>
      </c>
      <c r="B48" s="114">
        <v>-296.97107</v>
      </c>
      <c r="C48" s="114">
        <v>-135.09914999999998</v>
      </c>
      <c r="D48" s="114">
        <v>-12.739610000000001</v>
      </c>
      <c r="E48" s="114">
        <v>-1241.3931699999998</v>
      </c>
      <c r="F48" s="114">
        <v>108.68007</v>
      </c>
      <c r="G48" s="114">
        <v>-1804.7117700000001</v>
      </c>
      <c r="H48" s="114">
        <v>32307.311850000002</v>
      </c>
      <c r="I48" s="114">
        <v>19046.182929999999</v>
      </c>
      <c r="J48" s="114">
        <v>-667.16899999999998</v>
      </c>
    </row>
    <row r="49" spans="1:10" s="17" customFormat="1" ht="15" customHeight="1" thickBot="1">
      <c r="A49" s="148" t="s">
        <v>704</v>
      </c>
      <c r="B49" s="114">
        <v>33345.692710000003</v>
      </c>
      <c r="C49" s="114">
        <v>34899.738450000004</v>
      </c>
      <c r="D49" s="114">
        <v>37166.267009999996</v>
      </c>
      <c r="E49" s="114">
        <v>40245.567560000003</v>
      </c>
      <c r="F49" s="114">
        <v>36431.994890000002</v>
      </c>
      <c r="G49" s="114">
        <v>41774.568939999997</v>
      </c>
      <c r="H49" s="114">
        <v>45974.756549999998</v>
      </c>
      <c r="I49" s="114">
        <v>38865.096409999998</v>
      </c>
      <c r="J49" s="114">
        <v>14445.13306</v>
      </c>
    </row>
    <row r="50" spans="1:10" ht="15" customHeight="1" thickTop="1" thickBot="1">
      <c r="A50" s="396" t="s">
        <v>705</v>
      </c>
      <c r="B50" s="397">
        <v>6346780.9876800003</v>
      </c>
      <c r="C50" s="397">
        <v>6742531.6585900001</v>
      </c>
      <c r="D50" s="397">
        <v>7463390.9309899993</v>
      </c>
      <c r="E50" s="397">
        <v>8097442.2822599998</v>
      </c>
      <c r="F50" s="397">
        <v>8600157.7980300002</v>
      </c>
      <c r="G50" s="397">
        <v>8634880.4147399999</v>
      </c>
      <c r="H50" s="397">
        <v>8632918.8174200002</v>
      </c>
      <c r="I50" s="397">
        <v>8819705.0923799984</v>
      </c>
      <c r="J50" s="397">
        <v>9052421.3827500008</v>
      </c>
    </row>
    <row r="51" spans="1:10" s="16" customFormat="1" ht="15" customHeight="1" thickTop="1">
      <c r="A51" s="113" t="s">
        <v>706</v>
      </c>
      <c r="B51" s="114">
        <v>58.458289999999998</v>
      </c>
      <c r="C51" s="114">
        <v>47.447669999999995</v>
      </c>
      <c r="D51" s="114">
        <v>1577.5981299999999</v>
      </c>
      <c r="E51" s="114">
        <v>4910.1710400000002</v>
      </c>
      <c r="F51" s="114">
        <v>7065.7239300000001</v>
      </c>
      <c r="G51" s="114">
        <v>11804.40401</v>
      </c>
      <c r="H51" s="114">
        <v>10370.678320000001</v>
      </c>
      <c r="I51" s="114">
        <v>8908.20183</v>
      </c>
      <c r="J51" s="114">
        <v>11404.15091</v>
      </c>
    </row>
    <row r="52" spans="1:10" s="17" customFormat="1" ht="15" customHeight="1">
      <c r="A52" s="148" t="s">
        <v>707</v>
      </c>
      <c r="B52" s="114">
        <v>0</v>
      </c>
      <c r="C52" s="114">
        <v>0</v>
      </c>
      <c r="D52" s="114">
        <v>0</v>
      </c>
      <c r="E52" s="114">
        <v>0</v>
      </c>
      <c r="F52" s="114">
        <v>0</v>
      </c>
      <c r="G52" s="114">
        <v>0</v>
      </c>
      <c r="H52" s="114">
        <v>0</v>
      </c>
      <c r="I52" s="114">
        <v>0</v>
      </c>
      <c r="J52" s="114">
        <v>0</v>
      </c>
    </row>
    <row r="53" spans="1:10" s="17" customFormat="1" ht="15" customHeight="1">
      <c r="A53" s="148" t="s">
        <v>708</v>
      </c>
      <c r="B53" s="114">
        <v>0</v>
      </c>
      <c r="C53" s="114">
        <v>0</v>
      </c>
      <c r="D53" s="114">
        <v>1577.5981299999999</v>
      </c>
      <c r="E53" s="114">
        <v>4910.1710400000002</v>
      </c>
      <c r="F53" s="114">
        <v>2738.1502700000001</v>
      </c>
      <c r="G53" s="114">
        <v>3854.8998500000002</v>
      </c>
      <c r="H53" s="114">
        <v>3113.8689199999999</v>
      </c>
      <c r="I53" s="114">
        <v>3121.1971899999999</v>
      </c>
      <c r="J53" s="114">
        <v>2845.9645800000003</v>
      </c>
    </row>
    <row r="54" spans="1:10" s="17" customFormat="1" ht="15" customHeight="1">
      <c r="A54" s="148" t="s">
        <v>709</v>
      </c>
      <c r="B54" s="114">
        <v>0</v>
      </c>
      <c r="C54" s="114">
        <v>0</v>
      </c>
      <c r="D54" s="114">
        <v>0</v>
      </c>
      <c r="E54" s="114">
        <v>0</v>
      </c>
      <c r="F54" s="114">
        <v>0</v>
      </c>
      <c r="G54" s="114">
        <v>0</v>
      </c>
      <c r="H54" s="114">
        <v>0</v>
      </c>
      <c r="I54" s="114">
        <v>0</v>
      </c>
      <c r="J54" s="114">
        <v>0</v>
      </c>
    </row>
    <row r="55" spans="1:10" s="17" customFormat="1" ht="15" customHeight="1">
      <c r="A55" s="148" t="s">
        <v>710</v>
      </c>
      <c r="B55" s="114">
        <v>58.458289999999998</v>
      </c>
      <c r="C55" s="114">
        <v>47.447669999999995</v>
      </c>
      <c r="D55" s="114">
        <v>0</v>
      </c>
      <c r="E55" s="114">
        <v>0</v>
      </c>
      <c r="F55" s="114">
        <v>4327.57366</v>
      </c>
      <c r="G55" s="114">
        <v>7949.5041600000004</v>
      </c>
      <c r="H55" s="114">
        <v>7256.8094000000001</v>
      </c>
      <c r="I55" s="114">
        <v>5787.0046400000001</v>
      </c>
      <c r="J55" s="114">
        <v>8558.1863300000005</v>
      </c>
    </row>
    <row r="56" spans="1:10" s="17" customFormat="1" ht="15" customHeight="1">
      <c r="A56" s="148" t="s">
        <v>711</v>
      </c>
      <c r="B56" s="114">
        <v>0</v>
      </c>
      <c r="C56" s="114">
        <v>0</v>
      </c>
      <c r="D56" s="114">
        <v>0</v>
      </c>
      <c r="E56" s="114">
        <v>0</v>
      </c>
      <c r="F56" s="114">
        <v>0</v>
      </c>
      <c r="G56" s="114">
        <v>0</v>
      </c>
      <c r="H56" s="114">
        <v>0</v>
      </c>
      <c r="I56" s="114">
        <v>0</v>
      </c>
      <c r="J56" s="114">
        <v>0</v>
      </c>
    </row>
    <row r="57" spans="1:10" s="17" customFormat="1" ht="15" customHeight="1">
      <c r="A57" s="147" t="s">
        <v>712</v>
      </c>
      <c r="B57" s="114">
        <v>10114583.138899999</v>
      </c>
      <c r="C57" s="114">
        <v>11250970.210290002</v>
      </c>
      <c r="D57" s="114">
        <v>12121000.153479999</v>
      </c>
      <c r="E57" s="114">
        <v>13177753.127319999</v>
      </c>
      <c r="F57" s="114">
        <v>13781578.03325</v>
      </c>
      <c r="G57" s="114">
        <v>14162888.65068</v>
      </c>
      <c r="H57" s="114">
        <v>14028392.402889999</v>
      </c>
      <c r="I57" s="114">
        <v>13905269.85053</v>
      </c>
      <c r="J57" s="114">
        <v>13881269.854700001</v>
      </c>
    </row>
    <row r="58" spans="1:10" ht="30" customHeight="1">
      <c r="A58" s="398" t="s">
        <v>713</v>
      </c>
      <c r="B58" s="399">
        <v>650086.69677000004</v>
      </c>
      <c r="C58" s="399">
        <v>683536.13828999992</v>
      </c>
      <c r="D58" s="399">
        <v>779841.33642999991</v>
      </c>
      <c r="E58" s="399">
        <v>873574.78078999999</v>
      </c>
      <c r="F58" s="399">
        <v>943219.82932000002</v>
      </c>
      <c r="G58" s="399">
        <v>995681.66328999994</v>
      </c>
      <c r="H58" s="399">
        <v>576963.97203999991</v>
      </c>
      <c r="I58" s="399">
        <v>956917.77136999997</v>
      </c>
      <c r="J58" s="399">
        <v>499148.54173</v>
      </c>
    </row>
    <row r="59" spans="1:10" ht="15" customHeight="1">
      <c r="A59" s="148" t="s">
        <v>714</v>
      </c>
      <c r="B59" s="114">
        <v>-160669.16019999998</v>
      </c>
      <c r="C59" s="114">
        <v>-179852.63718000002</v>
      </c>
      <c r="D59" s="114">
        <v>-213334.5601</v>
      </c>
      <c r="E59" s="114">
        <v>-237103.99362999998</v>
      </c>
      <c r="F59" s="114">
        <v>-255042.87195</v>
      </c>
      <c r="G59" s="114">
        <v>-267587.82121000002</v>
      </c>
      <c r="H59" s="114">
        <v>-161124.56774</v>
      </c>
      <c r="I59" s="114">
        <v>-275619.94770999998</v>
      </c>
      <c r="J59" s="114">
        <v>-169173.78069999997</v>
      </c>
    </row>
    <row r="60" spans="1:10" ht="15" customHeight="1">
      <c r="A60" s="147" t="s">
        <v>715</v>
      </c>
      <c r="B60" s="114">
        <v>489417.53657</v>
      </c>
      <c r="C60" s="114">
        <v>503683.50111000001</v>
      </c>
      <c r="D60" s="114">
        <v>566506.77633000002</v>
      </c>
      <c r="E60" s="114">
        <v>636470.78715999995</v>
      </c>
      <c r="F60" s="114">
        <v>688176.95736999996</v>
      </c>
      <c r="G60" s="114">
        <v>728093.84208000009</v>
      </c>
      <c r="H60" s="114">
        <v>415839.40429999999</v>
      </c>
      <c r="I60" s="114">
        <v>681297.82365999999</v>
      </c>
      <c r="J60" s="114">
        <v>329974.76102999999</v>
      </c>
    </row>
    <row r="61" spans="1:10" ht="15" customHeight="1">
      <c r="A61" s="116" t="s">
        <v>716</v>
      </c>
      <c r="B61" s="114">
        <v>36447.763979999996</v>
      </c>
      <c r="C61" s="114">
        <v>30782.113659999999</v>
      </c>
      <c r="D61" s="114">
        <v>32440.366819999999</v>
      </c>
      <c r="E61" s="114">
        <v>41870.564109999999</v>
      </c>
      <c r="F61" s="114">
        <v>35413.657469999998</v>
      </c>
      <c r="G61" s="114">
        <v>36480.438529999999</v>
      </c>
      <c r="H61" s="114">
        <v>17094.50921</v>
      </c>
      <c r="I61" s="114">
        <v>34695.080829999999</v>
      </c>
      <c r="J61" s="114">
        <v>22750.17556</v>
      </c>
    </row>
    <row r="62" spans="1:10" ht="15" customHeight="1">
      <c r="A62" s="148" t="s">
        <v>717</v>
      </c>
      <c r="B62" s="114">
        <v>-13813.4005</v>
      </c>
      <c r="C62" s="114">
        <v>-10048.333789999999</v>
      </c>
      <c r="D62" s="114">
        <v>-11843.44016</v>
      </c>
      <c r="E62" s="114">
        <v>-13465.73603</v>
      </c>
      <c r="F62" s="114">
        <v>-19333.268980000001</v>
      </c>
      <c r="G62" s="114">
        <v>-15691.149449999999</v>
      </c>
      <c r="H62" s="114">
        <v>-7107.7985599999993</v>
      </c>
      <c r="I62" s="114">
        <v>-15599.500239999999</v>
      </c>
      <c r="J62" s="114">
        <v>-14373.187199999998</v>
      </c>
    </row>
    <row r="63" spans="1:10" ht="15" customHeight="1">
      <c r="A63" s="117" t="s">
        <v>718</v>
      </c>
      <c r="B63" s="114">
        <v>512051.90005</v>
      </c>
      <c r="C63" s="114">
        <v>524417.28098000004</v>
      </c>
      <c r="D63" s="114">
        <v>587103.70299000002</v>
      </c>
      <c r="E63" s="114">
        <v>664875.61523999996</v>
      </c>
      <c r="F63" s="114">
        <v>704257.34586</v>
      </c>
      <c r="G63" s="114">
        <v>748883.13115999999</v>
      </c>
      <c r="H63" s="114">
        <v>425826.11494999996</v>
      </c>
      <c r="I63" s="114">
        <v>700393.40425000002</v>
      </c>
      <c r="J63" s="114">
        <v>338351.74939000001</v>
      </c>
    </row>
    <row r="64" spans="1:10" ht="15" customHeight="1">
      <c r="A64" s="116" t="s">
        <v>719</v>
      </c>
      <c r="B64" s="114">
        <v>90410.709189999994</v>
      </c>
      <c r="C64" s="114">
        <v>89721.305069999988</v>
      </c>
      <c r="D64" s="114">
        <v>111242.77789</v>
      </c>
      <c r="E64" s="114">
        <v>129898.54167000001</v>
      </c>
      <c r="F64" s="114">
        <v>119807.0258</v>
      </c>
      <c r="G64" s="114">
        <v>135002.77612999998</v>
      </c>
      <c r="H64" s="114">
        <v>86626.494480000008</v>
      </c>
      <c r="I64" s="114">
        <v>167706.85887</v>
      </c>
      <c r="J64" s="114">
        <v>113625.89403</v>
      </c>
    </row>
    <row r="65" spans="1:10" ht="15" customHeight="1">
      <c r="A65" s="116" t="s">
        <v>720</v>
      </c>
      <c r="B65" s="114">
        <v>-119807.26148</v>
      </c>
      <c r="C65" s="114">
        <v>-117030.66668000001</v>
      </c>
      <c r="D65" s="114">
        <v>-163805.58162000001</v>
      </c>
      <c r="E65" s="114">
        <v>-205052.27416999999</v>
      </c>
      <c r="F65" s="114">
        <v>-185349.97994999998</v>
      </c>
      <c r="G65" s="114">
        <v>-235860.88466000001</v>
      </c>
      <c r="H65" s="114">
        <v>-120906.31809</v>
      </c>
      <c r="I65" s="114">
        <v>-242172.57741</v>
      </c>
      <c r="J65" s="114">
        <v>-126685.28677999999</v>
      </c>
    </row>
    <row r="66" spans="1:10" ht="15" customHeight="1">
      <c r="A66" s="147" t="s">
        <v>721</v>
      </c>
      <c r="B66" s="114">
        <v>482655.34775999998</v>
      </c>
      <c r="C66" s="114">
        <v>497107.91937000002</v>
      </c>
      <c r="D66" s="114">
        <v>534540.89925999998</v>
      </c>
      <c r="E66" s="114">
        <v>589721.88274000003</v>
      </c>
      <c r="F66" s="114">
        <v>638714.39171</v>
      </c>
      <c r="G66" s="114">
        <v>648025.02263000002</v>
      </c>
      <c r="H66" s="114">
        <v>391546.29134</v>
      </c>
      <c r="I66" s="114">
        <v>625927.68570999999</v>
      </c>
      <c r="J66" s="114">
        <v>325292.35664000001</v>
      </c>
    </row>
    <row r="67" spans="1:10" ht="15" customHeight="1">
      <c r="A67" s="148" t="s">
        <v>722</v>
      </c>
      <c r="B67" s="114">
        <v>-444537.54972000001</v>
      </c>
      <c r="C67" s="114">
        <v>-456766.7499</v>
      </c>
      <c r="D67" s="114">
        <v>-493966.14345999999</v>
      </c>
      <c r="E67" s="114">
        <v>-549642.14038999996</v>
      </c>
      <c r="F67" s="114">
        <v>-596260.39016999991</v>
      </c>
      <c r="G67" s="114">
        <v>-594797.12649000005</v>
      </c>
      <c r="H67" s="114">
        <v>-338503.22551999998</v>
      </c>
      <c r="I67" s="114">
        <v>-573764.30342000001</v>
      </c>
      <c r="J67" s="114">
        <v>-308796.55119999999</v>
      </c>
    </row>
    <row r="68" spans="1:10" ht="15" customHeight="1">
      <c r="A68" s="117" t="s">
        <v>723</v>
      </c>
      <c r="B68" s="114">
        <v>38117.798040000001</v>
      </c>
      <c r="C68" s="114">
        <v>40341.169470000001</v>
      </c>
      <c r="D68" s="114">
        <v>40574.755799999999</v>
      </c>
      <c r="E68" s="114">
        <v>40079.74235</v>
      </c>
      <c r="F68" s="114">
        <v>42454.001539999997</v>
      </c>
      <c r="G68" s="114">
        <v>53227.896139999997</v>
      </c>
      <c r="H68" s="114">
        <v>53043.065820000003</v>
      </c>
      <c r="I68" s="114">
        <v>52163.382290000001</v>
      </c>
      <c r="J68" s="114">
        <v>16495.80544</v>
      </c>
    </row>
    <row r="69" spans="1:10" ht="15" customHeight="1">
      <c r="A69" s="117" t="s">
        <v>724</v>
      </c>
      <c r="B69" s="114">
        <v>247.05882</v>
      </c>
      <c r="C69" s="114">
        <v>139.16004999999998</v>
      </c>
      <c r="D69" s="114">
        <v>86.879199999999997</v>
      </c>
      <c r="E69" s="114">
        <v>140.77169000000001</v>
      </c>
      <c r="F69" s="114">
        <v>388.72230999999999</v>
      </c>
      <c r="G69" s="114">
        <v>210.92975000000001</v>
      </c>
      <c r="H69" s="114">
        <v>196.61098999999999</v>
      </c>
      <c r="I69" s="114">
        <v>277.25900999999999</v>
      </c>
      <c r="J69" s="114">
        <v>80.965410000000006</v>
      </c>
    </row>
    <row r="70" spans="1:10" ht="15" customHeight="1">
      <c r="A70" s="115" t="s">
        <v>1127</v>
      </c>
      <c r="B70" s="114">
        <v>240.37679999999997</v>
      </c>
      <c r="C70" s="114">
        <v>136.67183</v>
      </c>
      <c r="D70" s="114">
        <v>84.544499999999999</v>
      </c>
      <c r="E70" s="114">
        <v>138.82195000000002</v>
      </c>
      <c r="F70" s="114">
        <v>387.14178000000004</v>
      </c>
      <c r="G70" s="114">
        <v>207.10499999999999</v>
      </c>
      <c r="H70" s="114">
        <v>193.56978000000001</v>
      </c>
      <c r="I70" s="114">
        <v>274.63675000000001</v>
      </c>
      <c r="J70" s="114">
        <v>76.230059999999995</v>
      </c>
    </row>
    <row r="71" spans="1:10" ht="15" customHeight="1">
      <c r="A71" s="115" t="s">
        <v>1128</v>
      </c>
      <c r="B71" s="114">
        <v>6.6820200000000005</v>
      </c>
      <c r="C71" s="114">
        <v>2.4882199999999997</v>
      </c>
      <c r="D71" s="114">
        <v>2.3346999999999998</v>
      </c>
      <c r="E71" s="114">
        <v>1.94974</v>
      </c>
      <c r="F71" s="114">
        <v>1.58053</v>
      </c>
      <c r="G71" s="114">
        <v>3.8247499999999999</v>
      </c>
      <c r="H71" s="114">
        <v>3.04121</v>
      </c>
      <c r="I71" s="114">
        <v>2.6222600000000003</v>
      </c>
      <c r="J71" s="114">
        <v>4.7353500000000004</v>
      </c>
    </row>
    <row r="72" spans="1:10" ht="15" customHeight="1">
      <c r="A72" s="147" t="s">
        <v>725</v>
      </c>
      <c r="B72" s="114">
        <v>-293.82848999999999</v>
      </c>
      <c r="C72" s="114">
        <v>-107.93689000000001</v>
      </c>
      <c r="D72" s="114">
        <v>-328.60689000000002</v>
      </c>
      <c r="E72" s="114">
        <v>-444.99777</v>
      </c>
      <c r="F72" s="114">
        <v>-47.838190000000004</v>
      </c>
      <c r="G72" s="114">
        <v>-519.27657999999997</v>
      </c>
      <c r="H72" s="114">
        <v>-272.58792</v>
      </c>
      <c r="I72" s="114">
        <v>-591.58894999999995</v>
      </c>
      <c r="J72" s="114">
        <v>-284.76918999999998</v>
      </c>
    </row>
    <row r="73" spans="1:10" ht="15" customHeight="1">
      <c r="A73" s="147" t="s">
        <v>1558</v>
      </c>
      <c r="B73" s="114">
        <v>-289.00342000000001</v>
      </c>
      <c r="C73" s="114">
        <v>-106.42736000000001</v>
      </c>
      <c r="D73" s="114">
        <v>-327.26612</v>
      </c>
      <c r="E73" s="114">
        <v>-443.92697999999996</v>
      </c>
      <c r="F73" s="114">
        <v>-47.320769999999996</v>
      </c>
      <c r="G73" s="114">
        <v>-519.13290000000006</v>
      </c>
      <c r="H73" s="114">
        <v>-272.56121999999999</v>
      </c>
      <c r="I73" s="114">
        <v>-591.53971999999999</v>
      </c>
      <c r="J73" s="114">
        <v>-284.24865</v>
      </c>
    </row>
    <row r="74" spans="1:10" ht="15" customHeight="1">
      <c r="A74" s="148" t="s">
        <v>1129</v>
      </c>
      <c r="B74" s="114">
        <v>-4.8250699999999993</v>
      </c>
      <c r="C74" s="114">
        <v>-1.50953</v>
      </c>
      <c r="D74" s="114">
        <v>-1.34077</v>
      </c>
      <c r="E74" s="114">
        <v>-1.0707899999999999</v>
      </c>
      <c r="F74" s="114">
        <v>-0.51741999999999999</v>
      </c>
      <c r="G74" s="114">
        <v>-0.14368</v>
      </c>
      <c r="H74" s="114">
        <v>-2.6699999999999998E-2</v>
      </c>
      <c r="I74" s="114">
        <v>-4.9229999999999996E-2</v>
      </c>
      <c r="J74" s="114">
        <v>-0.52054</v>
      </c>
    </row>
    <row r="75" spans="1:10" ht="15" customHeight="1">
      <c r="A75" s="147" t="s">
        <v>726</v>
      </c>
      <c r="B75" s="114">
        <v>38071.02837</v>
      </c>
      <c r="C75" s="114">
        <v>40372.392630000002</v>
      </c>
      <c r="D75" s="114">
        <v>40333.028109999999</v>
      </c>
      <c r="E75" s="114">
        <v>39775.51627</v>
      </c>
      <c r="F75" s="114">
        <v>42794.88566</v>
      </c>
      <c r="G75" s="114">
        <v>52919.549310000002</v>
      </c>
      <c r="H75" s="114">
        <v>52967.088889999999</v>
      </c>
      <c r="I75" s="114">
        <v>51849.052349999998</v>
      </c>
      <c r="J75" s="114">
        <v>16292.00166</v>
      </c>
    </row>
    <row r="76" spans="1:10" ht="15" customHeight="1">
      <c r="A76" s="149" t="s">
        <v>1118</v>
      </c>
      <c r="B76" s="114">
        <v>-564.02329000000009</v>
      </c>
      <c r="C76" s="114">
        <v>-539.98868999999991</v>
      </c>
      <c r="D76" s="114">
        <v>-627.3908100000001</v>
      </c>
      <c r="E76" s="114">
        <v>400.96357</v>
      </c>
      <c r="F76" s="114">
        <v>-27.545720000000003</v>
      </c>
      <c r="G76" s="114">
        <v>-970.35082</v>
      </c>
      <c r="H76" s="114">
        <v>-183.88982999999999</v>
      </c>
      <c r="I76" s="114">
        <v>176.22892999999999</v>
      </c>
      <c r="J76" s="114">
        <v>-613.13184999999999</v>
      </c>
    </row>
    <row r="77" spans="1:10" ht="15" customHeight="1">
      <c r="A77" s="117" t="s">
        <v>727</v>
      </c>
      <c r="B77" s="114">
        <v>37507.005079999995</v>
      </c>
      <c r="C77" s="114">
        <v>39832.403939999997</v>
      </c>
      <c r="D77" s="114">
        <v>39705.637299999995</v>
      </c>
      <c r="E77" s="114">
        <v>40176.47984</v>
      </c>
      <c r="F77" s="114">
        <v>42767.339939999998</v>
      </c>
      <c r="G77" s="114">
        <v>51949.198490000002</v>
      </c>
      <c r="H77" s="114">
        <v>52783.199059999999</v>
      </c>
      <c r="I77" s="114">
        <v>52025.281280000003</v>
      </c>
      <c r="J77" s="114">
        <v>15678.86981</v>
      </c>
    </row>
    <row r="78" spans="1:10" ht="15" customHeight="1">
      <c r="A78" s="116" t="s">
        <v>728</v>
      </c>
      <c r="B78" s="114">
        <v>-328.78746000000001</v>
      </c>
      <c r="C78" s="114">
        <v>-141.54326</v>
      </c>
      <c r="D78" s="114">
        <v>2476.8597599999998</v>
      </c>
      <c r="E78" s="114">
        <v>4436.5932699999994</v>
      </c>
      <c r="F78" s="114">
        <v>1978.15608</v>
      </c>
      <c r="G78" s="114">
        <v>1267.5048999999999</v>
      </c>
      <c r="H78" s="114">
        <v>-530.02395999999999</v>
      </c>
      <c r="I78" s="114">
        <v>-2677.1809600000001</v>
      </c>
      <c r="J78" s="114">
        <v>378.28998999999999</v>
      </c>
    </row>
    <row r="79" spans="1:10" ht="15" customHeight="1">
      <c r="A79" s="147" t="s">
        <v>729</v>
      </c>
      <c r="B79" s="114">
        <v>37178.217619999996</v>
      </c>
      <c r="C79" s="114">
        <v>39690.860679999998</v>
      </c>
      <c r="D79" s="114">
        <v>42182.497060000002</v>
      </c>
      <c r="E79" s="114">
        <v>44613.073109999998</v>
      </c>
      <c r="F79" s="114">
        <v>44745.496020000006</v>
      </c>
      <c r="G79" s="114">
        <v>53216.703390000002</v>
      </c>
      <c r="H79" s="114">
        <v>52253.1751</v>
      </c>
      <c r="I79" s="114">
        <v>49348.100319999998</v>
      </c>
      <c r="J79" s="114">
        <v>16057.159800000001</v>
      </c>
    </row>
    <row r="80" spans="1:10" ht="15" customHeight="1">
      <c r="A80" s="116" t="s">
        <v>730</v>
      </c>
      <c r="B80" s="114">
        <v>0</v>
      </c>
      <c r="C80" s="114">
        <v>0</v>
      </c>
      <c r="D80" s="114">
        <v>0</v>
      </c>
      <c r="E80" s="114">
        <v>0</v>
      </c>
      <c r="F80" s="114">
        <v>0</v>
      </c>
      <c r="G80" s="114">
        <v>1.0000000000000001E-5</v>
      </c>
      <c r="H80" s="114">
        <v>0</v>
      </c>
      <c r="I80" s="114">
        <v>0</v>
      </c>
      <c r="J80" s="114">
        <v>0</v>
      </c>
    </row>
    <row r="81" spans="1:10" ht="15" customHeight="1">
      <c r="A81" s="147" t="s">
        <v>731</v>
      </c>
      <c r="B81" s="114">
        <v>37178.217619999996</v>
      </c>
      <c r="C81" s="114">
        <v>39690.860679999998</v>
      </c>
      <c r="D81" s="114">
        <v>42182.497060000002</v>
      </c>
      <c r="E81" s="114">
        <v>44613.073109999998</v>
      </c>
      <c r="F81" s="114">
        <v>44745.496020000006</v>
      </c>
      <c r="G81" s="114">
        <v>53216.703399999999</v>
      </c>
      <c r="H81" s="114">
        <v>52253.1751</v>
      </c>
      <c r="I81" s="114">
        <v>49348.100319999998</v>
      </c>
      <c r="J81" s="114">
        <v>16057.159800000001</v>
      </c>
    </row>
    <row r="82" spans="1:10" ht="15" customHeight="1" thickBot="1">
      <c r="A82" s="116" t="s">
        <v>732</v>
      </c>
      <c r="B82" s="114">
        <v>-3832.5249100000001</v>
      </c>
      <c r="C82" s="114">
        <v>-4791.1222300000009</v>
      </c>
      <c r="D82" s="114">
        <v>-5016.2301699999998</v>
      </c>
      <c r="E82" s="114">
        <v>-4367.5056399999994</v>
      </c>
      <c r="F82" s="114">
        <v>-8313.5009200000004</v>
      </c>
      <c r="G82" s="114">
        <v>-11442.134400000001</v>
      </c>
      <c r="H82" s="114">
        <v>-6278.4190799999997</v>
      </c>
      <c r="I82" s="114">
        <v>-10483.004150000001</v>
      </c>
      <c r="J82" s="114">
        <v>-1612.02674</v>
      </c>
    </row>
    <row r="83" spans="1:10" ht="15" customHeight="1" thickTop="1" thickBot="1">
      <c r="A83" s="396" t="s">
        <v>733</v>
      </c>
      <c r="B83" s="397">
        <v>33345.692710000003</v>
      </c>
      <c r="C83" s="397">
        <v>34899.738450000004</v>
      </c>
      <c r="D83" s="397">
        <v>37166.266889999999</v>
      </c>
      <c r="E83" s="397">
        <v>40245.567470000002</v>
      </c>
      <c r="F83" s="397">
        <v>36431.9951</v>
      </c>
      <c r="G83" s="397">
        <v>41774.569000000003</v>
      </c>
      <c r="H83" s="397">
        <v>45974.756020000001</v>
      </c>
      <c r="I83" s="397">
        <v>38865.096170000004</v>
      </c>
      <c r="J83" s="397">
        <v>14445.13306</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44"/>
      <c r="D1" s="744"/>
      <c r="E1" s="744"/>
      <c r="F1" s="744"/>
      <c r="G1" s="744"/>
      <c r="H1" s="744"/>
      <c r="I1" s="744"/>
      <c r="J1" s="744"/>
      <c r="K1" s="744"/>
      <c r="L1" s="744"/>
    </row>
    <row r="2" spans="1:12" s="43" customFormat="1" ht="15" customHeight="1">
      <c r="A2" s="745" t="s">
        <v>1095</v>
      </c>
      <c r="B2" s="745"/>
      <c r="C2" s="745"/>
      <c r="D2" s="745"/>
      <c r="E2" s="745"/>
      <c r="F2" s="745"/>
      <c r="G2" s="745"/>
      <c r="H2" s="745"/>
      <c r="I2" s="745"/>
      <c r="J2" s="745"/>
      <c r="K2" s="745"/>
      <c r="L2" s="745"/>
    </row>
    <row r="3" spans="1:12" s="43" customFormat="1" ht="15" customHeight="1">
      <c r="A3" s="400"/>
      <c r="B3" s="400"/>
      <c r="C3" s="745" t="s">
        <v>918</v>
      </c>
      <c r="D3" s="745"/>
      <c r="E3" s="745"/>
      <c r="F3" s="745"/>
      <c r="G3" s="745"/>
      <c r="H3" s="745"/>
      <c r="I3" s="745"/>
      <c r="J3" s="745"/>
      <c r="K3" s="745"/>
      <c r="L3" s="745"/>
    </row>
    <row r="4" spans="1:12" s="43" customFormat="1" ht="15" customHeight="1">
      <c r="A4" s="746"/>
      <c r="B4" s="745"/>
      <c r="C4" s="745"/>
      <c r="D4" s="745"/>
      <c r="E4" s="745"/>
      <c r="F4" s="745"/>
      <c r="G4" s="745"/>
      <c r="H4" s="745"/>
      <c r="I4" s="745"/>
      <c r="J4" s="745"/>
      <c r="K4" s="745"/>
      <c r="L4" s="745"/>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670</v>
      </c>
      <c r="E6" s="394" t="s">
        <v>671</v>
      </c>
      <c r="F6" s="394" t="s">
        <v>672</v>
      </c>
      <c r="G6" s="394" t="s">
        <v>673</v>
      </c>
      <c r="H6" s="394" t="s">
        <v>674</v>
      </c>
      <c r="I6" s="394" t="s">
        <v>675</v>
      </c>
      <c r="J6" s="394" t="s">
        <v>1572</v>
      </c>
      <c r="K6" s="394" t="s">
        <v>1433</v>
      </c>
      <c r="L6" s="402" t="s">
        <v>1573</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556</v>
      </c>
      <c r="D8" s="404"/>
      <c r="E8" s="404"/>
      <c r="F8" s="404"/>
      <c r="G8" s="404"/>
      <c r="H8" s="404"/>
      <c r="I8" s="404"/>
      <c r="J8" s="404"/>
      <c r="K8" s="404"/>
      <c r="L8" s="405"/>
    </row>
    <row r="9" spans="1:12" ht="15" customHeight="1" thickTop="1">
      <c r="A9" s="47" t="s">
        <v>848</v>
      </c>
      <c r="B9" s="46" t="s">
        <v>919</v>
      </c>
      <c r="C9" s="165" t="s">
        <v>920</v>
      </c>
      <c r="D9" s="130">
        <v>0.1183</v>
      </c>
      <c r="E9" s="130">
        <v>0.11550000000000001</v>
      </c>
      <c r="F9" s="130">
        <v>0.1138</v>
      </c>
      <c r="G9" s="130">
        <v>0.1066</v>
      </c>
      <c r="H9" s="130">
        <v>0.1263</v>
      </c>
      <c r="I9" s="130">
        <v>0.11509999999999999</v>
      </c>
      <c r="J9" s="130">
        <v>0.1009</v>
      </c>
      <c r="K9" s="130">
        <v>0.1047</v>
      </c>
      <c r="L9" s="130">
        <v>0.1114</v>
      </c>
    </row>
    <row r="10" spans="1:12" ht="15" customHeight="1" thickBot="1">
      <c r="A10" s="47" t="s">
        <v>848</v>
      </c>
      <c r="B10" s="46" t="s">
        <v>921</v>
      </c>
      <c r="C10" s="165" t="s">
        <v>922</v>
      </c>
      <c r="D10" s="130">
        <v>0.70169999999999999</v>
      </c>
      <c r="E10" s="130">
        <v>0.69669999999999999</v>
      </c>
      <c r="F10" s="130">
        <v>0.70750000000000002</v>
      </c>
      <c r="G10" s="130">
        <v>0.71650000000000003</v>
      </c>
      <c r="H10" s="130">
        <v>0.72309999999999997</v>
      </c>
      <c r="I10" s="130">
        <v>0.74250000000000005</v>
      </c>
      <c r="J10" s="130">
        <v>0.75339999999999996</v>
      </c>
      <c r="K10" s="130">
        <v>0.74929999999999997</v>
      </c>
      <c r="L10" s="130">
        <v>0.73050000000000004</v>
      </c>
    </row>
    <row r="11" spans="1:12" s="19" customFormat="1" ht="15" customHeight="1" thickTop="1" thickBot="1">
      <c r="A11" s="47"/>
      <c r="B11" s="164"/>
      <c r="C11" s="403" t="s">
        <v>559</v>
      </c>
      <c r="D11" s="404"/>
      <c r="E11" s="404"/>
      <c r="F11" s="404"/>
      <c r="G11" s="404"/>
      <c r="H11" s="404"/>
      <c r="I11" s="404"/>
      <c r="J11" s="404"/>
      <c r="K11" s="404"/>
      <c r="L11" s="405"/>
    </row>
    <row r="12" spans="1:12" s="78" customFormat="1" ht="15" customHeight="1" thickTop="1">
      <c r="A12" s="47" t="s">
        <v>848</v>
      </c>
      <c r="B12" s="46" t="s">
        <v>923</v>
      </c>
      <c r="C12" s="165" t="s">
        <v>924</v>
      </c>
      <c r="D12" s="130">
        <v>0.76939999999999997</v>
      </c>
      <c r="E12" s="130">
        <v>0.77490000000000003</v>
      </c>
      <c r="F12" s="130">
        <v>0.77170000000000005</v>
      </c>
      <c r="G12" s="130">
        <v>0.76119999999999999</v>
      </c>
      <c r="H12" s="130">
        <v>0.75049999999999994</v>
      </c>
      <c r="I12" s="130">
        <v>0.72840000000000005</v>
      </c>
      <c r="J12" s="130">
        <v>0.71619999999999995</v>
      </c>
      <c r="K12" s="130">
        <v>0.70909999999999995</v>
      </c>
      <c r="L12" s="130">
        <v>0.72109999999999996</v>
      </c>
    </row>
    <row r="13" spans="1:12" s="77" customFormat="1" ht="15" customHeight="1">
      <c r="A13" s="47" t="s">
        <v>848</v>
      </c>
      <c r="B13" s="46" t="s">
        <v>925</v>
      </c>
      <c r="C13" s="165" t="s">
        <v>1116</v>
      </c>
      <c r="D13" s="167">
        <v>0.76939999999999997</v>
      </c>
      <c r="E13" s="130">
        <v>0.77490000000000003</v>
      </c>
      <c r="F13" s="130">
        <v>0.77170000000000005</v>
      </c>
      <c r="G13" s="130">
        <v>0.76119999999999999</v>
      </c>
      <c r="H13" s="130">
        <v>0.75060000000000004</v>
      </c>
      <c r="I13" s="130">
        <v>0.72909999999999997</v>
      </c>
      <c r="J13" s="130">
        <v>0.71689999999999998</v>
      </c>
      <c r="K13" s="130">
        <v>0.7097</v>
      </c>
      <c r="L13" s="130">
        <v>0.72119999999999995</v>
      </c>
    </row>
    <row r="14" spans="1:12" s="77" customFormat="1" ht="15" customHeight="1">
      <c r="A14" s="47"/>
      <c r="B14" s="46"/>
      <c r="C14" s="165" t="s">
        <v>926</v>
      </c>
      <c r="D14" s="130">
        <v>5.5500000000000001E-2</v>
      </c>
      <c r="E14" s="130">
        <v>5.5100000000000003E-2</v>
      </c>
      <c r="F14" s="130">
        <v>5.2200000000000003E-2</v>
      </c>
      <c r="G14" s="130">
        <v>6.25E-2</v>
      </c>
      <c r="H14" s="130">
        <v>6.6199999999999995E-2</v>
      </c>
      <c r="I14" s="130">
        <v>7.2099999999999997E-2</v>
      </c>
      <c r="J14" s="130">
        <v>7.2900000000000006E-2</v>
      </c>
      <c r="K14" s="130">
        <v>8.2199999999999995E-2</v>
      </c>
      <c r="L14" s="130">
        <v>7.6799999999999993E-2</v>
      </c>
    </row>
    <row r="15" spans="1:12" s="77" customFormat="1" ht="15" customHeight="1" thickBot="1">
      <c r="A15" s="47" t="s">
        <v>848</v>
      </c>
      <c r="B15" s="46" t="s">
        <v>927</v>
      </c>
      <c r="C15" s="165" t="s">
        <v>928</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row>
    <row r="16" spans="1:12" s="19" customFormat="1" ht="15" customHeight="1" thickTop="1" thickBot="1">
      <c r="A16" s="47"/>
      <c r="B16" s="164"/>
      <c r="C16" s="403" t="s">
        <v>929</v>
      </c>
      <c r="D16" s="404"/>
      <c r="E16" s="404"/>
      <c r="F16" s="404"/>
      <c r="G16" s="404"/>
      <c r="H16" s="404"/>
      <c r="I16" s="404"/>
      <c r="J16" s="404"/>
      <c r="K16" s="404"/>
      <c r="L16" s="405"/>
    </row>
    <row r="17" spans="1:12" s="78" customFormat="1" ht="15" customHeight="1" thickTop="1">
      <c r="A17" s="47" t="s">
        <v>848</v>
      </c>
      <c r="B17" s="46" t="s">
        <v>930</v>
      </c>
      <c r="C17" s="165" t="s">
        <v>931</v>
      </c>
      <c r="D17" s="130">
        <v>0.1154</v>
      </c>
      <c r="E17" s="130">
        <v>0.1762</v>
      </c>
      <c r="F17" s="130">
        <v>0.14269999999999999</v>
      </c>
      <c r="G17" s="130">
        <v>0.1265</v>
      </c>
      <c r="H17" s="130">
        <v>0.1123</v>
      </c>
      <c r="I17" s="130">
        <v>0.10680000000000001</v>
      </c>
      <c r="J17" s="130">
        <v>7.2300000000000003E-2</v>
      </c>
      <c r="K17" s="130">
        <v>7.5300000000000006E-2</v>
      </c>
      <c r="L17" s="130">
        <v>6.9400000000000003E-2</v>
      </c>
    </row>
    <row r="18" spans="1:12" s="77" customFormat="1" ht="15" customHeight="1">
      <c r="A18" s="47" t="s">
        <v>848</v>
      </c>
      <c r="B18" s="46" t="s">
        <v>932</v>
      </c>
      <c r="C18" s="165" t="s">
        <v>933</v>
      </c>
      <c r="D18" s="130">
        <v>0.88460000000000005</v>
      </c>
      <c r="E18" s="130">
        <v>0.82379999999999998</v>
      </c>
      <c r="F18" s="130">
        <v>0.85729999999999995</v>
      </c>
      <c r="G18" s="130">
        <v>0.87350000000000005</v>
      </c>
      <c r="H18" s="130">
        <v>0.88770000000000004</v>
      </c>
      <c r="I18" s="130">
        <v>0.89319999999999999</v>
      </c>
      <c r="J18" s="130">
        <v>0.92769999999999997</v>
      </c>
      <c r="K18" s="130">
        <v>0.92469999999999997</v>
      </c>
      <c r="L18" s="130">
        <v>0.93059999999999998</v>
      </c>
    </row>
    <row r="19" spans="1:12" s="77" customFormat="1" ht="15" customHeight="1" thickBot="1">
      <c r="A19" s="47" t="s">
        <v>848</v>
      </c>
      <c r="B19" s="46" t="s">
        <v>934</v>
      </c>
      <c r="C19" s="165" t="s">
        <v>935</v>
      </c>
      <c r="D19" s="168">
        <v>590.3895</v>
      </c>
      <c r="E19" s="168">
        <v>596.69920000000002</v>
      </c>
      <c r="F19" s="168">
        <v>605.7183</v>
      </c>
      <c r="G19" s="168">
        <v>614.42200000000003</v>
      </c>
      <c r="H19" s="168">
        <v>645.2319</v>
      </c>
      <c r="I19" s="168">
        <v>628.03279999999995</v>
      </c>
      <c r="J19" s="168">
        <v>613.6925</v>
      </c>
      <c r="K19" s="168">
        <v>621.57389999999998</v>
      </c>
      <c r="L19" s="168">
        <v>627.04989999999998</v>
      </c>
    </row>
    <row r="20" spans="1:12" s="19" customFormat="1" ht="15" customHeight="1" thickTop="1" thickBot="1">
      <c r="A20" s="47"/>
      <c r="B20" s="164"/>
      <c r="C20" s="403" t="s">
        <v>936</v>
      </c>
      <c r="D20" s="404"/>
      <c r="E20" s="404"/>
      <c r="F20" s="404"/>
      <c r="G20" s="404"/>
      <c r="H20" s="404"/>
      <c r="I20" s="404"/>
      <c r="J20" s="404"/>
      <c r="K20" s="404"/>
      <c r="L20" s="405"/>
    </row>
    <row r="21" spans="1:12" s="78" customFormat="1" ht="15" customHeight="1" thickTop="1">
      <c r="A21" s="47" t="s">
        <v>848</v>
      </c>
      <c r="B21" s="46" t="s">
        <v>937</v>
      </c>
      <c r="C21" s="165" t="s">
        <v>938</v>
      </c>
      <c r="D21" s="130">
        <v>0.98170000000000002</v>
      </c>
      <c r="E21" s="130">
        <v>0.98109999999999997</v>
      </c>
      <c r="F21" s="130">
        <v>0.97819999999999996</v>
      </c>
      <c r="G21" s="130">
        <v>0.97529999999999994</v>
      </c>
      <c r="H21" s="130">
        <v>0.97289999999999999</v>
      </c>
      <c r="I21" s="130">
        <v>0.96689999999999998</v>
      </c>
      <c r="J21" s="130">
        <v>0.96360000000000001</v>
      </c>
      <c r="K21" s="130">
        <v>0.97270000000000001</v>
      </c>
      <c r="L21" s="130">
        <v>0.9718</v>
      </c>
    </row>
    <row r="22" spans="1:12" s="77" customFormat="1" ht="15" customHeight="1">
      <c r="A22" s="47" t="s">
        <v>848</v>
      </c>
      <c r="B22" s="46" t="s">
        <v>939</v>
      </c>
      <c r="C22" s="165" t="s">
        <v>940</v>
      </c>
      <c r="D22" s="130">
        <v>2.5399999999999999E-2</v>
      </c>
      <c r="E22" s="130">
        <v>2.7699999999999999E-2</v>
      </c>
      <c r="F22" s="130">
        <v>3.39E-2</v>
      </c>
      <c r="G22" s="130">
        <v>3.7999999999999999E-2</v>
      </c>
      <c r="H22" s="130">
        <v>4.5699999999999998E-2</v>
      </c>
      <c r="I22" s="130">
        <v>5.16E-2</v>
      </c>
      <c r="J22" s="130">
        <v>5.8599999999999999E-2</v>
      </c>
      <c r="K22" s="130">
        <v>5.9499999999999997E-2</v>
      </c>
      <c r="L22" s="130">
        <v>0.21299999999999999</v>
      </c>
    </row>
    <row r="23" spans="1:12" s="77" customFormat="1" ht="15" customHeight="1">
      <c r="A23" s="47" t="s">
        <v>848</v>
      </c>
      <c r="B23" s="46" t="s">
        <v>941</v>
      </c>
      <c r="C23" s="165" t="s">
        <v>942</v>
      </c>
      <c r="D23" s="130">
        <v>1.83E-2</v>
      </c>
      <c r="E23" s="130">
        <v>1.89E-2</v>
      </c>
      <c r="F23" s="130">
        <v>2.18E-2</v>
      </c>
      <c r="G23" s="130">
        <v>2.47E-2</v>
      </c>
      <c r="H23" s="130">
        <v>2.7099999999999999E-2</v>
      </c>
      <c r="I23" s="130">
        <v>3.3099999999999997E-2</v>
      </c>
      <c r="J23" s="130">
        <v>3.6400000000000002E-2</v>
      </c>
      <c r="K23" s="130">
        <v>2.7300000000000001E-2</v>
      </c>
      <c r="L23" s="130">
        <v>2.8199999999999999E-2</v>
      </c>
    </row>
    <row r="24" spans="1:12" s="77" customFormat="1" ht="15" customHeight="1">
      <c r="A24" s="47" t="s">
        <v>848</v>
      </c>
      <c r="B24" s="46" t="s">
        <v>943</v>
      </c>
      <c r="C24" s="165" t="s">
        <v>944</v>
      </c>
      <c r="D24" s="130">
        <v>2.29E-2</v>
      </c>
      <c r="E24" s="130">
        <v>2.47E-2</v>
      </c>
      <c r="F24" s="130">
        <v>3.0499999999999999E-2</v>
      </c>
      <c r="G24" s="130">
        <v>3.3099999999999997E-2</v>
      </c>
      <c r="H24" s="130">
        <v>3.9199999999999999E-2</v>
      </c>
      <c r="I24" s="130">
        <v>4.3900000000000002E-2</v>
      </c>
      <c r="J24" s="130">
        <v>5.11E-2</v>
      </c>
      <c r="K24" s="130">
        <v>5.4100000000000002E-2</v>
      </c>
      <c r="L24" s="130">
        <v>0.21190000000000001</v>
      </c>
    </row>
    <row r="25" spans="1:12" s="77" customFormat="1" ht="15" customHeight="1">
      <c r="A25" s="47" t="s">
        <v>848</v>
      </c>
      <c r="B25" s="46" t="s">
        <v>945</v>
      </c>
      <c r="C25" s="165" t="s">
        <v>946</v>
      </c>
      <c r="D25" s="130">
        <v>0.1116</v>
      </c>
      <c r="E25" s="130">
        <v>0.1245</v>
      </c>
      <c r="F25" s="130">
        <v>0.12039999999999999</v>
      </c>
      <c r="G25" s="130">
        <v>0.15010000000000001</v>
      </c>
      <c r="H25" s="130">
        <v>0.16389999999999999</v>
      </c>
      <c r="I25" s="130">
        <v>0.17699999999999999</v>
      </c>
      <c r="J25" s="130">
        <v>0.1585</v>
      </c>
      <c r="K25" s="130">
        <v>0.1163</v>
      </c>
      <c r="L25" s="130">
        <v>3.32E-2</v>
      </c>
    </row>
    <row r="26" spans="1:12" s="77" customFormat="1" ht="15" customHeight="1">
      <c r="A26" s="47" t="s">
        <v>848</v>
      </c>
      <c r="B26" s="46" t="s">
        <v>947</v>
      </c>
      <c r="C26" s="165" t="s">
        <v>948</v>
      </c>
      <c r="D26" s="130">
        <v>8.3999999999999995E-3</v>
      </c>
      <c r="E26" s="130">
        <v>8.3999999999999995E-3</v>
      </c>
      <c r="F26" s="130">
        <v>9.1000000000000004E-3</v>
      </c>
      <c r="G26" s="130">
        <v>9.2999999999999992E-3</v>
      </c>
      <c r="H26" s="130">
        <v>9.5999999999999992E-3</v>
      </c>
      <c r="I26" s="130">
        <v>9.9000000000000008E-3</v>
      </c>
      <c r="J26" s="130">
        <v>4.9500000000000002E-2</v>
      </c>
      <c r="K26" s="130">
        <v>8.8599999999999998E-2</v>
      </c>
      <c r="L26" s="130">
        <v>0.1106</v>
      </c>
    </row>
    <row r="27" spans="1:12" s="77" customFormat="1" ht="15" customHeight="1">
      <c r="A27" s="47" t="s">
        <v>848</v>
      </c>
      <c r="B27" s="46" t="s">
        <v>949</v>
      </c>
      <c r="C27" s="165" t="s">
        <v>950</v>
      </c>
      <c r="D27" s="130">
        <v>7.0900000000000005E-2</v>
      </c>
      <c r="E27" s="130">
        <v>6.9900000000000004E-2</v>
      </c>
      <c r="F27" s="130">
        <v>7.2300000000000003E-2</v>
      </c>
      <c r="G27" s="130">
        <v>7.5300000000000006E-2</v>
      </c>
      <c r="H27" s="130">
        <v>7.4999999999999997E-2</v>
      </c>
      <c r="I27" s="130">
        <v>8.3000000000000004E-2</v>
      </c>
      <c r="J27" s="130">
        <v>8.9300000000000004E-2</v>
      </c>
      <c r="K27" s="130">
        <v>9.4100000000000003E-2</v>
      </c>
      <c r="L27" s="130">
        <v>9.6299999999999997E-2</v>
      </c>
    </row>
    <row r="28" spans="1:12" s="77" customFormat="1" ht="15" customHeight="1">
      <c r="A28" s="47" t="s">
        <v>848</v>
      </c>
      <c r="B28" s="46" t="s">
        <v>951</v>
      </c>
      <c r="C28" s="165" t="s">
        <v>952</v>
      </c>
      <c r="D28" s="130">
        <v>0.97030000000000005</v>
      </c>
      <c r="E28" s="130">
        <v>0.96809999999999996</v>
      </c>
      <c r="F28" s="130">
        <v>0.96489999999999998</v>
      </c>
      <c r="G28" s="130">
        <v>0.96140000000000003</v>
      </c>
      <c r="H28" s="130">
        <v>0.95879999999999999</v>
      </c>
      <c r="I28" s="130">
        <v>0.95189999999999997</v>
      </c>
      <c r="J28" s="130">
        <v>0.95989999999999998</v>
      </c>
      <c r="K28" s="130">
        <v>0.97</v>
      </c>
      <c r="L28" s="130">
        <v>0.96199999999999997</v>
      </c>
    </row>
    <row r="29" spans="1:12" s="77" customFormat="1" ht="15" customHeight="1">
      <c r="A29" s="47" t="s">
        <v>848</v>
      </c>
      <c r="B29" s="46" t="s">
        <v>953</v>
      </c>
      <c r="C29" s="165" t="s">
        <v>954</v>
      </c>
      <c r="D29" s="130">
        <v>1.0800000000000001E-2</v>
      </c>
      <c r="E29" s="130">
        <v>1.23E-2</v>
      </c>
      <c r="F29" s="130">
        <v>1.2999999999999999E-2</v>
      </c>
      <c r="G29" s="130">
        <v>1.34E-2</v>
      </c>
      <c r="H29" s="130">
        <v>1.3899999999999999E-2</v>
      </c>
      <c r="I29" s="130">
        <v>1.3599999999999999E-2</v>
      </c>
      <c r="J29" s="130">
        <v>2.0999999999999999E-3</v>
      </c>
      <c r="K29" s="130">
        <v>1E-4</v>
      </c>
      <c r="L29" s="130">
        <v>6.4000000000000003E-3</v>
      </c>
    </row>
    <row r="30" spans="1:12" s="77" customFormat="1" ht="15" customHeight="1">
      <c r="A30" s="47" t="s">
        <v>848</v>
      </c>
      <c r="B30" s="46" t="s">
        <v>955</v>
      </c>
      <c r="C30" s="165" t="s">
        <v>956</v>
      </c>
      <c r="D30" s="130">
        <v>3.5000000000000001E-3</v>
      </c>
      <c r="E30" s="130">
        <v>2.8E-3</v>
      </c>
      <c r="F30" s="130">
        <v>2.7000000000000001E-3</v>
      </c>
      <c r="G30" s="130">
        <v>3.8999999999999998E-3</v>
      </c>
      <c r="H30" s="130">
        <v>3.5000000000000001E-3</v>
      </c>
      <c r="I30" s="130">
        <v>4.0000000000000001E-3</v>
      </c>
      <c r="J30" s="130">
        <v>2.8999999999999998E-3</v>
      </c>
      <c r="K30" s="130">
        <v>0</v>
      </c>
      <c r="L30" s="130">
        <v>1.4E-3</v>
      </c>
    </row>
    <row r="31" spans="1:12" s="77" customFormat="1" ht="15" customHeight="1">
      <c r="A31" s="47" t="s">
        <v>848</v>
      </c>
      <c r="B31" s="46" t="s">
        <v>957</v>
      </c>
      <c r="C31" s="165" t="s">
        <v>958</v>
      </c>
      <c r="D31" s="130">
        <v>8.9999999999999998E-4</v>
      </c>
      <c r="E31" s="130">
        <v>8.0000000000000004E-4</v>
      </c>
      <c r="F31" s="130">
        <v>1.1999999999999999E-3</v>
      </c>
      <c r="G31" s="130">
        <v>1E-3</v>
      </c>
      <c r="H31" s="130">
        <v>1.5E-3</v>
      </c>
      <c r="I31" s="130">
        <v>1.6999999999999999E-3</v>
      </c>
      <c r="J31" s="130">
        <v>1.4E-3</v>
      </c>
      <c r="K31" s="130">
        <v>8.9999999999999998E-4</v>
      </c>
      <c r="L31" s="130">
        <v>1.2999999999999999E-3</v>
      </c>
    </row>
    <row r="32" spans="1:12" s="77" customFormat="1" ht="15" customHeight="1">
      <c r="A32" s="47" t="s">
        <v>848</v>
      </c>
      <c r="B32" s="46" t="s">
        <v>959</v>
      </c>
      <c r="C32" s="165" t="s">
        <v>960</v>
      </c>
      <c r="D32" s="130">
        <v>1.2999999999999999E-3</v>
      </c>
      <c r="E32" s="130">
        <v>1.1000000000000001E-3</v>
      </c>
      <c r="F32" s="130">
        <v>1.1999999999999999E-3</v>
      </c>
      <c r="G32" s="130">
        <v>1.6000000000000001E-3</v>
      </c>
      <c r="H32" s="130">
        <v>2.5000000000000001E-3</v>
      </c>
      <c r="I32" s="130">
        <v>2.5999999999999999E-3</v>
      </c>
      <c r="J32" s="130">
        <v>5.9999999999999995E-4</v>
      </c>
      <c r="K32" s="130">
        <v>6.9999999999999999E-4</v>
      </c>
      <c r="L32" s="130">
        <v>6.9999999999999999E-4</v>
      </c>
    </row>
    <row r="33" spans="1:12" s="77" customFormat="1" ht="15" customHeight="1" thickBot="1">
      <c r="A33" s="47" t="s">
        <v>848</v>
      </c>
      <c r="B33" s="165" t="s">
        <v>961</v>
      </c>
      <c r="C33" s="165" t="s">
        <v>962</v>
      </c>
      <c r="D33" s="130">
        <v>1.3299999999999999E-2</v>
      </c>
      <c r="E33" s="130">
        <v>1.4999999999999999E-2</v>
      </c>
      <c r="F33" s="130">
        <v>1.7000000000000001E-2</v>
      </c>
      <c r="G33" s="130">
        <v>1.8599999999999998E-2</v>
      </c>
      <c r="H33" s="130">
        <v>1.9699999999999999E-2</v>
      </c>
      <c r="I33" s="130">
        <v>2.6100000000000002E-2</v>
      </c>
      <c r="J33" s="130">
        <v>3.3000000000000002E-2</v>
      </c>
      <c r="K33" s="130">
        <v>2.8199999999999999E-2</v>
      </c>
      <c r="L33" s="130">
        <v>2.81E-2</v>
      </c>
    </row>
    <row r="34" spans="1:12" s="19" customFormat="1" ht="15" customHeight="1" thickTop="1" thickBot="1">
      <c r="A34" s="47"/>
      <c r="B34" s="164"/>
      <c r="C34" s="403" t="s">
        <v>581</v>
      </c>
      <c r="D34" s="404"/>
      <c r="E34" s="404"/>
      <c r="F34" s="404"/>
      <c r="G34" s="404"/>
      <c r="H34" s="404"/>
      <c r="I34" s="404"/>
      <c r="J34" s="404"/>
      <c r="K34" s="404"/>
      <c r="L34" s="405"/>
    </row>
    <row r="35" spans="1:12" s="78" customFormat="1" ht="15" customHeight="1" thickTop="1">
      <c r="A35" s="47" t="s">
        <v>848</v>
      </c>
      <c r="B35" s="46" t="s">
        <v>963</v>
      </c>
      <c r="C35" s="165" t="s">
        <v>964</v>
      </c>
      <c r="D35" s="130">
        <v>0.35160000000000002</v>
      </c>
      <c r="E35" s="130">
        <v>0.3619</v>
      </c>
      <c r="F35" s="130">
        <v>0.3871</v>
      </c>
      <c r="G35" s="130">
        <v>0.36320000000000002</v>
      </c>
      <c r="H35" s="130">
        <v>0.43859999999999999</v>
      </c>
      <c r="I35" s="130">
        <v>0.42630000000000001</v>
      </c>
      <c r="J35" s="130">
        <v>0.36720000000000003</v>
      </c>
      <c r="K35" s="130">
        <v>0.40379999999999999</v>
      </c>
      <c r="L35" s="130">
        <v>0.43730000000000002</v>
      </c>
    </row>
    <row r="36" spans="1:12" s="77" customFormat="1" ht="15" customHeight="1">
      <c r="A36" s="47" t="s">
        <v>848</v>
      </c>
      <c r="B36" s="46" t="s">
        <v>965</v>
      </c>
      <c r="C36" s="165" t="s">
        <v>966</v>
      </c>
      <c r="D36" s="130">
        <v>0.75890000000000002</v>
      </c>
      <c r="E36" s="130">
        <v>0.82110000000000005</v>
      </c>
      <c r="F36" s="130">
        <v>0.86529999999999996</v>
      </c>
      <c r="G36" s="130">
        <v>0.77039999999999997</v>
      </c>
      <c r="H36" s="130">
        <v>0.76280000000000003</v>
      </c>
      <c r="I36" s="130">
        <v>0.6905</v>
      </c>
      <c r="J36" s="130">
        <v>0.59189999999999998</v>
      </c>
      <c r="K36" s="130">
        <v>0.65410000000000001</v>
      </c>
      <c r="L36" s="130">
        <v>0.74490000000000001</v>
      </c>
    </row>
    <row r="37" spans="1:12" s="77" customFormat="1" ht="15" customHeight="1">
      <c r="A37" s="47" t="s">
        <v>848</v>
      </c>
      <c r="B37" s="46" t="s">
        <v>967</v>
      </c>
      <c r="C37" s="165" t="s">
        <v>968</v>
      </c>
      <c r="D37" s="130">
        <v>0.29299999999999998</v>
      </c>
      <c r="E37" s="130">
        <v>0.3004</v>
      </c>
      <c r="F37" s="130">
        <v>0.29330000000000001</v>
      </c>
      <c r="G37" s="130">
        <v>0.2611</v>
      </c>
      <c r="H37" s="130">
        <v>0.25240000000000001</v>
      </c>
      <c r="I37" s="130">
        <v>0.21740000000000001</v>
      </c>
      <c r="J37" s="130">
        <v>0.19139999999999999</v>
      </c>
      <c r="K37" s="130">
        <v>0.19869999999999999</v>
      </c>
      <c r="L37" s="130">
        <v>0.2218</v>
      </c>
    </row>
    <row r="38" spans="1:12" s="77" customFormat="1" ht="15" customHeight="1">
      <c r="A38" s="47" t="s">
        <v>848</v>
      </c>
      <c r="B38" s="46" t="s">
        <v>969</v>
      </c>
      <c r="C38" s="165" t="s">
        <v>970</v>
      </c>
      <c r="D38" s="130">
        <v>0.25519999999999998</v>
      </c>
      <c r="E38" s="130">
        <v>0.2621</v>
      </c>
      <c r="F38" s="130">
        <v>0.25430000000000003</v>
      </c>
      <c r="G38" s="130">
        <v>0.22620000000000001</v>
      </c>
      <c r="H38" s="130">
        <v>0.21959999999999999</v>
      </c>
      <c r="I38" s="130">
        <v>0.1865</v>
      </c>
      <c r="J38" s="130">
        <v>0.16259999999999999</v>
      </c>
      <c r="K38" s="130">
        <v>0.1696</v>
      </c>
      <c r="L38" s="130">
        <v>0.1898</v>
      </c>
    </row>
    <row r="39" spans="1:12" s="77" customFormat="1" ht="15" customHeight="1" thickBot="1">
      <c r="A39" s="47" t="s">
        <v>848</v>
      </c>
      <c r="B39" s="46" t="s">
        <v>971</v>
      </c>
      <c r="C39" s="103" t="s">
        <v>1363</v>
      </c>
      <c r="D39" s="130">
        <v>0.69132415449990348</v>
      </c>
      <c r="E39" s="130">
        <v>0.73706659307770672</v>
      </c>
      <c r="F39" s="130">
        <v>0.77213374952504044</v>
      </c>
      <c r="G39" s="130">
        <v>0.67095448912534461</v>
      </c>
      <c r="H39" s="130">
        <v>0.28820000000000001</v>
      </c>
      <c r="I39" s="130">
        <v>0.58699999999999997</v>
      </c>
      <c r="J39" s="130">
        <v>0.50080000000000002</v>
      </c>
      <c r="K39" s="130">
        <v>0.52239999999999998</v>
      </c>
      <c r="L39" s="130">
        <v>0.60570000000000002</v>
      </c>
    </row>
    <row r="40" spans="1:12" s="19" customFormat="1" ht="15" customHeight="1" thickTop="1" thickBot="1">
      <c r="A40" s="47"/>
      <c r="B40" s="164"/>
      <c r="C40" s="403" t="s">
        <v>586</v>
      </c>
      <c r="D40" s="404"/>
      <c r="E40" s="404"/>
      <c r="F40" s="404"/>
      <c r="G40" s="404"/>
      <c r="H40" s="404"/>
      <c r="I40" s="404"/>
      <c r="J40" s="404"/>
      <c r="K40" s="404"/>
      <c r="L40" s="405"/>
    </row>
    <row r="41" spans="1:12" s="78" customFormat="1" ht="15" customHeight="1" thickTop="1">
      <c r="A41" s="47" t="s">
        <v>848</v>
      </c>
      <c r="B41" s="46" t="s">
        <v>972</v>
      </c>
      <c r="C41" s="165" t="s">
        <v>973</v>
      </c>
      <c r="D41" s="130">
        <v>0.129</v>
      </c>
      <c r="E41" s="130">
        <v>0.12759999999999999</v>
      </c>
      <c r="F41" s="130">
        <v>0.13289999999999999</v>
      </c>
      <c r="G41" s="130">
        <v>0.1336</v>
      </c>
      <c r="H41" s="130">
        <v>0.12989999999999999</v>
      </c>
      <c r="I41" s="130">
        <v>0.1421</v>
      </c>
      <c r="J41" s="130">
        <v>0.15040000000000001</v>
      </c>
      <c r="K41" s="130">
        <v>0.14680000000000001</v>
      </c>
      <c r="L41" s="130">
        <v>0.14449999999999999</v>
      </c>
    </row>
    <row r="42" spans="1:12" s="77" customFormat="1" ht="15" customHeight="1">
      <c r="A42" s="47" t="s">
        <v>848</v>
      </c>
      <c r="B42" s="46" t="s">
        <v>974</v>
      </c>
      <c r="C42" s="165" t="s">
        <v>975</v>
      </c>
      <c r="D42" s="130">
        <v>0.12889999999999999</v>
      </c>
      <c r="E42" s="130">
        <v>0.12759999999999999</v>
      </c>
      <c r="F42" s="130">
        <v>0.13289999999999999</v>
      </c>
      <c r="G42" s="130">
        <v>0.13350000000000001</v>
      </c>
      <c r="H42" s="130">
        <v>0.1298</v>
      </c>
      <c r="I42" s="130">
        <v>0.1419</v>
      </c>
      <c r="J42" s="130">
        <v>0.15029999999999999</v>
      </c>
      <c r="K42" s="130">
        <v>0.14660000000000001</v>
      </c>
      <c r="L42" s="130">
        <v>0.14430000000000001</v>
      </c>
    </row>
    <row r="43" spans="1:12" s="77" customFormat="1" ht="15" customHeight="1">
      <c r="A43" s="47" t="s">
        <v>848</v>
      </c>
      <c r="B43" s="46" t="s">
        <v>976</v>
      </c>
      <c r="C43" s="165" t="s">
        <v>977</v>
      </c>
      <c r="D43" s="130">
        <v>0.1045</v>
      </c>
      <c r="E43" s="130">
        <v>0.1082</v>
      </c>
      <c r="F43" s="130">
        <v>0.122</v>
      </c>
      <c r="G43" s="130">
        <v>0.14000000000000001</v>
      </c>
      <c r="H43" s="130">
        <v>0.15890000000000001</v>
      </c>
      <c r="I43" s="130">
        <v>0.18379999999999999</v>
      </c>
      <c r="J43" s="130">
        <v>0.1867</v>
      </c>
      <c r="K43" s="130">
        <v>0.13750000000000001</v>
      </c>
      <c r="L43" s="130">
        <v>0.13830000000000001</v>
      </c>
    </row>
    <row r="44" spans="1:12" s="77" customFormat="1" ht="15" customHeight="1">
      <c r="A44" s="47" t="s">
        <v>848</v>
      </c>
      <c r="B44" s="46" t="s">
        <v>978</v>
      </c>
      <c r="C44" s="165" t="s">
        <v>979</v>
      </c>
      <c r="D44" s="130">
        <v>1.6199999999999999E-2</v>
      </c>
      <c r="E44" s="130">
        <v>1.9800000000000002E-2</v>
      </c>
      <c r="F44" s="130">
        <v>2.29E-2</v>
      </c>
      <c r="G44" s="130">
        <v>3.2300000000000002E-2</v>
      </c>
      <c r="H44" s="130">
        <v>4.3900000000000002E-2</v>
      </c>
      <c r="I44" s="130">
        <v>5.0700000000000002E-2</v>
      </c>
      <c r="J44" s="130">
        <v>4.7600000000000003E-2</v>
      </c>
      <c r="K44" s="130">
        <v>3.49E-2</v>
      </c>
      <c r="L44" s="130">
        <v>3.4700000000000002E-2</v>
      </c>
    </row>
    <row r="45" spans="1:12" s="77" customFormat="1" ht="15" customHeight="1">
      <c r="A45" s="47" t="s">
        <v>848</v>
      </c>
      <c r="B45" s="46" t="s">
        <v>980</v>
      </c>
      <c r="C45" s="165" t="s">
        <v>981</v>
      </c>
      <c r="D45" s="130">
        <v>2.81E-2</v>
      </c>
      <c r="E45" s="130">
        <v>2.7E-2</v>
      </c>
      <c r="F45" s="130">
        <v>3.2300000000000002E-2</v>
      </c>
      <c r="G45" s="130">
        <v>4.8300000000000003E-2</v>
      </c>
      <c r="H45" s="130">
        <v>5.8700000000000002E-2</v>
      </c>
      <c r="I45" s="130">
        <v>6.4500000000000002E-2</v>
      </c>
      <c r="J45" s="130">
        <v>5.8599999999999999E-2</v>
      </c>
      <c r="K45" s="130">
        <v>3.7400000000000003E-2</v>
      </c>
      <c r="L45" s="130">
        <v>4.2900000000000001E-2</v>
      </c>
    </row>
    <row r="46" spans="1:12" s="77" customFormat="1" ht="15" customHeight="1" thickBot="1">
      <c r="A46" s="47" t="s">
        <v>848</v>
      </c>
      <c r="B46" s="46" t="s">
        <v>982</v>
      </c>
      <c r="C46" s="165" t="s">
        <v>983</v>
      </c>
      <c r="D46" s="130">
        <v>0.1938</v>
      </c>
      <c r="E46" s="130">
        <v>0.19289999999999999</v>
      </c>
      <c r="F46" s="130">
        <v>0.1898</v>
      </c>
      <c r="G46" s="130">
        <v>0.18659999999999999</v>
      </c>
      <c r="H46" s="130">
        <v>0.18179999999999999</v>
      </c>
      <c r="I46" s="130">
        <v>0.18590000000000001</v>
      </c>
      <c r="J46" s="130">
        <v>0.19109999999999999</v>
      </c>
      <c r="K46" s="130">
        <v>0.1883</v>
      </c>
      <c r="L46" s="130">
        <v>0.1976</v>
      </c>
    </row>
    <row r="47" spans="1:12" s="45" customFormat="1" ht="15" customHeight="1" thickTop="1" thickBot="1">
      <c r="A47" s="47"/>
      <c r="B47" s="164"/>
      <c r="C47" s="403" t="s">
        <v>984</v>
      </c>
      <c r="D47" s="404"/>
      <c r="E47" s="404"/>
      <c r="F47" s="404"/>
      <c r="G47" s="404"/>
      <c r="H47" s="404"/>
      <c r="I47" s="404"/>
      <c r="J47" s="404"/>
      <c r="K47" s="404"/>
      <c r="L47" s="405"/>
    </row>
    <row r="48" spans="1:12" s="78" customFormat="1" ht="15" customHeight="1" thickTop="1">
      <c r="A48" s="47" t="s">
        <v>848</v>
      </c>
      <c r="B48" s="46" t="s">
        <v>985</v>
      </c>
      <c r="C48" s="165" t="s">
        <v>986</v>
      </c>
      <c r="D48" s="130">
        <v>0.85260000000000002</v>
      </c>
      <c r="E48" s="130">
        <v>0.85570000000000002</v>
      </c>
      <c r="F48" s="130">
        <v>0.86140000000000005</v>
      </c>
      <c r="G48" s="130">
        <v>0.87039999999999995</v>
      </c>
      <c r="H48" s="130">
        <v>0.84989999999999999</v>
      </c>
      <c r="I48" s="130">
        <v>0.85980000000000001</v>
      </c>
      <c r="J48" s="130">
        <v>0.84419999999999995</v>
      </c>
      <c r="K48" s="130">
        <v>0.82</v>
      </c>
      <c r="L48" s="130">
        <v>0.80059999999999998</v>
      </c>
    </row>
    <row r="49" spans="1:12" s="77" customFormat="1" ht="15" customHeight="1">
      <c r="A49" s="47" t="s">
        <v>848</v>
      </c>
      <c r="B49" s="46" t="s">
        <v>987</v>
      </c>
      <c r="C49" s="165" t="s">
        <v>988</v>
      </c>
      <c r="D49" s="130">
        <v>0.93240000000000001</v>
      </c>
      <c r="E49" s="130">
        <v>0.93520000000000003</v>
      </c>
      <c r="F49" s="130">
        <v>0.93240000000000001</v>
      </c>
      <c r="G49" s="130">
        <v>0.93220000000000003</v>
      </c>
      <c r="H49" s="130">
        <v>0.91859999999999997</v>
      </c>
      <c r="I49" s="130">
        <v>0.9143</v>
      </c>
      <c r="J49" s="130">
        <v>0.9093</v>
      </c>
      <c r="K49" s="130">
        <v>0.90790000000000004</v>
      </c>
      <c r="L49" s="130">
        <v>0.91379999999999995</v>
      </c>
    </row>
    <row r="50" spans="1:12" s="77" customFormat="1" ht="15" customHeight="1">
      <c r="A50" s="47" t="s">
        <v>848</v>
      </c>
      <c r="B50" s="46" t="s">
        <v>989</v>
      </c>
      <c r="C50" s="165" t="s">
        <v>990</v>
      </c>
      <c r="D50" s="130">
        <v>4.9799999999999997E-2</v>
      </c>
      <c r="E50" s="130">
        <v>4.8800000000000003E-2</v>
      </c>
      <c r="F50" s="130">
        <v>5.96E-2</v>
      </c>
      <c r="G50" s="130">
        <v>7.1400000000000005E-2</v>
      </c>
      <c r="H50" s="130">
        <v>5.9700000000000003E-2</v>
      </c>
      <c r="I50" s="130">
        <v>8.3500000000000005E-2</v>
      </c>
      <c r="J50" s="130">
        <v>8.0100000000000005E-2</v>
      </c>
      <c r="K50" s="130">
        <v>4.6399999999999997E-2</v>
      </c>
      <c r="L50" s="130">
        <v>1.26E-2</v>
      </c>
    </row>
    <row r="51" spans="1:12" s="77" customFormat="1" ht="15" customHeight="1">
      <c r="A51" s="47" t="s">
        <v>848</v>
      </c>
      <c r="B51" s="46" t="s">
        <v>991</v>
      </c>
      <c r="C51" s="165" t="s">
        <v>992</v>
      </c>
      <c r="D51" s="130">
        <v>1.1427</v>
      </c>
      <c r="E51" s="130">
        <v>1.1315</v>
      </c>
      <c r="F51" s="130">
        <v>1.0427999999999999</v>
      </c>
      <c r="G51" s="130">
        <v>0.97050000000000003</v>
      </c>
      <c r="H51" s="130">
        <v>1.1565000000000001</v>
      </c>
      <c r="I51" s="130">
        <v>0.9879</v>
      </c>
      <c r="J51" s="130">
        <v>1.0367999999999999</v>
      </c>
      <c r="K51" s="130">
        <v>1.2275</v>
      </c>
      <c r="L51" s="130">
        <v>1.3818999999999999</v>
      </c>
    </row>
    <row r="52" spans="1:12" ht="3.75" customHeight="1" thickBot="1">
      <c r="A52" s="47"/>
      <c r="B52" s="47"/>
      <c r="C52" s="118"/>
      <c r="D52" s="118"/>
      <c r="E52" s="118"/>
      <c r="F52" s="118"/>
      <c r="G52" s="118"/>
      <c r="H52" s="118"/>
      <c r="I52" s="118"/>
      <c r="J52" s="118"/>
      <c r="K52" s="118"/>
      <c r="L52" s="118"/>
    </row>
    <row r="53" spans="1:12" ht="15" customHeight="1" thickTop="1">
      <c r="A53" s="169" t="s">
        <v>917</v>
      </c>
      <c r="B53" s="165" t="s">
        <v>917</v>
      </c>
      <c r="C53" s="747" t="s">
        <v>598</v>
      </c>
      <c r="D53" s="747"/>
      <c r="E53" s="747"/>
      <c r="F53" s="747"/>
      <c r="G53" s="747"/>
      <c r="H53" s="747"/>
      <c r="I53" s="747"/>
      <c r="J53" s="747"/>
      <c r="K53" s="747"/>
      <c r="L53" s="747"/>
    </row>
    <row r="54" spans="1:12" ht="49.5" customHeight="1">
      <c r="A54" s="47"/>
      <c r="B54" s="47"/>
      <c r="C54" s="742" t="s">
        <v>993</v>
      </c>
      <c r="D54" s="742"/>
      <c r="E54" s="742"/>
      <c r="F54" s="742"/>
      <c r="G54" s="742"/>
      <c r="H54" s="742"/>
      <c r="I54" s="742"/>
      <c r="J54" s="742"/>
      <c r="K54" s="742"/>
      <c r="L54" s="742"/>
    </row>
    <row r="55" spans="1:12" ht="51" customHeight="1">
      <c r="A55" s="47"/>
      <c r="B55" s="47"/>
      <c r="C55" s="742" t="s">
        <v>994</v>
      </c>
      <c r="D55" s="742"/>
      <c r="E55" s="742"/>
      <c r="F55" s="742"/>
      <c r="G55" s="742"/>
      <c r="H55" s="742"/>
      <c r="I55" s="742"/>
      <c r="J55" s="742"/>
      <c r="K55" s="742"/>
      <c r="L55" s="742"/>
    </row>
    <row r="56" spans="1:12" ht="15" customHeight="1">
      <c r="A56" s="47"/>
      <c r="B56" s="47"/>
      <c r="C56" s="743" t="s">
        <v>995</v>
      </c>
      <c r="D56" s="743"/>
      <c r="E56" s="743"/>
      <c r="F56" s="743"/>
      <c r="G56" s="743"/>
      <c r="H56" s="743"/>
      <c r="I56" s="743"/>
      <c r="J56" s="743"/>
      <c r="K56" s="743"/>
      <c r="L56" s="743"/>
    </row>
    <row r="57" spans="1:12" ht="15" customHeight="1">
      <c r="A57" s="47"/>
      <c r="B57" s="47"/>
      <c r="C57" s="743" t="s">
        <v>602</v>
      </c>
      <c r="D57" s="743"/>
      <c r="E57" s="743"/>
      <c r="F57" s="743"/>
      <c r="G57" s="743"/>
      <c r="H57" s="743"/>
      <c r="I57" s="743"/>
      <c r="J57" s="743"/>
      <c r="K57" s="743"/>
      <c r="L57" s="743"/>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3.14062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9"/>
      <c r="B1" s="639"/>
      <c r="C1" s="748"/>
      <c r="D1" s="748"/>
      <c r="E1" s="748"/>
      <c r="F1" s="748"/>
      <c r="G1" s="748"/>
      <c r="H1" s="748"/>
      <c r="I1" s="748"/>
      <c r="J1" s="748"/>
      <c r="K1" s="748"/>
      <c r="L1" s="748"/>
    </row>
    <row r="2" spans="1:12" ht="15" customHeight="1">
      <c r="A2" s="745" t="s">
        <v>1095</v>
      </c>
      <c r="B2" s="745"/>
      <c r="C2" s="745"/>
      <c r="D2" s="745"/>
      <c r="E2" s="745"/>
      <c r="F2" s="745"/>
      <c r="G2" s="745"/>
      <c r="H2" s="745"/>
      <c r="I2" s="745"/>
      <c r="J2" s="745"/>
      <c r="K2" s="745"/>
      <c r="L2" s="745"/>
    </row>
    <row r="3" spans="1:12" ht="15" customHeight="1">
      <c r="A3" s="639"/>
      <c r="B3" s="639"/>
      <c r="C3" s="745" t="s">
        <v>918</v>
      </c>
      <c r="D3" s="745"/>
      <c r="E3" s="745"/>
      <c r="F3" s="745"/>
      <c r="G3" s="745"/>
      <c r="H3" s="745"/>
      <c r="I3" s="745"/>
      <c r="J3" s="745"/>
      <c r="K3" s="745"/>
      <c r="L3" s="745"/>
    </row>
    <row r="4" spans="1:12" s="48" customFormat="1" ht="15" customHeight="1">
      <c r="A4" s="746"/>
      <c r="B4" s="745"/>
      <c r="C4" s="745"/>
      <c r="D4" s="745"/>
      <c r="E4" s="745"/>
      <c r="F4" s="745"/>
      <c r="G4" s="745"/>
      <c r="H4" s="745"/>
      <c r="I4" s="745"/>
      <c r="J4" s="745"/>
      <c r="K4" s="745"/>
      <c r="L4" s="745"/>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670</v>
      </c>
      <c r="E6" s="394" t="s">
        <v>671</v>
      </c>
      <c r="F6" s="394" t="s">
        <v>672</v>
      </c>
      <c r="G6" s="394" t="s">
        <v>673</v>
      </c>
      <c r="H6" s="394" t="s">
        <v>674</v>
      </c>
      <c r="I6" s="402" t="s">
        <v>675</v>
      </c>
      <c r="J6" s="402" t="s">
        <v>1572</v>
      </c>
      <c r="K6" s="402" t="s">
        <v>1433</v>
      </c>
      <c r="L6" s="402" t="s">
        <v>1573</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603</v>
      </c>
      <c r="D8" s="404"/>
      <c r="E8" s="404"/>
      <c r="F8" s="404"/>
      <c r="G8" s="404"/>
      <c r="H8" s="404"/>
      <c r="I8" s="405"/>
      <c r="J8" s="405"/>
      <c r="K8" s="405"/>
      <c r="L8" s="405"/>
    </row>
    <row r="9" spans="1:12" s="47" customFormat="1" ht="15" customHeight="1" thickTop="1">
      <c r="A9" s="47" t="s">
        <v>848</v>
      </c>
      <c r="B9" s="46" t="s">
        <v>996</v>
      </c>
      <c r="C9" s="165" t="s">
        <v>997</v>
      </c>
      <c r="D9" s="130">
        <v>7.9699999999999993E-2</v>
      </c>
      <c r="E9" s="130">
        <v>7.6999999999999999E-2</v>
      </c>
      <c r="F9" s="130">
        <v>7.9699999999999993E-2</v>
      </c>
      <c r="G9" s="130">
        <v>8.1799999999999998E-2</v>
      </c>
      <c r="H9" s="130">
        <v>8.2400000000000001E-2</v>
      </c>
      <c r="I9" s="130">
        <v>8.4400000000000003E-2</v>
      </c>
      <c r="J9" s="130">
        <v>8.2500000000000004E-2</v>
      </c>
      <c r="K9" s="130">
        <v>7.8E-2</v>
      </c>
      <c r="L9" s="130">
        <v>6.3200000000000006E-2</v>
      </c>
    </row>
    <row r="10" spans="1:12" s="48" customFormat="1" ht="15" customHeight="1">
      <c r="A10" s="47" t="s">
        <v>848</v>
      </c>
      <c r="B10" s="46" t="s">
        <v>998</v>
      </c>
      <c r="C10" s="165" t="s">
        <v>999</v>
      </c>
      <c r="D10" s="130">
        <v>8.3400000000000002E-2</v>
      </c>
      <c r="E10" s="130">
        <v>8.0100000000000005E-2</v>
      </c>
      <c r="F10" s="130">
        <v>8.2600000000000007E-2</v>
      </c>
      <c r="G10" s="130">
        <v>8.5400000000000004E-2</v>
      </c>
      <c r="H10" s="130">
        <v>8.43E-2</v>
      </c>
      <c r="I10" s="130">
        <v>8.6800000000000002E-2</v>
      </c>
      <c r="J10" s="130">
        <v>8.4400000000000003E-2</v>
      </c>
      <c r="K10" s="130">
        <v>8.0199999999999994E-2</v>
      </c>
      <c r="L10" s="130">
        <v>6.4799999999999996E-2</v>
      </c>
    </row>
    <row r="11" spans="1:12" s="48" customFormat="1" ht="15" customHeight="1">
      <c r="A11" s="47" t="s">
        <v>848</v>
      </c>
      <c r="B11" s="46" t="s">
        <v>1000</v>
      </c>
      <c r="C11" s="165" t="s">
        <v>1001</v>
      </c>
      <c r="D11" s="130">
        <v>7.8600000000000003E-2</v>
      </c>
      <c r="E11" s="130">
        <v>7.5999999999999998E-2</v>
      </c>
      <c r="F11" s="130">
        <v>7.5200000000000003E-2</v>
      </c>
      <c r="G11" s="130">
        <v>7.5800000000000006E-2</v>
      </c>
      <c r="H11" s="130">
        <v>7.6399999999999996E-2</v>
      </c>
      <c r="I11" s="130">
        <v>7.51E-2</v>
      </c>
      <c r="J11" s="130">
        <v>7.7600000000000002E-2</v>
      </c>
      <c r="K11" s="130">
        <v>7.1599999999999997E-2</v>
      </c>
      <c r="L11" s="130">
        <v>6.2300000000000001E-2</v>
      </c>
    </row>
    <row r="12" spans="1:12" s="48" customFormat="1" ht="15" customHeight="1">
      <c r="A12" s="47" t="s">
        <v>848</v>
      </c>
      <c r="B12" s="46" t="s">
        <v>1002</v>
      </c>
      <c r="C12" s="165" t="s">
        <v>1003</v>
      </c>
      <c r="D12" s="130">
        <v>6.1999999999999998E-3</v>
      </c>
      <c r="E12" s="130">
        <v>6.1999999999999998E-3</v>
      </c>
      <c r="F12" s="130">
        <v>5.7000000000000002E-3</v>
      </c>
      <c r="G12" s="130">
        <v>5.1000000000000004E-3</v>
      </c>
      <c r="H12" s="130">
        <v>5.1000000000000004E-3</v>
      </c>
      <c r="I12" s="130">
        <v>6.1999999999999998E-3</v>
      </c>
      <c r="J12" s="130">
        <v>1.0500000000000001E-2</v>
      </c>
      <c r="K12" s="130">
        <v>6.0000000000000001E-3</v>
      </c>
      <c r="L12" s="130">
        <v>3.2000000000000002E-3</v>
      </c>
    </row>
    <row r="13" spans="1:12" s="48" customFormat="1" ht="15" customHeight="1">
      <c r="A13" s="47" t="s">
        <v>848</v>
      </c>
      <c r="B13" s="46" t="s">
        <v>1004</v>
      </c>
      <c r="C13" s="165" t="s">
        <v>1005</v>
      </c>
      <c r="D13" s="130">
        <v>6.1000000000000004E-3</v>
      </c>
      <c r="E13" s="130">
        <v>6.1000000000000004E-3</v>
      </c>
      <c r="F13" s="130">
        <v>5.8999999999999999E-3</v>
      </c>
      <c r="G13" s="130">
        <v>5.7000000000000002E-3</v>
      </c>
      <c r="H13" s="130">
        <v>5.4000000000000003E-3</v>
      </c>
      <c r="I13" s="130">
        <v>6.1999999999999998E-3</v>
      </c>
      <c r="J13" s="130">
        <v>1.04E-2</v>
      </c>
      <c r="K13" s="130">
        <v>5.5999999999999999E-3</v>
      </c>
      <c r="L13" s="130">
        <v>3.0999999999999999E-3</v>
      </c>
    </row>
    <row r="14" spans="1:12" s="48" customFormat="1" ht="15" customHeight="1">
      <c r="A14" s="47" t="s">
        <v>848</v>
      </c>
      <c r="B14" s="46" t="s">
        <v>1006</v>
      </c>
      <c r="C14" s="165" t="s">
        <v>1007</v>
      </c>
      <c r="D14" s="130">
        <v>5.4000000000000003E-3</v>
      </c>
      <c r="E14" s="130">
        <v>5.3E-3</v>
      </c>
      <c r="F14" s="130">
        <v>5.1999999999999998E-3</v>
      </c>
      <c r="G14" s="130">
        <v>5.1999999999999998E-3</v>
      </c>
      <c r="H14" s="130">
        <v>4.4000000000000003E-3</v>
      </c>
      <c r="I14" s="130">
        <v>4.7999999999999996E-3</v>
      </c>
      <c r="J14" s="130">
        <v>9.1000000000000004E-3</v>
      </c>
      <c r="K14" s="130">
        <v>4.4000000000000003E-3</v>
      </c>
      <c r="L14" s="130">
        <v>2.8E-3</v>
      </c>
    </row>
    <row r="15" spans="1:12" s="48" customFormat="1" ht="15" customHeight="1" thickBot="1">
      <c r="A15" s="47" t="s">
        <v>848</v>
      </c>
      <c r="B15" s="46" t="s">
        <v>1008</v>
      </c>
      <c r="C15" s="165" t="s">
        <v>1009</v>
      </c>
      <c r="D15" s="130">
        <v>4.1700000000000001E-2</v>
      </c>
      <c r="E15" s="130">
        <v>4.1599999999999998E-2</v>
      </c>
      <c r="F15" s="130">
        <v>4.0899999999999999E-2</v>
      </c>
      <c r="G15" s="130">
        <v>4.0300000000000002E-2</v>
      </c>
      <c r="H15" s="130">
        <v>3.4200000000000001E-2</v>
      </c>
      <c r="I15" s="130">
        <v>3.7400000000000003E-2</v>
      </c>
      <c r="J15" s="130">
        <v>6.6900000000000001E-2</v>
      </c>
      <c r="K15" s="130">
        <v>3.3099999999999997E-2</v>
      </c>
      <c r="L15" s="130">
        <v>2.0400000000000001E-2</v>
      </c>
    </row>
    <row r="16" spans="1:12" s="37" customFormat="1" ht="15" customHeight="1" thickTop="1" thickBot="1">
      <c r="A16" s="47"/>
      <c r="B16" s="164"/>
      <c r="C16" s="407" t="s">
        <v>611</v>
      </c>
      <c r="D16" s="404"/>
      <c r="E16" s="404"/>
      <c r="F16" s="404"/>
      <c r="G16" s="404"/>
      <c r="H16" s="404"/>
      <c r="I16" s="405"/>
      <c r="J16" s="405"/>
      <c r="K16" s="405"/>
      <c r="L16" s="405"/>
    </row>
    <row r="17" spans="1:12" s="47" customFormat="1" ht="15" customHeight="1" thickTop="1">
      <c r="A17" s="47" t="s">
        <v>848</v>
      </c>
      <c r="B17" s="46" t="s">
        <v>1010</v>
      </c>
      <c r="C17" s="165" t="s">
        <v>1011</v>
      </c>
      <c r="D17" s="130">
        <v>0.10589999999999999</v>
      </c>
      <c r="E17" s="130">
        <v>0.10440000000000001</v>
      </c>
      <c r="F17" s="130">
        <v>0.10979999999999999</v>
      </c>
      <c r="G17" s="130">
        <v>0.11219999999999999</v>
      </c>
      <c r="H17" s="130">
        <v>0.1129</v>
      </c>
      <c r="I17" s="130">
        <v>0.1154</v>
      </c>
      <c r="J17" s="130">
        <v>0.1144</v>
      </c>
      <c r="K17" s="130">
        <v>0.1095</v>
      </c>
      <c r="L17" s="130">
        <v>9.5600000000000004E-2</v>
      </c>
    </row>
    <row r="18" spans="1:12" s="48" customFormat="1" ht="15" customHeight="1">
      <c r="A18" s="47" t="s">
        <v>848</v>
      </c>
      <c r="B18" s="46" t="s">
        <v>1012</v>
      </c>
      <c r="C18" s="165" t="s">
        <v>1013</v>
      </c>
      <c r="D18" s="130">
        <v>-2.6200000000000001E-2</v>
      </c>
      <c r="E18" s="130">
        <v>-2.75E-2</v>
      </c>
      <c r="F18" s="130">
        <v>-0.03</v>
      </c>
      <c r="G18" s="130">
        <v>-3.0499999999999999E-2</v>
      </c>
      <c r="H18" s="130">
        <v>-3.0499999999999999E-2</v>
      </c>
      <c r="I18" s="130">
        <v>-3.1E-2</v>
      </c>
      <c r="J18" s="130">
        <v>-3.2000000000000001E-2</v>
      </c>
      <c r="K18" s="130">
        <v>-3.15E-2</v>
      </c>
      <c r="L18" s="130">
        <v>-3.2399999999999998E-2</v>
      </c>
    </row>
    <row r="19" spans="1:12" s="48" customFormat="1" ht="15" customHeight="1">
      <c r="A19" s="47" t="s">
        <v>848</v>
      </c>
      <c r="B19" s="46" t="s">
        <v>1014</v>
      </c>
      <c r="C19" s="165" t="s">
        <v>1015</v>
      </c>
      <c r="D19" s="130">
        <v>3.2300000000000002E-2</v>
      </c>
      <c r="E19" s="130">
        <v>3.3799999999999997E-2</v>
      </c>
      <c r="F19" s="130">
        <v>3.6900000000000002E-2</v>
      </c>
      <c r="G19" s="130">
        <v>3.7499999999999999E-2</v>
      </c>
      <c r="H19" s="130">
        <v>3.78E-2</v>
      </c>
      <c r="I19" s="130">
        <v>3.8899999999999997E-2</v>
      </c>
      <c r="J19" s="130">
        <v>4.0599999999999997E-2</v>
      </c>
      <c r="K19" s="130">
        <v>0.04</v>
      </c>
      <c r="L19" s="130">
        <v>4.1200000000000001E-2</v>
      </c>
    </row>
    <row r="20" spans="1:12" s="48" customFormat="1" ht="15" customHeight="1">
      <c r="A20" s="47" t="s">
        <v>848</v>
      </c>
      <c r="B20" s="46" t="s">
        <v>1016</v>
      </c>
      <c r="C20" s="165" t="s">
        <v>1017</v>
      </c>
      <c r="D20" s="130">
        <v>0</v>
      </c>
      <c r="E20" s="130">
        <v>0</v>
      </c>
      <c r="F20" s="130">
        <v>0</v>
      </c>
      <c r="G20" s="130">
        <v>0</v>
      </c>
      <c r="H20" s="130">
        <v>0</v>
      </c>
      <c r="I20" s="130">
        <v>0</v>
      </c>
      <c r="J20" s="130">
        <v>0</v>
      </c>
      <c r="K20" s="130">
        <v>0</v>
      </c>
      <c r="L20" s="130">
        <v>0</v>
      </c>
    </row>
    <row r="21" spans="1:12" s="48" customFormat="1" ht="15" customHeight="1">
      <c r="A21" s="47" t="s">
        <v>848</v>
      </c>
      <c r="B21" s="46" t="s">
        <v>1018</v>
      </c>
      <c r="C21" s="165" t="s">
        <v>1019</v>
      </c>
      <c r="D21" s="130">
        <v>-4.7999999999999996E-3</v>
      </c>
      <c r="E21" s="130">
        <v>-4.1999999999999997E-3</v>
      </c>
      <c r="F21" s="130">
        <v>-7.4000000000000003E-3</v>
      </c>
      <c r="G21" s="130">
        <v>-9.7000000000000003E-3</v>
      </c>
      <c r="H21" s="130">
        <v>-7.7999999999999996E-3</v>
      </c>
      <c r="I21" s="130">
        <v>-1.17E-2</v>
      </c>
      <c r="J21" s="130">
        <v>-6.7999999999999996E-3</v>
      </c>
      <c r="K21" s="130">
        <v>-8.5000000000000006E-3</v>
      </c>
      <c r="L21" s="130">
        <v>-2.5000000000000001E-3</v>
      </c>
    </row>
    <row r="22" spans="1:12" s="48" customFormat="1" ht="15" customHeight="1">
      <c r="A22" s="47" t="s">
        <v>848</v>
      </c>
      <c r="B22" s="46" t="s">
        <v>1020</v>
      </c>
      <c r="C22" s="165" t="s">
        <v>1021</v>
      </c>
      <c r="D22" s="130">
        <v>3.7000000000000002E-3</v>
      </c>
      <c r="E22" s="130">
        <v>3.2000000000000002E-3</v>
      </c>
      <c r="F22" s="130">
        <v>2.8999999999999998E-3</v>
      </c>
      <c r="G22" s="130">
        <v>3.5999999999999999E-3</v>
      </c>
      <c r="H22" s="130">
        <v>1.9E-3</v>
      </c>
      <c r="I22" s="130">
        <v>2.3999999999999998E-3</v>
      </c>
      <c r="J22" s="130">
        <v>2E-3</v>
      </c>
      <c r="K22" s="130">
        <v>2.2000000000000001E-3</v>
      </c>
      <c r="L22" s="130">
        <v>1.6000000000000001E-3</v>
      </c>
    </row>
    <row r="23" spans="1:12" s="48" customFormat="1" ht="15" customHeight="1">
      <c r="A23" s="47" t="s">
        <v>848</v>
      </c>
      <c r="B23" s="46" t="s">
        <v>1022</v>
      </c>
      <c r="C23" s="165" t="s">
        <v>1023</v>
      </c>
      <c r="D23" s="130">
        <v>-7.2400000000000006E-2</v>
      </c>
      <c r="E23" s="130">
        <v>-6.9800000000000001E-2</v>
      </c>
      <c r="F23" s="130">
        <v>-6.9500000000000006E-2</v>
      </c>
      <c r="G23" s="130">
        <v>-7.0599999999999996E-2</v>
      </c>
      <c r="H23" s="130">
        <v>-7.1400000000000005E-2</v>
      </c>
      <c r="I23" s="130">
        <v>-6.8900000000000003E-2</v>
      </c>
      <c r="J23" s="130">
        <v>-6.7100000000000007E-2</v>
      </c>
      <c r="K23" s="130">
        <v>-6.5699999999999995E-2</v>
      </c>
      <c r="L23" s="130">
        <v>-5.9200000000000003E-2</v>
      </c>
    </row>
    <row r="24" spans="1:12" s="48" customFormat="1" ht="15" customHeight="1">
      <c r="A24" s="47" t="s">
        <v>848</v>
      </c>
      <c r="B24" s="46" t="s">
        <v>1024</v>
      </c>
      <c r="C24" s="165" t="s">
        <v>1025</v>
      </c>
      <c r="D24" s="130">
        <v>-1E-4</v>
      </c>
      <c r="E24" s="130">
        <v>-1E-4</v>
      </c>
      <c r="F24" s="130">
        <v>2.9999999999999997E-4</v>
      </c>
      <c r="G24" s="130">
        <v>5.9999999999999995E-4</v>
      </c>
      <c r="H24" s="130">
        <v>2.0000000000000001E-4</v>
      </c>
      <c r="I24" s="130">
        <v>0</v>
      </c>
      <c r="J24" s="130">
        <v>-1E-4</v>
      </c>
      <c r="K24" s="130">
        <v>-2.9999999999999997E-4</v>
      </c>
      <c r="L24" s="130">
        <v>0</v>
      </c>
    </row>
    <row r="25" spans="1:12" s="48" customFormat="1" ht="15" customHeight="1" thickBot="1">
      <c r="A25" s="47" t="s">
        <v>848</v>
      </c>
      <c r="B25" s="46" t="s">
        <v>1026</v>
      </c>
      <c r="C25" s="165" t="s">
        <v>1027</v>
      </c>
      <c r="D25" s="130">
        <v>0.1182</v>
      </c>
      <c r="E25" s="130">
        <v>0.1227</v>
      </c>
      <c r="F25" s="130">
        <v>0.12909999999999999</v>
      </c>
      <c r="G25" s="130">
        <v>0.13089999999999999</v>
      </c>
      <c r="H25" s="130">
        <v>0.1275</v>
      </c>
      <c r="I25" s="130">
        <v>0.13089999999999999</v>
      </c>
      <c r="J25" s="130">
        <v>0.1389</v>
      </c>
      <c r="K25" s="130">
        <v>0.14280000000000001</v>
      </c>
      <c r="L25" s="130">
        <v>0.13980000000000001</v>
      </c>
    </row>
    <row r="26" spans="1:12" s="37" customFormat="1" ht="15" customHeight="1" thickTop="1" thickBot="1">
      <c r="A26" s="47"/>
      <c r="B26" s="174"/>
      <c r="C26" s="407" t="s">
        <v>621</v>
      </c>
      <c r="D26" s="404"/>
      <c r="E26" s="404"/>
      <c r="F26" s="404"/>
      <c r="G26" s="404"/>
      <c r="H26" s="404"/>
      <c r="I26" s="405"/>
      <c r="J26" s="405"/>
      <c r="K26" s="405"/>
      <c r="L26" s="405"/>
    </row>
    <row r="27" spans="1:12" s="47" customFormat="1" ht="15" customHeight="1" thickTop="1">
      <c r="A27" s="47" t="s">
        <v>848</v>
      </c>
      <c r="B27" s="46" t="s">
        <v>1028</v>
      </c>
      <c r="C27" s="165" t="s">
        <v>1029</v>
      </c>
      <c r="D27" s="130">
        <v>0.1394</v>
      </c>
      <c r="E27" s="130">
        <v>0.13980000000000001</v>
      </c>
      <c r="F27" s="130">
        <v>0.1469</v>
      </c>
      <c r="G27" s="130">
        <v>0.14649999999999999</v>
      </c>
      <c r="H27" s="130">
        <v>0.14599999999999999</v>
      </c>
      <c r="I27" s="130">
        <v>0.14649999999999999</v>
      </c>
      <c r="J27" s="130">
        <v>0.1482</v>
      </c>
      <c r="K27" s="130">
        <v>0.14399999999999999</v>
      </c>
      <c r="L27" s="130">
        <v>0.12509999999999999</v>
      </c>
    </row>
    <row r="28" spans="1:12" s="48" customFormat="1" ht="15" customHeight="1">
      <c r="A28" s="47" t="s">
        <v>848</v>
      </c>
      <c r="B28" s="46" t="s">
        <v>1030</v>
      </c>
      <c r="C28" s="165" t="s">
        <v>1031</v>
      </c>
      <c r="D28" s="130">
        <v>0.1003</v>
      </c>
      <c r="E28" s="130">
        <v>0.1</v>
      </c>
      <c r="F28" s="130">
        <v>9.0200000000000002E-2</v>
      </c>
      <c r="G28" s="130">
        <v>9.6000000000000002E-2</v>
      </c>
      <c r="H28" s="130">
        <v>9.0700000000000003E-2</v>
      </c>
      <c r="I28" s="130">
        <v>8.9300000000000004E-2</v>
      </c>
      <c r="J28" s="130">
        <v>0.1132</v>
      </c>
      <c r="K28" s="130">
        <v>0.1143</v>
      </c>
      <c r="L28" s="130">
        <v>0.14960000000000001</v>
      </c>
    </row>
    <row r="29" spans="1:12" s="48" customFormat="1" ht="15" customHeight="1">
      <c r="A29" s="47" t="s">
        <v>848</v>
      </c>
      <c r="B29" s="46" t="s">
        <v>1032</v>
      </c>
      <c r="C29" s="165" t="s">
        <v>1033</v>
      </c>
      <c r="D29" s="130">
        <v>0.26300000000000001</v>
      </c>
      <c r="E29" s="130">
        <v>0.25190000000000001</v>
      </c>
      <c r="F29" s="130">
        <v>0.2293</v>
      </c>
      <c r="G29" s="130">
        <v>0.2472</v>
      </c>
      <c r="H29" s="130">
        <v>0.2177</v>
      </c>
      <c r="I29" s="130">
        <v>0.21010000000000001</v>
      </c>
      <c r="J29" s="130">
        <v>8.7800000000000003E-2</v>
      </c>
      <c r="K29" s="130">
        <v>0.10639999999999999</v>
      </c>
      <c r="L29" s="130">
        <v>0.1862</v>
      </c>
    </row>
    <row r="30" spans="1:12" s="48" customFormat="1" ht="15" customHeight="1">
      <c r="A30" s="47" t="s">
        <v>848</v>
      </c>
      <c r="B30" s="46" t="s">
        <v>1034</v>
      </c>
      <c r="C30" s="165" t="s">
        <v>1035</v>
      </c>
      <c r="D30" s="130">
        <v>0.26910000000000001</v>
      </c>
      <c r="E30" s="130">
        <v>0.21240000000000001</v>
      </c>
      <c r="F30" s="130">
        <v>0.20910000000000001</v>
      </c>
      <c r="G30" s="130">
        <v>0.23810000000000001</v>
      </c>
      <c r="H30" s="130">
        <v>0.21779999999999999</v>
      </c>
      <c r="I30" s="130">
        <v>0.19700000000000001</v>
      </c>
      <c r="J30" s="130">
        <v>7.3400000000000007E-2</v>
      </c>
      <c r="K30" s="130">
        <v>8.2199999999999995E-2</v>
      </c>
      <c r="L30" s="130">
        <v>0.14119999999999999</v>
      </c>
    </row>
    <row r="31" spans="1:12" s="48" customFormat="1" ht="15" customHeight="1">
      <c r="A31" s="47" t="s">
        <v>848</v>
      </c>
      <c r="B31" s="46" t="s">
        <v>1036</v>
      </c>
      <c r="C31" s="165" t="s">
        <v>1037</v>
      </c>
      <c r="D31" s="130">
        <v>1.9199999999999998E-2</v>
      </c>
      <c r="E31" s="130">
        <v>5.4999999999999997E-3</v>
      </c>
      <c r="F31" s="130">
        <v>1.1000000000000001E-3</v>
      </c>
      <c r="G31" s="130">
        <v>1.6000000000000001E-3</v>
      </c>
      <c r="H31" s="130">
        <v>1.5E-3</v>
      </c>
      <c r="I31" s="130">
        <v>1.4E-3</v>
      </c>
      <c r="J31" s="130">
        <v>1.6000000000000001E-3</v>
      </c>
      <c r="K31" s="130">
        <v>1.5E-3</v>
      </c>
      <c r="L31" s="130">
        <v>2.3999999999999998E-3</v>
      </c>
    </row>
    <row r="32" spans="1:12" s="48" customFormat="1" ht="15" customHeight="1">
      <c r="A32" s="47" t="s">
        <v>848</v>
      </c>
      <c r="B32" s="46" t="s">
        <v>1038</v>
      </c>
      <c r="C32" s="165" t="s">
        <v>1039</v>
      </c>
      <c r="D32" s="130">
        <v>5.8999999999999999E-3</v>
      </c>
      <c r="E32" s="130">
        <v>7.0000000000000001E-3</v>
      </c>
      <c r="F32" s="130">
        <v>-6.9999999999999999E-4</v>
      </c>
      <c r="G32" s="130">
        <v>5.5999999999999999E-3</v>
      </c>
      <c r="H32" s="130">
        <v>6.8999999999999999E-3</v>
      </c>
      <c r="I32" s="130">
        <v>6.8999999999999999E-3</v>
      </c>
      <c r="J32" s="130">
        <v>5.4999999999999997E-3</v>
      </c>
      <c r="K32" s="130">
        <v>6.4000000000000003E-3</v>
      </c>
      <c r="L32" s="130">
        <v>1.0800000000000001E-2</v>
      </c>
    </row>
    <row r="33" spans="1:12" s="48" customFormat="1" ht="15" customHeight="1">
      <c r="A33" s="47" t="s">
        <v>848</v>
      </c>
      <c r="B33" s="46" t="s">
        <v>1040</v>
      </c>
      <c r="C33" s="165" t="s">
        <v>1041</v>
      </c>
      <c r="D33" s="130">
        <v>1.37E-2</v>
      </c>
      <c r="E33" s="130">
        <v>6.0000000000000001E-3</v>
      </c>
      <c r="F33" s="130">
        <v>5.0000000000000001E-4</v>
      </c>
      <c r="G33" s="130">
        <v>3.0000000000000001E-3</v>
      </c>
      <c r="H33" s="130">
        <v>3.3999999999999998E-3</v>
      </c>
      <c r="I33" s="130">
        <v>3.0999999999999999E-3</v>
      </c>
      <c r="J33" s="130">
        <v>3.2000000000000002E-3</v>
      </c>
      <c r="K33" s="130">
        <v>4.4000000000000003E-3</v>
      </c>
      <c r="L33" s="130">
        <v>5.1000000000000004E-3</v>
      </c>
    </row>
    <row r="34" spans="1:12" s="48" customFormat="1" ht="15" customHeight="1">
      <c r="A34" s="47" t="s">
        <v>848</v>
      </c>
      <c r="B34" s="46" t="s">
        <v>1042</v>
      </c>
      <c r="C34" s="165" t="s">
        <v>1043</v>
      </c>
      <c r="D34" s="130">
        <v>0</v>
      </c>
      <c r="E34" s="130">
        <v>0</v>
      </c>
      <c r="F34" s="130">
        <v>0</v>
      </c>
      <c r="G34" s="130">
        <v>0</v>
      </c>
      <c r="H34" s="130">
        <v>0</v>
      </c>
      <c r="I34" s="130">
        <v>8.9999999999999993E-3</v>
      </c>
      <c r="J34" s="130">
        <v>8.0000000000000002E-3</v>
      </c>
      <c r="K34" s="130">
        <v>2.7099999999999999E-2</v>
      </c>
      <c r="L34" s="130">
        <v>5.0599999999999999E-2</v>
      </c>
    </row>
    <row r="35" spans="1:12" s="48" customFormat="1" ht="15" customHeight="1">
      <c r="A35" s="47" t="s">
        <v>848</v>
      </c>
      <c r="B35" s="46" t="s">
        <v>1044</v>
      </c>
      <c r="C35" s="165" t="s">
        <v>1045</v>
      </c>
      <c r="D35" s="130">
        <v>9.7999999999999997E-3</v>
      </c>
      <c r="E35" s="130">
        <v>1.1900000000000001E-2</v>
      </c>
      <c r="F35" s="130">
        <v>1.29E-2</v>
      </c>
      <c r="G35" s="130">
        <v>1.3299999999999999E-2</v>
      </c>
      <c r="H35" s="130">
        <v>1.2999999999999999E-2</v>
      </c>
      <c r="I35" s="130">
        <v>1.3899999999999999E-2</v>
      </c>
      <c r="J35" s="130">
        <v>1.5100000000000001E-2</v>
      </c>
      <c r="K35" s="130">
        <v>1.5599999999999999E-2</v>
      </c>
      <c r="L35" s="130">
        <v>1.7100000000000001E-2</v>
      </c>
    </row>
    <row r="36" spans="1:12" s="48" customFormat="1" ht="15" customHeight="1">
      <c r="A36" s="47" t="s">
        <v>848</v>
      </c>
      <c r="B36" s="46" t="s">
        <v>1046</v>
      </c>
      <c r="C36" s="165" t="s">
        <v>1047</v>
      </c>
      <c r="D36" s="130">
        <v>4.58E-2</v>
      </c>
      <c r="E36" s="130">
        <v>4.65E-2</v>
      </c>
      <c r="F36" s="130">
        <v>5.0099999999999999E-2</v>
      </c>
      <c r="G36" s="130">
        <v>5.1200000000000002E-2</v>
      </c>
      <c r="H36" s="130">
        <v>5.16E-2</v>
      </c>
      <c r="I36" s="130">
        <v>5.2699999999999997E-2</v>
      </c>
      <c r="J36" s="130">
        <v>5.33E-2</v>
      </c>
      <c r="K36" s="130">
        <v>5.2600000000000001E-2</v>
      </c>
      <c r="L36" s="130">
        <v>5.4199999999999998E-2</v>
      </c>
    </row>
    <row r="37" spans="1:12" s="48" customFormat="1" ht="15" customHeight="1">
      <c r="A37" s="47"/>
      <c r="B37" s="46"/>
      <c r="C37" s="165" t="s">
        <v>1048</v>
      </c>
      <c r="D37" s="130">
        <v>0</v>
      </c>
      <c r="E37" s="130">
        <v>0</v>
      </c>
      <c r="F37" s="130">
        <v>0</v>
      </c>
      <c r="G37" s="130">
        <v>0</v>
      </c>
      <c r="H37" s="130">
        <v>2.0999999999999999E-3</v>
      </c>
      <c r="I37" s="130">
        <v>3.2000000000000002E-3</v>
      </c>
      <c r="J37" s="130">
        <v>4.7000000000000002E-3</v>
      </c>
      <c r="K37" s="130">
        <v>5.7000000000000002E-3</v>
      </c>
      <c r="L37" s="130">
        <v>6.6E-3</v>
      </c>
    </row>
    <row r="38" spans="1:12" s="48" customFormat="1" ht="15" customHeight="1" thickBot="1">
      <c r="A38" s="47" t="s">
        <v>848</v>
      </c>
      <c r="B38" s="46" t="s">
        <v>1049</v>
      </c>
      <c r="C38" s="165" t="s">
        <v>1050</v>
      </c>
      <c r="D38" s="130">
        <v>5.4199999999999998E-2</v>
      </c>
      <c r="E38" s="130">
        <v>4.4499999999999998E-2</v>
      </c>
      <c r="F38" s="130">
        <v>2.9600000000000001E-2</v>
      </c>
      <c r="G38" s="130">
        <v>1E-3</v>
      </c>
      <c r="H38" s="130">
        <v>2.9999999999999997E-4</v>
      </c>
      <c r="I38" s="130">
        <v>1E-4</v>
      </c>
      <c r="J38" s="130">
        <v>5.9999999999999995E-4</v>
      </c>
      <c r="K38" s="130">
        <v>2.3999999999999998E-3</v>
      </c>
      <c r="L38" s="130">
        <v>5.4000000000000003E-3</v>
      </c>
    </row>
    <row r="39" spans="1:12" s="37" customFormat="1" ht="15" customHeight="1" thickTop="1" thickBot="1">
      <c r="A39" s="47"/>
      <c r="B39" s="51"/>
      <c r="C39" s="407" t="s">
        <v>634</v>
      </c>
      <c r="D39" s="404"/>
      <c r="E39" s="404"/>
      <c r="F39" s="404"/>
      <c r="G39" s="404"/>
      <c r="H39" s="404"/>
      <c r="I39" s="405"/>
      <c r="J39" s="405"/>
      <c r="K39" s="405"/>
      <c r="L39" s="405"/>
    </row>
    <row r="40" spans="1:12" s="37" customFormat="1" ht="15" customHeight="1" thickTop="1" thickBot="1">
      <c r="A40" s="47"/>
      <c r="B40" s="174"/>
      <c r="C40" s="407" t="s">
        <v>635</v>
      </c>
      <c r="D40" s="404"/>
      <c r="E40" s="404"/>
      <c r="F40" s="404"/>
      <c r="G40" s="404"/>
      <c r="H40" s="404"/>
      <c r="I40" s="405"/>
      <c r="J40" s="405"/>
      <c r="K40" s="405"/>
      <c r="L40" s="405"/>
    </row>
    <row r="41" spans="1:12" s="47" customFormat="1" ht="15" customHeight="1" thickTop="1">
      <c r="A41" s="47" t="s">
        <v>848</v>
      </c>
      <c r="B41" s="46" t="s">
        <v>1051</v>
      </c>
      <c r="C41" s="165" t="s">
        <v>1052</v>
      </c>
      <c r="D41" s="130">
        <v>7.2400000000000006E-2</v>
      </c>
      <c r="E41" s="130">
        <v>6.9800000000000001E-2</v>
      </c>
      <c r="F41" s="130">
        <v>6.9500000000000006E-2</v>
      </c>
      <c r="G41" s="130">
        <v>7.0599999999999996E-2</v>
      </c>
      <c r="H41" s="130">
        <v>7.1400000000000005E-2</v>
      </c>
      <c r="I41" s="130">
        <v>6.8900000000000003E-2</v>
      </c>
      <c r="J41" s="130">
        <v>6.7100000000000007E-2</v>
      </c>
      <c r="K41" s="130">
        <v>6.5699999999999995E-2</v>
      </c>
      <c r="L41" s="130">
        <v>5.9200000000000003E-2</v>
      </c>
    </row>
    <row r="42" spans="1:12" s="48" customFormat="1" ht="15" customHeight="1">
      <c r="A42" s="47" t="s">
        <v>848</v>
      </c>
      <c r="B42" s="46" t="s">
        <v>1053</v>
      </c>
      <c r="C42" s="165" t="s">
        <v>1054</v>
      </c>
      <c r="D42" s="130">
        <v>8.48E-2</v>
      </c>
      <c r="E42" s="130">
        <v>8.1699999999999995E-2</v>
      </c>
      <c r="F42" s="130">
        <v>8.1000000000000003E-2</v>
      </c>
      <c r="G42" s="130">
        <v>8.1600000000000006E-2</v>
      </c>
      <c r="H42" s="130">
        <v>8.3099999999999993E-2</v>
      </c>
      <c r="I42" s="130">
        <v>8.0799999999999997E-2</v>
      </c>
      <c r="J42" s="130">
        <v>7.8899999999999998E-2</v>
      </c>
      <c r="K42" s="130">
        <v>7.8299999999999995E-2</v>
      </c>
      <c r="L42" s="130">
        <v>7.3099999999999998E-2</v>
      </c>
    </row>
    <row r="43" spans="1:12" s="48" customFormat="1" ht="15" customHeight="1">
      <c r="A43" s="47" t="s">
        <v>848</v>
      </c>
      <c r="B43" s="46" t="s">
        <v>1055</v>
      </c>
      <c r="C43" s="165" t="s">
        <v>1056</v>
      </c>
      <c r="D43" s="130">
        <v>9.7799999999999998E-2</v>
      </c>
      <c r="E43" s="130">
        <v>9.5100000000000004E-2</v>
      </c>
      <c r="F43" s="130">
        <v>9.4100000000000003E-2</v>
      </c>
      <c r="G43" s="130">
        <v>9.4E-2</v>
      </c>
      <c r="H43" s="130">
        <v>9.3899999999999997E-2</v>
      </c>
      <c r="I43" s="130">
        <v>8.8900000000000007E-2</v>
      </c>
      <c r="J43" s="130">
        <v>8.5999999999999993E-2</v>
      </c>
      <c r="K43" s="130">
        <v>8.5900000000000004E-2</v>
      </c>
      <c r="L43" s="130">
        <v>8.1699999999999995E-2</v>
      </c>
    </row>
    <row r="44" spans="1:12" s="48" customFormat="1" ht="15" customHeight="1" thickBot="1">
      <c r="A44" s="47" t="s">
        <v>848</v>
      </c>
      <c r="B44" s="46" t="s">
        <v>1057</v>
      </c>
      <c r="C44" s="165" t="s">
        <v>1058</v>
      </c>
      <c r="D44" s="130">
        <v>9.8900000000000002E-2</v>
      </c>
      <c r="E44" s="130">
        <v>9.5000000000000001E-2</v>
      </c>
      <c r="F44" s="130">
        <v>9.5000000000000001E-2</v>
      </c>
      <c r="G44" s="130">
        <v>9.7799999999999998E-2</v>
      </c>
      <c r="H44" s="130">
        <v>0.10009999999999999</v>
      </c>
      <c r="I44" s="130">
        <v>9.8699999999999996E-2</v>
      </c>
      <c r="J44" s="130">
        <v>9.8199999999999996E-2</v>
      </c>
      <c r="K44" s="130">
        <v>9.6600000000000005E-2</v>
      </c>
      <c r="L44" s="130">
        <v>8.7300000000000003E-2</v>
      </c>
    </row>
    <row r="45" spans="1:12" s="37" customFormat="1" ht="15" customHeight="1" thickTop="1" thickBot="1">
      <c r="A45" s="47"/>
      <c r="B45" s="174"/>
      <c r="C45" s="407" t="s">
        <v>640</v>
      </c>
      <c r="D45" s="404"/>
      <c r="E45" s="404"/>
      <c r="F45" s="404"/>
      <c r="G45" s="404"/>
      <c r="H45" s="404"/>
      <c r="I45" s="405"/>
      <c r="J45" s="405"/>
      <c r="K45" s="405"/>
      <c r="L45" s="405"/>
    </row>
    <row r="46" spans="1:12" s="50" customFormat="1" ht="15" customHeight="1" thickTop="1">
      <c r="A46" s="50" t="s">
        <v>848</v>
      </c>
      <c r="B46" s="46" t="s">
        <v>1059</v>
      </c>
      <c r="C46" s="165" t="s">
        <v>1060</v>
      </c>
      <c r="D46" s="130">
        <v>0.55179999999999996</v>
      </c>
      <c r="E46" s="130">
        <v>0.56200000000000006</v>
      </c>
      <c r="F46" s="130">
        <v>0.55569999999999997</v>
      </c>
      <c r="G46" s="130">
        <v>0.54930000000000001</v>
      </c>
      <c r="H46" s="130">
        <v>0.55679999999999996</v>
      </c>
      <c r="I46" s="130">
        <v>0.55149999999999999</v>
      </c>
      <c r="J46" s="130">
        <v>0.55959999999999999</v>
      </c>
      <c r="K46" s="130">
        <v>0.54769999999999996</v>
      </c>
      <c r="L46" s="130">
        <v>0.56569999999999998</v>
      </c>
    </row>
    <row r="47" spans="1:12" ht="15" customHeight="1">
      <c r="A47" s="47" t="s">
        <v>848</v>
      </c>
      <c r="B47" s="46" t="s">
        <v>1061</v>
      </c>
      <c r="C47" s="165" t="s">
        <v>1062</v>
      </c>
      <c r="D47" s="130">
        <v>4.2200000000000001E-2</v>
      </c>
      <c r="E47" s="130">
        <v>4.2200000000000001E-2</v>
      </c>
      <c r="F47" s="130">
        <v>4.2900000000000001E-2</v>
      </c>
      <c r="G47" s="130">
        <v>4.2099999999999999E-2</v>
      </c>
      <c r="H47" s="130">
        <v>3.95E-2</v>
      </c>
      <c r="I47" s="130">
        <v>4.3799999999999999E-2</v>
      </c>
      <c r="J47" s="130">
        <v>4.5699999999999998E-2</v>
      </c>
      <c r="K47" s="130">
        <v>4.6100000000000002E-2</v>
      </c>
      <c r="L47" s="130">
        <v>4.7800000000000002E-2</v>
      </c>
    </row>
    <row r="48" spans="1:12" ht="15" customHeight="1">
      <c r="A48" s="47" t="s">
        <v>848</v>
      </c>
      <c r="B48" s="46" t="s">
        <v>1063</v>
      </c>
      <c r="C48" s="165" t="s">
        <v>1064</v>
      </c>
      <c r="D48" s="130">
        <v>0.40600000000000003</v>
      </c>
      <c r="E48" s="130">
        <v>0.39589999999999997</v>
      </c>
      <c r="F48" s="130">
        <v>0.40139999999999998</v>
      </c>
      <c r="G48" s="130">
        <v>0.40860000000000002</v>
      </c>
      <c r="H48" s="130">
        <v>0.4037</v>
      </c>
      <c r="I48" s="130">
        <v>0.4047</v>
      </c>
      <c r="J48" s="130">
        <v>0.3947</v>
      </c>
      <c r="K48" s="130">
        <v>0.40620000000000001</v>
      </c>
      <c r="L48" s="130">
        <v>0.38650000000000001</v>
      </c>
    </row>
    <row r="49" spans="1:12" ht="15" customHeight="1" thickBot="1">
      <c r="A49" s="47" t="s">
        <v>848</v>
      </c>
      <c r="B49" s="46" t="s">
        <v>1065</v>
      </c>
      <c r="C49" s="165" t="s">
        <v>1066</v>
      </c>
      <c r="D49" s="130">
        <v>0.59560000000000002</v>
      </c>
      <c r="E49" s="130">
        <v>0.59109999999999996</v>
      </c>
      <c r="F49" s="130">
        <v>0.55420000000000003</v>
      </c>
      <c r="G49" s="130">
        <v>0.54300000000000004</v>
      </c>
      <c r="H49" s="130">
        <v>0.5585</v>
      </c>
      <c r="I49" s="130">
        <v>0.52539999999999998</v>
      </c>
      <c r="J49" s="130">
        <v>0.53090000000000004</v>
      </c>
      <c r="K49" s="130">
        <v>0.50990000000000002</v>
      </c>
      <c r="L49" s="130">
        <v>0.49409999999999998</v>
      </c>
    </row>
    <row r="50" spans="1:12" s="47" customFormat="1" ht="15" customHeight="1" thickTop="1" thickBot="1">
      <c r="B50" s="51"/>
      <c r="C50" s="407" t="s">
        <v>645</v>
      </c>
      <c r="D50" s="404"/>
      <c r="E50" s="404"/>
      <c r="F50" s="404"/>
      <c r="G50" s="404"/>
      <c r="H50" s="404"/>
      <c r="I50" s="405"/>
      <c r="J50" s="405"/>
      <c r="K50" s="405"/>
      <c r="L50" s="405"/>
    </row>
    <row r="51" spans="1:12" s="47" customFormat="1" ht="15" customHeight="1" thickTop="1">
      <c r="A51" s="47" t="s">
        <v>848</v>
      </c>
      <c r="B51" s="46" t="s">
        <v>1067</v>
      </c>
      <c r="C51" s="165" t="s">
        <v>1068</v>
      </c>
      <c r="D51" s="130">
        <v>8.3000000000000004E-2</v>
      </c>
      <c r="E51" s="130">
        <v>7.9899999999999999E-2</v>
      </c>
      <c r="F51" s="130">
        <v>8.1900000000000001E-2</v>
      </c>
      <c r="G51" s="130">
        <v>8.4500000000000006E-2</v>
      </c>
      <c r="H51" s="130">
        <v>8.2900000000000001E-2</v>
      </c>
      <c r="I51" s="130">
        <v>8.5500000000000007E-2</v>
      </c>
      <c r="J51" s="130">
        <v>8.3900000000000002E-2</v>
      </c>
      <c r="K51" s="130">
        <v>7.8700000000000006E-2</v>
      </c>
      <c r="L51" s="130">
        <v>6.2899999999999998E-2</v>
      </c>
    </row>
    <row r="52" spans="1:12" s="47" customFormat="1" ht="15" customHeight="1">
      <c r="A52" s="47" t="s">
        <v>848</v>
      </c>
      <c r="B52" s="46" t="s">
        <v>1069</v>
      </c>
      <c r="C52" s="165" t="s">
        <v>1070</v>
      </c>
      <c r="D52" s="130">
        <v>7.9100000000000004E-2</v>
      </c>
      <c r="E52" s="130">
        <v>7.6499999999999999E-2</v>
      </c>
      <c r="F52" s="130">
        <v>7.9200000000000007E-2</v>
      </c>
      <c r="G52" s="130">
        <v>8.1000000000000003E-2</v>
      </c>
      <c r="H52" s="130">
        <v>8.1100000000000005E-2</v>
      </c>
      <c r="I52" s="130">
        <v>8.3400000000000002E-2</v>
      </c>
      <c r="J52" s="130">
        <v>8.2500000000000004E-2</v>
      </c>
      <c r="K52" s="130">
        <v>7.6999999999999999E-2</v>
      </c>
      <c r="L52" s="130">
        <v>6.1699999999999998E-2</v>
      </c>
    </row>
    <row r="53" spans="1:12" s="47" customFormat="1" ht="15" customHeight="1">
      <c r="A53" s="47" t="s">
        <v>848</v>
      </c>
      <c r="B53" s="46" t="s">
        <v>1071</v>
      </c>
      <c r="C53" s="165" t="s">
        <v>1072</v>
      </c>
      <c r="D53" s="130">
        <v>9.2799999999999994E-2</v>
      </c>
      <c r="E53" s="130">
        <v>9.01E-2</v>
      </c>
      <c r="F53" s="130">
        <v>9.2999999999999999E-2</v>
      </c>
      <c r="G53" s="130">
        <v>9.3100000000000002E-2</v>
      </c>
      <c r="H53" s="130">
        <v>9.4E-2</v>
      </c>
      <c r="I53" s="130">
        <v>9.6699999999999994E-2</v>
      </c>
      <c r="J53" s="130">
        <v>9.9199999999999997E-2</v>
      </c>
      <c r="K53" s="130">
        <v>9.4600000000000004E-2</v>
      </c>
      <c r="L53" s="130">
        <v>7.8899999999999998E-2</v>
      </c>
    </row>
    <row r="54" spans="1:12" s="47" customFormat="1" ht="15" customHeight="1">
      <c r="A54" s="47" t="s">
        <v>848</v>
      </c>
      <c r="B54" s="46" t="s">
        <v>1073</v>
      </c>
      <c r="C54" s="165" t="s">
        <v>1074</v>
      </c>
      <c r="D54" s="130">
        <v>0.1187</v>
      </c>
      <c r="E54" s="130">
        <v>0.1173</v>
      </c>
      <c r="F54" s="130">
        <v>0.12280000000000001</v>
      </c>
      <c r="G54" s="130">
        <v>0.1234</v>
      </c>
      <c r="H54" s="130">
        <v>0.1244</v>
      </c>
      <c r="I54" s="130">
        <v>0.1275</v>
      </c>
      <c r="J54" s="130">
        <v>0.13070000000000001</v>
      </c>
      <c r="K54" s="130">
        <v>0.12570000000000001</v>
      </c>
      <c r="L54" s="130">
        <v>0.111</v>
      </c>
    </row>
    <row r="55" spans="1:12" s="47" customFormat="1" ht="15" customHeight="1">
      <c r="A55" s="47" t="s">
        <v>848</v>
      </c>
      <c r="B55" s="46" t="s">
        <v>1075</v>
      </c>
      <c r="C55" s="165" t="s">
        <v>1076</v>
      </c>
      <c r="D55" s="130">
        <v>-2.5899999999999999E-2</v>
      </c>
      <c r="E55" s="130">
        <v>-2.7199999999999998E-2</v>
      </c>
      <c r="F55" s="130">
        <v>-2.98E-2</v>
      </c>
      <c r="G55" s="130">
        <v>-3.0300000000000001E-2</v>
      </c>
      <c r="H55" s="130">
        <v>-3.04E-2</v>
      </c>
      <c r="I55" s="130">
        <v>-3.0700000000000002E-2</v>
      </c>
      <c r="J55" s="130">
        <v>-3.15E-2</v>
      </c>
      <c r="K55" s="130">
        <v>-3.1099999999999999E-2</v>
      </c>
      <c r="L55" s="130">
        <v>-3.2000000000000001E-2</v>
      </c>
    </row>
    <row r="56" spans="1:12" s="47" customFormat="1" ht="15" customHeight="1">
      <c r="A56" s="47" t="s">
        <v>848</v>
      </c>
      <c r="B56" s="46" t="s">
        <v>1077</v>
      </c>
      <c r="C56" s="165" t="s">
        <v>1078</v>
      </c>
      <c r="D56" s="130">
        <v>-1.37E-2</v>
      </c>
      <c r="E56" s="130">
        <v>-1.3599999999999999E-2</v>
      </c>
      <c r="F56" s="130">
        <v>-1.38E-2</v>
      </c>
      <c r="G56" s="130">
        <v>-1.21E-2</v>
      </c>
      <c r="H56" s="130">
        <v>-1.29E-2</v>
      </c>
      <c r="I56" s="130">
        <v>-1.3299999999999999E-2</v>
      </c>
      <c r="J56" s="130">
        <v>-1.6799999999999999E-2</v>
      </c>
      <c r="K56" s="130">
        <v>-1.7600000000000001E-2</v>
      </c>
      <c r="L56" s="130">
        <v>-1.72E-2</v>
      </c>
    </row>
    <row r="57" spans="1:12" s="47" customFormat="1" ht="15" customHeight="1" thickBot="1">
      <c r="A57" s="47" t="s">
        <v>848</v>
      </c>
      <c r="B57" s="46" t="s">
        <v>1079</v>
      </c>
      <c r="C57" s="165" t="s">
        <v>1080</v>
      </c>
      <c r="D57" s="130">
        <v>3.5000000000000001E-3</v>
      </c>
      <c r="E57" s="130">
        <v>2.8999999999999998E-3</v>
      </c>
      <c r="F57" s="130">
        <v>2.7000000000000001E-3</v>
      </c>
      <c r="G57" s="130">
        <v>3.5000000000000001E-3</v>
      </c>
      <c r="H57" s="130">
        <v>1.8E-3</v>
      </c>
      <c r="I57" s="130">
        <v>2.0999999999999999E-3</v>
      </c>
      <c r="J57" s="130">
        <v>1.5E-3</v>
      </c>
      <c r="K57" s="130">
        <v>1.6999999999999999E-3</v>
      </c>
      <c r="L57" s="130">
        <v>1.1999999999999999E-3</v>
      </c>
    </row>
    <row r="58" spans="1:12" s="37" customFormat="1" ht="15" customHeight="1" thickTop="1" thickBot="1">
      <c r="A58" s="47"/>
      <c r="B58" s="47"/>
      <c r="C58" s="407" t="s">
        <v>1081</v>
      </c>
      <c r="D58" s="408"/>
      <c r="E58" s="408"/>
      <c r="F58" s="408"/>
      <c r="G58" s="408"/>
      <c r="H58" s="408"/>
      <c r="I58" s="408"/>
      <c r="J58" s="408"/>
      <c r="K58" s="408"/>
      <c r="L58" s="408"/>
    </row>
    <row r="59" spans="1:12" s="47" customFormat="1" ht="15" customHeight="1" thickTop="1">
      <c r="A59" s="47" t="s">
        <v>848</v>
      </c>
      <c r="B59" s="46" t="s">
        <v>1067</v>
      </c>
      <c r="C59" s="165" t="s">
        <v>1068</v>
      </c>
      <c r="D59" s="130">
        <v>8.3000000000000004E-2</v>
      </c>
      <c r="E59" s="130">
        <v>7.9899999999999999E-2</v>
      </c>
      <c r="F59" s="130">
        <v>8.1900000000000001E-2</v>
      </c>
      <c r="G59" s="130">
        <v>8.4500000000000006E-2</v>
      </c>
      <c r="H59" s="130">
        <v>8.2900000000000001E-2</v>
      </c>
      <c r="I59" s="130">
        <v>8.5500000000000007E-2</v>
      </c>
      <c r="J59" s="130">
        <v>8.3900000000000002E-2</v>
      </c>
      <c r="K59" s="130">
        <v>7.8700000000000006E-2</v>
      </c>
      <c r="L59" s="130">
        <v>6.2899999999999998E-2</v>
      </c>
    </row>
    <row r="60" spans="1:12" s="47" customFormat="1" ht="15" customHeight="1">
      <c r="A60" s="47" t="s">
        <v>848</v>
      </c>
      <c r="B60" s="46" t="s">
        <v>1082</v>
      </c>
      <c r="C60" s="165" t="s">
        <v>1083</v>
      </c>
      <c r="D60" s="130">
        <v>-3.8999999999999998E-3</v>
      </c>
      <c r="E60" s="130">
        <v>-3.3999999999999998E-3</v>
      </c>
      <c r="F60" s="130">
        <v>-6.6E-3</v>
      </c>
      <c r="G60" s="130">
        <v>-8.6999999999999994E-3</v>
      </c>
      <c r="H60" s="130">
        <v>-6.4000000000000003E-3</v>
      </c>
      <c r="I60" s="130">
        <v>-1.03E-2</v>
      </c>
      <c r="J60" s="130">
        <v>-6.1999999999999998E-3</v>
      </c>
      <c r="K60" s="130">
        <v>-7.0000000000000001E-3</v>
      </c>
      <c r="L60" s="130">
        <v>-5.0000000000000001E-4</v>
      </c>
    </row>
    <row r="61" spans="1:12" s="48" customFormat="1" ht="15" customHeight="1">
      <c r="A61" s="47" t="s">
        <v>848</v>
      </c>
      <c r="B61" s="46" t="s">
        <v>1084</v>
      </c>
      <c r="C61" s="165" t="s">
        <v>1085</v>
      </c>
      <c r="D61" s="130">
        <v>-7.2400000000000006E-2</v>
      </c>
      <c r="E61" s="130">
        <v>-6.9800000000000001E-2</v>
      </c>
      <c r="F61" s="130">
        <v>-6.9500000000000006E-2</v>
      </c>
      <c r="G61" s="130">
        <v>-7.0599999999999996E-2</v>
      </c>
      <c r="H61" s="130">
        <v>-7.1400000000000005E-2</v>
      </c>
      <c r="I61" s="130">
        <v>-6.9000000000000006E-2</v>
      </c>
      <c r="J61" s="130">
        <v>-6.7199999999999996E-2</v>
      </c>
      <c r="K61" s="130">
        <v>-6.5699999999999995E-2</v>
      </c>
      <c r="L61" s="130">
        <v>-5.9200000000000003E-2</v>
      </c>
    </row>
    <row r="62" spans="1:12" s="48" customFormat="1" ht="15" customHeight="1">
      <c r="A62" s="47" t="s">
        <v>848</v>
      </c>
      <c r="B62" s="46" t="s">
        <v>1086</v>
      </c>
      <c r="C62" s="165" t="s">
        <v>1087</v>
      </c>
      <c r="D62" s="130">
        <v>-1E-4</v>
      </c>
      <c r="E62" s="130">
        <v>-1E-4</v>
      </c>
      <c r="F62" s="130">
        <v>-1E-4</v>
      </c>
      <c r="G62" s="130">
        <v>1E-4</v>
      </c>
      <c r="H62" s="130">
        <v>0</v>
      </c>
      <c r="I62" s="130">
        <v>-1E-4</v>
      </c>
      <c r="J62" s="130">
        <v>0</v>
      </c>
      <c r="K62" s="130">
        <v>0</v>
      </c>
      <c r="L62" s="130">
        <v>-1E-4</v>
      </c>
    </row>
    <row r="63" spans="1:12" s="48" customFormat="1" ht="15" customHeight="1">
      <c r="A63" s="47" t="s">
        <v>848</v>
      </c>
      <c r="B63" s="46" t="s">
        <v>1088</v>
      </c>
      <c r="C63" s="165" t="s">
        <v>1089</v>
      </c>
      <c r="D63" s="130">
        <v>-1E-4</v>
      </c>
      <c r="E63" s="130">
        <v>0</v>
      </c>
      <c r="F63" s="130">
        <v>2.9999999999999997E-4</v>
      </c>
      <c r="G63" s="130">
        <v>5.9999999999999995E-4</v>
      </c>
      <c r="H63" s="130">
        <v>2.0000000000000001E-4</v>
      </c>
      <c r="I63" s="130">
        <v>1E-4</v>
      </c>
      <c r="J63" s="130">
        <v>-1E-4</v>
      </c>
      <c r="K63" s="130">
        <v>-2.9999999999999997E-4</v>
      </c>
      <c r="L63" s="130">
        <v>1E-4</v>
      </c>
    </row>
    <row r="64" spans="1:12" s="48" customFormat="1" ht="15" customHeight="1" thickBot="1">
      <c r="A64" s="47"/>
      <c r="B64" s="46"/>
      <c r="C64" s="165" t="s">
        <v>1090</v>
      </c>
      <c r="D64" s="130">
        <v>0</v>
      </c>
      <c r="E64" s="130">
        <v>0</v>
      </c>
      <c r="F64" s="130">
        <v>0</v>
      </c>
      <c r="G64" s="130">
        <v>0</v>
      </c>
      <c r="H64" s="130">
        <v>0</v>
      </c>
      <c r="I64" s="130">
        <v>0</v>
      </c>
      <c r="J64" s="130">
        <v>0</v>
      </c>
      <c r="K64" s="130">
        <v>0</v>
      </c>
      <c r="L64" s="130">
        <v>0</v>
      </c>
    </row>
    <row r="65" spans="1:12" s="47" customFormat="1" ht="15" customHeight="1" thickTop="1" thickBot="1">
      <c r="A65" s="47" t="s">
        <v>848</v>
      </c>
      <c r="B65" s="46" t="s">
        <v>1091</v>
      </c>
      <c r="C65" s="407" t="s">
        <v>1092</v>
      </c>
      <c r="D65" s="404">
        <v>6.1000000000000004E-3</v>
      </c>
      <c r="E65" s="404">
        <v>6.1000000000000004E-3</v>
      </c>
      <c r="F65" s="404">
        <v>5.8999999999999999E-3</v>
      </c>
      <c r="G65" s="404">
        <v>5.7000000000000002E-3</v>
      </c>
      <c r="H65" s="404">
        <v>5.4000000000000003E-3</v>
      </c>
      <c r="I65" s="409">
        <v>6.1999999999999998E-3</v>
      </c>
      <c r="J65" s="409">
        <v>1.04E-2</v>
      </c>
      <c r="K65" s="409">
        <v>5.7000000000000002E-3</v>
      </c>
      <c r="L65" s="409">
        <v>3.0999999999999999E-3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660</v>
      </c>
      <c r="D67" s="47"/>
      <c r="E67" s="47"/>
      <c r="F67" s="47"/>
      <c r="G67" s="47"/>
      <c r="H67" s="47"/>
      <c r="I67" s="47"/>
      <c r="J67" s="47"/>
      <c r="K67" s="47"/>
      <c r="L67" s="47"/>
    </row>
    <row r="68" spans="1:12" ht="15" customHeight="1">
      <c r="A68" s="47"/>
      <c r="B68" s="47"/>
      <c r="C68" s="170" t="s">
        <v>1093</v>
      </c>
      <c r="D68" s="47"/>
      <c r="E68" s="47"/>
      <c r="F68" s="47"/>
      <c r="G68" s="47"/>
      <c r="H68" s="47"/>
      <c r="I68" s="47"/>
      <c r="J68" s="47"/>
      <c r="K68" s="47"/>
      <c r="L68" s="47"/>
    </row>
    <row r="69" spans="1:12" ht="15" customHeight="1">
      <c r="A69" s="47"/>
      <c r="B69" s="47"/>
      <c r="C69" s="170" t="s">
        <v>1094</v>
      </c>
      <c r="D69" s="47"/>
      <c r="E69" s="47"/>
      <c r="F69" s="47"/>
      <c r="G69" s="47"/>
      <c r="H69" s="47"/>
      <c r="I69" s="47"/>
      <c r="J69" s="47"/>
      <c r="K69" s="47"/>
      <c r="L69" s="47"/>
    </row>
    <row r="70" spans="1:12" ht="15" customHeight="1">
      <c r="A70" s="47"/>
      <c r="B70" s="47"/>
      <c r="C70" s="170" t="s">
        <v>663</v>
      </c>
      <c r="D70" s="47"/>
      <c r="E70" s="47"/>
      <c r="F70" s="47"/>
      <c r="G70" s="47"/>
      <c r="H70" s="47"/>
      <c r="I70" s="47"/>
      <c r="J70" s="47"/>
      <c r="K70" s="47"/>
      <c r="L70" s="47"/>
    </row>
    <row r="71" spans="1:12" ht="15" customHeight="1">
      <c r="A71" s="47"/>
      <c r="B71" s="47"/>
      <c r="C71" s="170" t="s">
        <v>664</v>
      </c>
      <c r="D71" s="47"/>
      <c r="E71" s="47"/>
      <c r="F71" s="47"/>
      <c r="G71" s="47"/>
      <c r="H71" s="47"/>
      <c r="I71" s="47"/>
      <c r="J71" s="47"/>
      <c r="K71" s="47"/>
      <c r="L71" s="47"/>
    </row>
    <row r="72" spans="1:12" ht="15" customHeight="1">
      <c r="A72" s="47"/>
      <c r="B72" s="47"/>
      <c r="C72" s="170" t="s">
        <v>665</v>
      </c>
      <c r="D72" s="47"/>
      <c r="E72" s="47"/>
      <c r="F72" s="47"/>
      <c r="G72" s="47"/>
      <c r="H72" s="47"/>
      <c r="I72" s="47"/>
      <c r="J72" s="47"/>
      <c r="K72" s="47"/>
      <c r="L72" s="47"/>
    </row>
    <row r="73" spans="1:12" ht="15" customHeight="1">
      <c r="A73" s="47"/>
      <c r="B73" s="47"/>
      <c r="C73" s="170" t="s">
        <v>666</v>
      </c>
      <c r="D73" s="47"/>
      <c r="E73" s="47"/>
      <c r="F73" s="47"/>
      <c r="G73" s="47"/>
      <c r="H73" s="47"/>
      <c r="I73" s="47"/>
      <c r="J73" s="47"/>
      <c r="K73" s="47"/>
      <c r="L73" s="47"/>
    </row>
    <row r="74" spans="1:12" ht="15" customHeight="1">
      <c r="A74" s="47"/>
      <c r="B74" s="47"/>
      <c r="C74" s="170" t="s">
        <v>667</v>
      </c>
      <c r="D74" s="47"/>
      <c r="E74" s="47"/>
      <c r="F74" s="47"/>
      <c r="G74" s="47"/>
      <c r="H74" s="47"/>
      <c r="I74" s="47"/>
      <c r="J74" s="47"/>
      <c r="K74" s="47"/>
      <c r="L74" s="47"/>
    </row>
    <row r="75" spans="1:12" ht="15" customHeight="1">
      <c r="A75" s="47"/>
      <c r="B75" s="47"/>
      <c r="C75" s="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R37"/>
  <sheetViews>
    <sheetView zoomScaleNormal="100" workbookViewId="0">
      <selection activeCell="A3" sqref="A3:Q3"/>
    </sheetView>
  </sheetViews>
  <sheetFormatPr defaultRowHeight="12.75"/>
  <cols>
    <col min="1" max="1" width="85.5703125" style="33" customWidth="1"/>
    <col min="2" max="10" width="18.140625" style="642" customWidth="1"/>
    <col min="11" max="13" width="18.140625" style="298" customWidth="1"/>
    <col min="14" max="17" width="18.140625" style="642" customWidth="1"/>
    <col min="18" max="18" width="11.7109375" style="642" bestFit="1" customWidth="1"/>
    <col min="19" max="256" width="9.140625" style="642"/>
    <col min="257" max="257" width="85.5703125" style="642" customWidth="1"/>
    <col min="258" max="273" width="18.140625" style="642" customWidth="1"/>
    <col min="274" max="274" width="11.7109375" style="642" bestFit="1" customWidth="1"/>
    <col min="275" max="512" width="9.140625" style="642"/>
    <col min="513" max="513" width="85.5703125" style="642" customWidth="1"/>
    <col min="514" max="529" width="18.140625" style="642" customWidth="1"/>
    <col min="530" max="530" width="11.7109375" style="642" bestFit="1" customWidth="1"/>
    <col min="531" max="768" width="9.140625" style="642"/>
    <col min="769" max="769" width="85.5703125" style="642" customWidth="1"/>
    <col min="770" max="785" width="18.140625" style="642" customWidth="1"/>
    <col min="786" max="786" width="11.7109375" style="642" bestFit="1" customWidth="1"/>
    <col min="787" max="1024" width="9.140625" style="642"/>
    <col min="1025" max="1025" width="85.5703125" style="642" customWidth="1"/>
    <col min="1026" max="1041" width="18.140625" style="642" customWidth="1"/>
    <col min="1042" max="1042" width="11.7109375" style="642" bestFit="1" customWidth="1"/>
    <col min="1043" max="1280" width="9.140625" style="642"/>
    <col min="1281" max="1281" width="85.5703125" style="642" customWidth="1"/>
    <col min="1282" max="1297" width="18.140625" style="642" customWidth="1"/>
    <col min="1298" max="1298" width="11.7109375" style="642" bestFit="1" customWidth="1"/>
    <col min="1299" max="1536" width="9.140625" style="642"/>
    <col min="1537" max="1537" width="85.5703125" style="642" customWidth="1"/>
    <col min="1538" max="1553" width="18.140625" style="642" customWidth="1"/>
    <col min="1554" max="1554" width="11.7109375" style="642" bestFit="1" customWidth="1"/>
    <col min="1555" max="1792" width="9.140625" style="642"/>
    <col min="1793" max="1793" width="85.5703125" style="642" customWidth="1"/>
    <col min="1794" max="1809" width="18.140625" style="642" customWidth="1"/>
    <col min="1810" max="1810" width="11.7109375" style="642" bestFit="1" customWidth="1"/>
    <col min="1811" max="2048" width="9.140625" style="642"/>
    <col min="2049" max="2049" width="85.5703125" style="642" customWidth="1"/>
    <col min="2050" max="2065" width="18.140625" style="642" customWidth="1"/>
    <col min="2066" max="2066" width="11.7109375" style="642" bestFit="1" customWidth="1"/>
    <col min="2067" max="2304" width="9.140625" style="642"/>
    <col min="2305" max="2305" width="85.5703125" style="642" customWidth="1"/>
    <col min="2306" max="2321" width="18.140625" style="642" customWidth="1"/>
    <col min="2322" max="2322" width="11.7109375" style="642" bestFit="1" customWidth="1"/>
    <col min="2323" max="2560" width="9.140625" style="642"/>
    <col min="2561" max="2561" width="85.5703125" style="642" customWidth="1"/>
    <col min="2562" max="2577" width="18.140625" style="642" customWidth="1"/>
    <col min="2578" max="2578" width="11.7109375" style="642" bestFit="1" customWidth="1"/>
    <col min="2579" max="2816" width="9.140625" style="642"/>
    <col min="2817" max="2817" width="85.5703125" style="642" customWidth="1"/>
    <col min="2818" max="2833" width="18.140625" style="642" customWidth="1"/>
    <col min="2834" max="2834" width="11.7109375" style="642" bestFit="1" customWidth="1"/>
    <col min="2835" max="3072" width="9.140625" style="642"/>
    <col min="3073" max="3073" width="85.5703125" style="642" customWidth="1"/>
    <col min="3074" max="3089" width="18.140625" style="642" customWidth="1"/>
    <col min="3090" max="3090" width="11.7109375" style="642" bestFit="1" customWidth="1"/>
    <col min="3091" max="3328" width="9.140625" style="642"/>
    <col min="3329" max="3329" width="85.5703125" style="642" customWidth="1"/>
    <col min="3330" max="3345" width="18.140625" style="642" customWidth="1"/>
    <col min="3346" max="3346" width="11.7109375" style="642" bestFit="1" customWidth="1"/>
    <col min="3347" max="3584" width="9.140625" style="642"/>
    <col min="3585" max="3585" width="85.5703125" style="642" customWidth="1"/>
    <col min="3586" max="3601" width="18.140625" style="642" customWidth="1"/>
    <col min="3602" max="3602" width="11.7109375" style="642" bestFit="1" customWidth="1"/>
    <col min="3603" max="3840" width="9.140625" style="642"/>
    <col min="3841" max="3841" width="85.5703125" style="642" customWidth="1"/>
    <col min="3842" max="3857" width="18.140625" style="642" customWidth="1"/>
    <col min="3858" max="3858" width="11.7109375" style="642" bestFit="1" customWidth="1"/>
    <col min="3859" max="4096" width="9.140625" style="642"/>
    <col min="4097" max="4097" width="85.5703125" style="642" customWidth="1"/>
    <col min="4098" max="4113" width="18.140625" style="642" customWidth="1"/>
    <col min="4114" max="4114" width="11.7109375" style="642" bestFit="1" customWidth="1"/>
    <col min="4115" max="4352" width="9.140625" style="642"/>
    <col min="4353" max="4353" width="85.5703125" style="642" customWidth="1"/>
    <col min="4354" max="4369" width="18.140625" style="642" customWidth="1"/>
    <col min="4370" max="4370" width="11.7109375" style="642" bestFit="1" customWidth="1"/>
    <col min="4371" max="4608" width="9.140625" style="642"/>
    <col min="4609" max="4609" width="85.5703125" style="642" customWidth="1"/>
    <col min="4610" max="4625" width="18.140625" style="642" customWidth="1"/>
    <col min="4626" max="4626" width="11.7109375" style="642" bestFit="1" customWidth="1"/>
    <col min="4627" max="4864" width="9.140625" style="642"/>
    <col min="4865" max="4865" width="85.5703125" style="642" customWidth="1"/>
    <col min="4866" max="4881" width="18.140625" style="642" customWidth="1"/>
    <col min="4882" max="4882" width="11.7109375" style="642" bestFit="1" customWidth="1"/>
    <col min="4883" max="5120" width="9.140625" style="642"/>
    <col min="5121" max="5121" width="85.5703125" style="642" customWidth="1"/>
    <col min="5122" max="5137" width="18.140625" style="642" customWidth="1"/>
    <col min="5138" max="5138" width="11.7109375" style="642" bestFit="1" customWidth="1"/>
    <col min="5139" max="5376" width="9.140625" style="642"/>
    <col min="5377" max="5377" width="85.5703125" style="642" customWidth="1"/>
    <col min="5378" max="5393" width="18.140625" style="642" customWidth="1"/>
    <col min="5394" max="5394" width="11.7109375" style="642" bestFit="1" customWidth="1"/>
    <col min="5395" max="5632" width="9.140625" style="642"/>
    <col min="5633" max="5633" width="85.5703125" style="642" customWidth="1"/>
    <col min="5634" max="5649" width="18.140625" style="642" customWidth="1"/>
    <col min="5650" max="5650" width="11.7109375" style="642" bestFit="1" customWidth="1"/>
    <col min="5651" max="5888" width="9.140625" style="642"/>
    <col min="5889" max="5889" width="85.5703125" style="642" customWidth="1"/>
    <col min="5890" max="5905" width="18.140625" style="642" customWidth="1"/>
    <col min="5906" max="5906" width="11.7109375" style="642" bestFit="1" customWidth="1"/>
    <col min="5907" max="6144" width="9.140625" style="642"/>
    <col min="6145" max="6145" width="85.5703125" style="642" customWidth="1"/>
    <col min="6146" max="6161" width="18.140625" style="642" customWidth="1"/>
    <col min="6162" max="6162" width="11.7109375" style="642" bestFit="1" customWidth="1"/>
    <col min="6163" max="6400" width="9.140625" style="642"/>
    <col min="6401" max="6401" width="85.5703125" style="642" customWidth="1"/>
    <col min="6402" max="6417" width="18.140625" style="642" customWidth="1"/>
    <col min="6418" max="6418" width="11.7109375" style="642" bestFit="1" customWidth="1"/>
    <col min="6419" max="6656" width="9.140625" style="642"/>
    <col min="6657" max="6657" width="85.5703125" style="642" customWidth="1"/>
    <col min="6658" max="6673" width="18.140625" style="642" customWidth="1"/>
    <col min="6674" max="6674" width="11.7109375" style="642" bestFit="1" customWidth="1"/>
    <col min="6675" max="6912" width="9.140625" style="642"/>
    <col min="6913" max="6913" width="85.5703125" style="642" customWidth="1"/>
    <col min="6914" max="6929" width="18.140625" style="642" customWidth="1"/>
    <col min="6930" max="6930" width="11.7109375" style="642" bestFit="1" customWidth="1"/>
    <col min="6931" max="7168" width="9.140625" style="642"/>
    <col min="7169" max="7169" width="85.5703125" style="642" customWidth="1"/>
    <col min="7170" max="7185" width="18.140625" style="642" customWidth="1"/>
    <col min="7186" max="7186" width="11.7109375" style="642" bestFit="1" customWidth="1"/>
    <col min="7187" max="7424" width="9.140625" style="642"/>
    <col min="7425" max="7425" width="85.5703125" style="642" customWidth="1"/>
    <col min="7426" max="7441" width="18.140625" style="642" customWidth="1"/>
    <col min="7442" max="7442" width="11.7109375" style="642" bestFit="1" customWidth="1"/>
    <col min="7443" max="7680" width="9.140625" style="642"/>
    <col min="7681" max="7681" width="85.5703125" style="642" customWidth="1"/>
    <col min="7682" max="7697" width="18.140625" style="642" customWidth="1"/>
    <col min="7698" max="7698" width="11.7109375" style="642" bestFit="1" customWidth="1"/>
    <col min="7699" max="7936" width="9.140625" style="642"/>
    <col min="7937" max="7937" width="85.5703125" style="642" customWidth="1"/>
    <col min="7938" max="7953" width="18.140625" style="642" customWidth="1"/>
    <col min="7954" max="7954" width="11.7109375" style="642" bestFit="1" customWidth="1"/>
    <col min="7955" max="8192" width="9.140625" style="642"/>
    <col min="8193" max="8193" width="85.5703125" style="642" customWidth="1"/>
    <col min="8194" max="8209" width="18.140625" style="642" customWidth="1"/>
    <col min="8210" max="8210" width="11.7109375" style="642" bestFit="1" customWidth="1"/>
    <col min="8211" max="8448" width="9.140625" style="642"/>
    <col min="8449" max="8449" width="85.5703125" style="642" customWidth="1"/>
    <col min="8450" max="8465" width="18.140625" style="642" customWidth="1"/>
    <col min="8466" max="8466" width="11.7109375" style="642" bestFit="1" customWidth="1"/>
    <col min="8467" max="8704" width="9.140625" style="642"/>
    <col min="8705" max="8705" width="85.5703125" style="642" customWidth="1"/>
    <col min="8706" max="8721" width="18.140625" style="642" customWidth="1"/>
    <col min="8722" max="8722" width="11.7109375" style="642" bestFit="1" customWidth="1"/>
    <col min="8723" max="8960" width="9.140625" style="642"/>
    <col min="8961" max="8961" width="85.5703125" style="642" customWidth="1"/>
    <col min="8962" max="8977" width="18.140625" style="642" customWidth="1"/>
    <col min="8978" max="8978" width="11.7109375" style="642" bestFit="1" customWidth="1"/>
    <col min="8979" max="9216" width="9.140625" style="642"/>
    <col min="9217" max="9217" width="85.5703125" style="642" customWidth="1"/>
    <col min="9218" max="9233" width="18.140625" style="642" customWidth="1"/>
    <col min="9234" max="9234" width="11.7109375" style="642" bestFit="1" customWidth="1"/>
    <col min="9235" max="9472" width="9.140625" style="642"/>
    <col min="9473" max="9473" width="85.5703125" style="642" customWidth="1"/>
    <col min="9474" max="9489" width="18.140625" style="642" customWidth="1"/>
    <col min="9490" max="9490" width="11.7109375" style="642" bestFit="1" customWidth="1"/>
    <col min="9491" max="9728" width="9.140625" style="642"/>
    <col min="9729" max="9729" width="85.5703125" style="642" customWidth="1"/>
    <col min="9730" max="9745" width="18.140625" style="642" customWidth="1"/>
    <col min="9746" max="9746" width="11.7109375" style="642" bestFit="1" customWidth="1"/>
    <col min="9747" max="9984" width="9.140625" style="642"/>
    <col min="9985" max="9985" width="85.5703125" style="642" customWidth="1"/>
    <col min="9986" max="10001" width="18.140625" style="642" customWidth="1"/>
    <col min="10002" max="10002" width="11.7109375" style="642" bestFit="1" customWidth="1"/>
    <col min="10003" max="10240" width="9.140625" style="642"/>
    <col min="10241" max="10241" width="85.5703125" style="642" customWidth="1"/>
    <col min="10242" max="10257" width="18.140625" style="642" customWidth="1"/>
    <col min="10258" max="10258" width="11.7109375" style="642" bestFit="1" customWidth="1"/>
    <col min="10259" max="10496" width="9.140625" style="642"/>
    <col min="10497" max="10497" width="85.5703125" style="642" customWidth="1"/>
    <col min="10498" max="10513" width="18.140625" style="642" customWidth="1"/>
    <col min="10514" max="10514" width="11.7109375" style="642" bestFit="1" customWidth="1"/>
    <col min="10515" max="10752" width="9.140625" style="642"/>
    <col min="10753" max="10753" width="85.5703125" style="642" customWidth="1"/>
    <col min="10754" max="10769" width="18.140625" style="642" customWidth="1"/>
    <col min="10770" max="10770" width="11.7109375" style="642" bestFit="1" customWidth="1"/>
    <col min="10771" max="11008" width="9.140625" style="642"/>
    <col min="11009" max="11009" width="85.5703125" style="642" customWidth="1"/>
    <col min="11010" max="11025" width="18.140625" style="642" customWidth="1"/>
    <col min="11026" max="11026" width="11.7109375" style="642" bestFit="1" customWidth="1"/>
    <col min="11027" max="11264" width="9.140625" style="642"/>
    <col min="11265" max="11265" width="85.5703125" style="642" customWidth="1"/>
    <col min="11266" max="11281" width="18.140625" style="642" customWidth="1"/>
    <col min="11282" max="11282" width="11.7109375" style="642" bestFit="1" customWidth="1"/>
    <col min="11283" max="11520" width="9.140625" style="642"/>
    <col min="11521" max="11521" width="85.5703125" style="642" customWidth="1"/>
    <col min="11522" max="11537" width="18.140625" style="642" customWidth="1"/>
    <col min="11538" max="11538" width="11.7109375" style="642" bestFit="1" customWidth="1"/>
    <col min="11539" max="11776" width="9.140625" style="642"/>
    <col min="11777" max="11777" width="85.5703125" style="642" customWidth="1"/>
    <col min="11778" max="11793" width="18.140625" style="642" customWidth="1"/>
    <col min="11794" max="11794" width="11.7109375" style="642" bestFit="1" customWidth="1"/>
    <col min="11795" max="12032" width="9.140625" style="642"/>
    <col min="12033" max="12033" width="85.5703125" style="642" customWidth="1"/>
    <col min="12034" max="12049" width="18.140625" style="642" customWidth="1"/>
    <col min="12050" max="12050" width="11.7109375" style="642" bestFit="1" customWidth="1"/>
    <col min="12051" max="12288" width="9.140625" style="642"/>
    <col min="12289" max="12289" width="85.5703125" style="642" customWidth="1"/>
    <col min="12290" max="12305" width="18.140625" style="642" customWidth="1"/>
    <col min="12306" max="12306" width="11.7109375" style="642" bestFit="1" customWidth="1"/>
    <col min="12307" max="12544" width="9.140625" style="642"/>
    <col min="12545" max="12545" width="85.5703125" style="642" customWidth="1"/>
    <col min="12546" max="12561" width="18.140625" style="642" customWidth="1"/>
    <col min="12562" max="12562" width="11.7109375" style="642" bestFit="1" customWidth="1"/>
    <col min="12563" max="12800" width="9.140625" style="642"/>
    <col min="12801" max="12801" width="85.5703125" style="642" customWidth="1"/>
    <col min="12802" max="12817" width="18.140625" style="642" customWidth="1"/>
    <col min="12818" max="12818" width="11.7109375" style="642" bestFit="1" customWidth="1"/>
    <col min="12819" max="13056" width="9.140625" style="642"/>
    <col min="13057" max="13057" width="85.5703125" style="642" customWidth="1"/>
    <col min="13058" max="13073" width="18.140625" style="642" customWidth="1"/>
    <col min="13074" max="13074" width="11.7109375" style="642" bestFit="1" customWidth="1"/>
    <col min="13075" max="13312" width="9.140625" style="642"/>
    <col min="13313" max="13313" width="85.5703125" style="642" customWidth="1"/>
    <col min="13314" max="13329" width="18.140625" style="642" customWidth="1"/>
    <col min="13330" max="13330" width="11.7109375" style="642" bestFit="1" customWidth="1"/>
    <col min="13331" max="13568" width="9.140625" style="642"/>
    <col min="13569" max="13569" width="85.5703125" style="642" customWidth="1"/>
    <col min="13570" max="13585" width="18.140625" style="642" customWidth="1"/>
    <col min="13586" max="13586" width="11.7109375" style="642" bestFit="1" customWidth="1"/>
    <col min="13587" max="13824" width="9.140625" style="642"/>
    <col min="13825" max="13825" width="85.5703125" style="642" customWidth="1"/>
    <col min="13826" max="13841" width="18.140625" style="642" customWidth="1"/>
    <col min="13842" max="13842" width="11.7109375" style="642" bestFit="1" customWidth="1"/>
    <col min="13843" max="14080" width="9.140625" style="642"/>
    <col min="14081" max="14081" width="85.5703125" style="642" customWidth="1"/>
    <col min="14082" max="14097" width="18.140625" style="642" customWidth="1"/>
    <col min="14098" max="14098" width="11.7109375" style="642" bestFit="1" customWidth="1"/>
    <col min="14099" max="14336" width="9.140625" style="642"/>
    <col min="14337" max="14337" width="85.5703125" style="642" customWidth="1"/>
    <col min="14338" max="14353" width="18.140625" style="642" customWidth="1"/>
    <col min="14354" max="14354" width="11.7109375" style="642" bestFit="1" customWidth="1"/>
    <col min="14355" max="14592" width="9.140625" style="642"/>
    <col min="14593" max="14593" width="85.5703125" style="642" customWidth="1"/>
    <col min="14594" max="14609" width="18.140625" style="642" customWidth="1"/>
    <col min="14610" max="14610" width="11.7109375" style="642" bestFit="1" customWidth="1"/>
    <col min="14611" max="14848" width="9.140625" style="642"/>
    <col min="14849" max="14849" width="85.5703125" style="642" customWidth="1"/>
    <col min="14850" max="14865" width="18.140625" style="642" customWidth="1"/>
    <col min="14866" max="14866" width="11.7109375" style="642" bestFit="1" customWidth="1"/>
    <col min="14867" max="15104" width="9.140625" style="642"/>
    <col min="15105" max="15105" width="85.5703125" style="642" customWidth="1"/>
    <col min="15106" max="15121" width="18.140625" style="642" customWidth="1"/>
    <col min="15122" max="15122" width="11.7109375" style="642" bestFit="1" customWidth="1"/>
    <col min="15123" max="15360" width="9.140625" style="642"/>
    <col min="15361" max="15361" width="85.5703125" style="642" customWidth="1"/>
    <col min="15362" max="15377" width="18.140625" style="642" customWidth="1"/>
    <col min="15378" max="15378" width="11.7109375" style="642" bestFit="1" customWidth="1"/>
    <col min="15379" max="15616" width="9.140625" style="642"/>
    <col min="15617" max="15617" width="85.5703125" style="642" customWidth="1"/>
    <col min="15618" max="15633" width="18.140625" style="642" customWidth="1"/>
    <col min="15634" max="15634" width="11.7109375" style="642" bestFit="1" customWidth="1"/>
    <col min="15635" max="15872" width="9.140625" style="642"/>
    <col min="15873" max="15873" width="85.5703125" style="642" customWidth="1"/>
    <col min="15874" max="15889" width="18.140625" style="642" customWidth="1"/>
    <col min="15890" max="15890" width="11.7109375" style="642" bestFit="1" customWidth="1"/>
    <col min="15891" max="16128" width="9.140625" style="642"/>
    <col min="16129" max="16129" width="85.5703125" style="642" customWidth="1"/>
    <col min="16130" max="16145" width="18.140625" style="642" customWidth="1"/>
    <col min="16146" max="16146" width="11.7109375" style="642" bestFit="1" customWidth="1"/>
    <col min="16147" max="16384" width="9.140625" style="642"/>
  </cols>
  <sheetData>
    <row r="1" spans="1:17" ht="30" customHeight="1">
      <c r="A1" s="739" t="s">
        <v>1095</v>
      </c>
      <c r="B1" s="739"/>
      <c r="C1" s="739"/>
      <c r="D1" s="739"/>
      <c r="E1" s="739"/>
      <c r="F1" s="739"/>
      <c r="G1" s="739"/>
      <c r="H1" s="739"/>
      <c r="I1" s="739"/>
      <c r="J1" s="739"/>
      <c r="K1" s="739"/>
      <c r="L1" s="739"/>
      <c r="M1" s="739"/>
      <c r="N1" s="739"/>
      <c r="O1" s="739"/>
      <c r="P1" s="739"/>
      <c r="Q1" s="739"/>
    </row>
    <row r="2" spans="1:17" ht="15" customHeight="1">
      <c r="A2" s="740" t="s">
        <v>746</v>
      </c>
      <c r="B2" s="740"/>
      <c r="C2" s="740"/>
      <c r="D2" s="740"/>
      <c r="E2" s="740"/>
      <c r="F2" s="740"/>
      <c r="G2" s="740"/>
      <c r="H2" s="740"/>
      <c r="I2" s="740"/>
      <c r="J2" s="740"/>
      <c r="K2" s="740"/>
      <c r="L2" s="740"/>
      <c r="M2" s="740"/>
      <c r="N2" s="740"/>
      <c r="O2" s="740"/>
      <c r="P2" s="740"/>
      <c r="Q2" s="740"/>
    </row>
    <row r="3" spans="1:17" ht="15" customHeight="1">
      <c r="A3" s="751" t="s">
        <v>1569</v>
      </c>
      <c r="B3" s="751"/>
      <c r="C3" s="751"/>
      <c r="D3" s="751"/>
      <c r="E3" s="751"/>
      <c r="F3" s="751"/>
      <c r="G3" s="751"/>
      <c r="H3" s="751"/>
      <c r="I3" s="751"/>
      <c r="J3" s="751"/>
      <c r="K3" s="751"/>
      <c r="L3" s="751"/>
      <c r="M3" s="751"/>
      <c r="N3" s="751"/>
      <c r="O3" s="751"/>
      <c r="P3" s="751"/>
      <c r="Q3" s="751"/>
    </row>
    <row r="4" spans="1:17" s="78" customFormat="1" ht="30" customHeight="1">
      <c r="A4" s="741" t="s">
        <v>747</v>
      </c>
      <c r="B4" s="741"/>
      <c r="C4" s="741"/>
      <c r="D4" s="741"/>
      <c r="E4" s="741"/>
      <c r="F4" s="741"/>
      <c r="G4" s="741"/>
      <c r="H4" s="741"/>
      <c r="I4" s="741"/>
      <c r="J4" s="741"/>
      <c r="K4" s="741"/>
      <c r="L4" s="741"/>
      <c r="M4" s="741"/>
      <c r="N4" s="741"/>
      <c r="O4" s="741"/>
      <c r="P4" s="741"/>
      <c r="Q4" s="741"/>
    </row>
    <row r="5" spans="1:17" ht="3.75" customHeight="1">
      <c r="A5" s="47"/>
      <c r="B5" s="47"/>
      <c r="C5" s="47"/>
      <c r="D5" s="47"/>
      <c r="E5" s="47"/>
      <c r="F5" s="47"/>
      <c r="G5" s="47"/>
      <c r="H5" s="47"/>
      <c r="I5" s="47"/>
      <c r="J5" s="47"/>
      <c r="K5" s="290"/>
      <c r="L5" s="290"/>
      <c r="M5" s="290"/>
      <c r="N5" s="47"/>
      <c r="O5" s="47"/>
      <c r="P5" s="47"/>
      <c r="Q5" s="47"/>
    </row>
    <row r="6" spans="1:17" s="19" customFormat="1" ht="30" customHeight="1" thickBot="1">
      <c r="A6" s="291"/>
      <c r="B6" s="224" t="s">
        <v>70</v>
      </c>
      <c r="C6" s="224" t="s">
        <v>72</v>
      </c>
      <c r="D6" s="224" t="s">
        <v>74</v>
      </c>
      <c r="E6" s="224" t="s">
        <v>76</v>
      </c>
      <c r="F6" s="224" t="s">
        <v>78</v>
      </c>
      <c r="G6" s="224" t="s">
        <v>80</v>
      </c>
      <c r="H6" s="224" t="s">
        <v>82</v>
      </c>
      <c r="I6" s="224" t="s">
        <v>84</v>
      </c>
      <c r="J6" s="224" t="s">
        <v>86</v>
      </c>
      <c r="K6" s="224" t="s">
        <v>88</v>
      </c>
      <c r="L6" s="224" t="s">
        <v>90</v>
      </c>
      <c r="M6" s="224" t="s">
        <v>92</v>
      </c>
      <c r="N6" s="224" t="s">
        <v>94</v>
      </c>
      <c r="O6" s="224" t="s">
        <v>96</v>
      </c>
      <c r="P6" s="224" t="s">
        <v>98</v>
      </c>
      <c r="Q6" s="224" t="s">
        <v>100</v>
      </c>
    </row>
    <row r="7" spans="1:17" s="292" customFormat="1" ht="15" customHeight="1">
      <c r="A7" s="447" t="s">
        <v>748</v>
      </c>
      <c r="B7" s="443">
        <v>0.20469999999999999</v>
      </c>
      <c r="C7" s="443">
        <v>0.14460000000000001</v>
      </c>
      <c r="D7" s="443">
        <v>0.2102</v>
      </c>
      <c r="E7" s="443">
        <v>0.29110000000000003</v>
      </c>
      <c r="F7" s="443">
        <v>0.29880000000000001</v>
      </c>
      <c r="G7" s="443">
        <v>0.23469999999999999</v>
      </c>
      <c r="H7" s="443">
        <v>0.22140000000000001</v>
      </c>
      <c r="I7" s="443">
        <v>0.29920000000000002</v>
      </c>
      <c r="J7" s="443">
        <v>0.27839999999999998</v>
      </c>
      <c r="K7" s="443">
        <v>0.24909999999999999</v>
      </c>
      <c r="L7" s="443">
        <v>0.37430000000000002</v>
      </c>
      <c r="M7" s="443">
        <v>0.187</v>
      </c>
      <c r="N7" s="443">
        <v>0.21429999999999999</v>
      </c>
      <c r="O7" s="443">
        <v>0.1671</v>
      </c>
      <c r="P7" s="443">
        <v>0.15909999999999999</v>
      </c>
      <c r="Q7" s="443">
        <v>0.1719</v>
      </c>
    </row>
    <row r="8" spans="1:17" ht="15" customHeight="1">
      <c r="A8" s="120" t="s">
        <v>749</v>
      </c>
      <c r="B8" s="121">
        <v>476310370.48000002</v>
      </c>
      <c r="C8" s="121">
        <v>209060847.94</v>
      </c>
      <c r="D8" s="121">
        <v>100019229.88</v>
      </c>
      <c r="E8" s="121">
        <v>38352567.939999998</v>
      </c>
      <c r="F8" s="121">
        <v>31263307.98</v>
      </c>
      <c r="G8" s="121">
        <v>39029896.840000004</v>
      </c>
      <c r="H8" s="121">
        <v>15050471.82</v>
      </c>
      <c r="I8" s="121">
        <v>23570920.010000002</v>
      </c>
      <c r="J8" s="121">
        <v>11317789.01</v>
      </c>
      <c r="K8" s="121">
        <v>12416877.27</v>
      </c>
      <c r="L8" s="121">
        <v>11303718.25</v>
      </c>
      <c r="M8" s="121">
        <v>8078465.8899999997</v>
      </c>
      <c r="N8" s="121">
        <v>27467975.949999999</v>
      </c>
      <c r="O8" s="121">
        <v>22371423.43</v>
      </c>
      <c r="P8" s="121">
        <v>13297141.890000001</v>
      </c>
      <c r="Q8" s="121">
        <v>4063693.49</v>
      </c>
    </row>
    <row r="9" spans="1:17" ht="15" customHeight="1">
      <c r="A9" s="120" t="s">
        <v>750</v>
      </c>
      <c r="B9" s="121">
        <v>0</v>
      </c>
      <c r="C9" s="121">
        <v>0</v>
      </c>
      <c r="D9" s="121">
        <v>0</v>
      </c>
      <c r="E9" s="121">
        <v>0</v>
      </c>
      <c r="F9" s="121">
        <v>0</v>
      </c>
      <c r="G9" s="121">
        <v>0</v>
      </c>
      <c r="H9" s="121">
        <v>0</v>
      </c>
      <c r="I9" s="121">
        <v>0</v>
      </c>
      <c r="J9" s="121">
        <v>0</v>
      </c>
      <c r="K9" s="121">
        <v>0</v>
      </c>
      <c r="L9" s="121">
        <v>0</v>
      </c>
      <c r="M9" s="121">
        <v>0</v>
      </c>
      <c r="N9" s="121">
        <v>0</v>
      </c>
      <c r="O9" s="121">
        <v>0</v>
      </c>
      <c r="P9" s="121">
        <v>0</v>
      </c>
      <c r="Q9" s="121">
        <v>0</v>
      </c>
    </row>
    <row r="10" spans="1:17" s="277" customFormat="1" ht="15" customHeight="1">
      <c r="A10" s="120" t="s">
        <v>751</v>
      </c>
      <c r="B10" s="121">
        <v>183346369.02000001</v>
      </c>
      <c r="C10" s="121">
        <v>100918021.53</v>
      </c>
      <c r="D10" s="121">
        <v>18967684.050000001</v>
      </c>
      <c r="E10" s="121">
        <v>11720615.15</v>
      </c>
      <c r="F10" s="121">
        <v>40695783.759999998</v>
      </c>
      <c r="G10" s="121">
        <v>28083412.469999999</v>
      </c>
      <c r="H10" s="121">
        <v>28509734.719999999</v>
      </c>
      <c r="I10" s="121">
        <v>23870039.120000001</v>
      </c>
      <c r="J10" s="121">
        <v>27542456.850000001</v>
      </c>
      <c r="K10" s="121">
        <v>15295032.220000001</v>
      </c>
      <c r="L10" s="121">
        <v>10483587.57</v>
      </c>
      <c r="M10" s="121">
        <v>360844.68</v>
      </c>
      <c r="N10" s="121">
        <v>15414130.26</v>
      </c>
      <c r="O10" s="121">
        <v>9253112.7100000009</v>
      </c>
      <c r="P10" s="121">
        <v>1226208.42</v>
      </c>
      <c r="Q10" s="121">
        <v>0</v>
      </c>
    </row>
    <row r="11" spans="1:17" s="277" customFormat="1" ht="15" customHeight="1">
      <c r="A11" s="120" t="s">
        <v>752</v>
      </c>
      <c r="B11" s="121">
        <v>137143542.56</v>
      </c>
      <c r="C11" s="121">
        <v>54887846.039999999</v>
      </c>
      <c r="D11" s="121">
        <v>57563648.32</v>
      </c>
      <c r="E11" s="121">
        <v>15956911.73</v>
      </c>
      <c r="F11" s="121">
        <v>61415116.520000003</v>
      </c>
      <c r="G11" s="121">
        <v>33497977.390000001</v>
      </c>
      <c r="H11" s="121">
        <v>19543251.699999999</v>
      </c>
      <c r="I11" s="121">
        <v>25613495.27</v>
      </c>
      <c r="J11" s="121">
        <v>52391336.369999997</v>
      </c>
      <c r="K11" s="121">
        <v>6633149.6100000003</v>
      </c>
      <c r="L11" s="121">
        <v>11005912.310000001</v>
      </c>
      <c r="M11" s="121">
        <v>5985807.6600000001</v>
      </c>
      <c r="N11" s="121">
        <v>60126391.630000003</v>
      </c>
      <c r="O11" s="121">
        <v>6800430.8499999996</v>
      </c>
      <c r="P11" s="121">
        <v>15193886.289999999</v>
      </c>
      <c r="Q11" s="121">
        <v>14225649.32</v>
      </c>
    </row>
    <row r="12" spans="1:17" s="277" customFormat="1" ht="15" customHeight="1">
      <c r="A12" s="120" t="s">
        <v>753</v>
      </c>
      <c r="B12" s="121">
        <v>82311192.560000002</v>
      </c>
      <c r="C12" s="121">
        <v>83240650.349999994</v>
      </c>
      <c r="D12" s="121">
        <v>13638534.16</v>
      </c>
      <c r="E12" s="121">
        <v>0</v>
      </c>
      <c r="F12" s="121">
        <v>201028.78</v>
      </c>
      <c r="G12" s="121">
        <v>0</v>
      </c>
      <c r="H12" s="121">
        <v>0</v>
      </c>
      <c r="I12" s="121">
        <v>10643422.189999999</v>
      </c>
      <c r="J12" s="121">
        <v>19008706.449999999</v>
      </c>
      <c r="K12" s="121">
        <v>1579727.29</v>
      </c>
      <c r="L12" s="121">
        <v>787193.74</v>
      </c>
      <c r="M12" s="121">
        <v>0</v>
      </c>
      <c r="N12" s="121">
        <v>0</v>
      </c>
      <c r="O12" s="121">
        <v>4278016.41</v>
      </c>
      <c r="P12" s="121">
        <v>0</v>
      </c>
      <c r="Q12" s="121">
        <v>0</v>
      </c>
    </row>
    <row r="13" spans="1:17" s="277" customFormat="1" ht="15" customHeight="1">
      <c r="A13" s="120" t="s">
        <v>754</v>
      </c>
      <c r="B13" s="121">
        <v>998384087.26999998</v>
      </c>
      <c r="C13" s="121">
        <v>671472571.96000004</v>
      </c>
      <c r="D13" s="121">
        <v>321511481.04000002</v>
      </c>
      <c r="E13" s="121">
        <v>80765919.069999993</v>
      </c>
      <c r="F13" s="121">
        <v>136048880.59</v>
      </c>
      <c r="G13" s="121">
        <v>291095810.60000002</v>
      </c>
      <c r="H13" s="121">
        <v>169659626.19</v>
      </c>
      <c r="I13" s="121">
        <v>146878946.05000001</v>
      </c>
      <c r="J13" s="121">
        <v>90857003.319999993</v>
      </c>
      <c r="K13" s="121">
        <v>112468662.8</v>
      </c>
      <c r="L13" s="121">
        <v>95411187.950000003</v>
      </c>
      <c r="M13" s="121">
        <v>64597006.880000003</v>
      </c>
      <c r="N13" s="121">
        <v>195778187.49000001</v>
      </c>
      <c r="O13" s="121">
        <v>111624777.34</v>
      </c>
      <c r="P13" s="121">
        <v>72015383.620000005</v>
      </c>
      <c r="Q13" s="121">
        <v>53824895.270000003</v>
      </c>
    </row>
    <row r="14" spans="1:17" s="21" customFormat="1" ht="15" customHeight="1">
      <c r="A14" s="293" t="s">
        <v>755</v>
      </c>
      <c r="B14" s="294">
        <v>1877495561.8900001</v>
      </c>
      <c r="C14" s="294">
        <v>1119579937.8199999</v>
      </c>
      <c r="D14" s="294">
        <v>511700577.44999999</v>
      </c>
      <c r="E14" s="294">
        <v>146796013.88999999</v>
      </c>
      <c r="F14" s="294">
        <v>269624117.63</v>
      </c>
      <c r="G14" s="294">
        <v>391707097.30000001</v>
      </c>
      <c r="H14" s="294">
        <v>232763084.43000001</v>
      </c>
      <c r="I14" s="294">
        <v>230576822.63999999</v>
      </c>
      <c r="J14" s="294">
        <v>201117292</v>
      </c>
      <c r="K14" s="294">
        <v>148393449.19</v>
      </c>
      <c r="L14" s="294">
        <v>128991599.81999999</v>
      </c>
      <c r="M14" s="294">
        <v>79022125.109999999</v>
      </c>
      <c r="N14" s="294">
        <v>298786685.32999998</v>
      </c>
      <c r="O14" s="294">
        <v>154327760.74000001</v>
      </c>
      <c r="P14" s="294">
        <v>101732620.22</v>
      </c>
      <c r="Q14" s="294">
        <v>72114238.079999998</v>
      </c>
    </row>
    <row r="15" spans="1:17" s="277" customFormat="1" ht="15" customHeight="1">
      <c r="A15" s="120" t="s">
        <v>756</v>
      </c>
      <c r="B15" s="121">
        <v>1165358526.7739999</v>
      </c>
      <c r="C15" s="121">
        <v>781530587.04849994</v>
      </c>
      <c r="D15" s="121">
        <v>364315742.63</v>
      </c>
      <c r="E15" s="121">
        <v>91088497.965000004</v>
      </c>
      <c r="F15" s="121">
        <v>175046367.18700001</v>
      </c>
      <c r="G15" s="121">
        <v>313461481.78899997</v>
      </c>
      <c r="H15" s="121">
        <v>185133198.984</v>
      </c>
      <c r="I15" s="121">
        <v>172442268.15149999</v>
      </c>
      <c r="J15" s="121">
        <v>136817692.71250001</v>
      </c>
      <c r="K15" s="121">
        <v>120029039.5165</v>
      </c>
      <c r="L15" s="121">
        <v>103601256.92399999</v>
      </c>
      <c r="M15" s="121">
        <v>67662079.645999998</v>
      </c>
      <c r="N15" s="121">
        <v>228924209.35699999</v>
      </c>
      <c r="O15" s="121">
        <v>120084127.6145</v>
      </c>
      <c r="P15" s="121">
        <v>79857568.449000001</v>
      </c>
      <c r="Q15" s="121">
        <v>60937719.93</v>
      </c>
    </row>
    <row r="16" spans="1:17" s="23" customFormat="1" ht="15" customHeight="1">
      <c r="A16" s="244" t="s">
        <v>757</v>
      </c>
      <c r="B16" s="295">
        <v>0.62070000000000003</v>
      </c>
      <c r="C16" s="295">
        <v>0.69810000000000005</v>
      </c>
      <c r="D16" s="295">
        <v>0.71199999999999997</v>
      </c>
      <c r="E16" s="295">
        <v>0.62050000000000005</v>
      </c>
      <c r="F16" s="295">
        <v>0.6492</v>
      </c>
      <c r="G16" s="295">
        <v>0.80020000000000002</v>
      </c>
      <c r="H16" s="295">
        <v>0.7954</v>
      </c>
      <c r="I16" s="295">
        <v>0.74790000000000001</v>
      </c>
      <c r="J16" s="295">
        <v>0.68030000000000002</v>
      </c>
      <c r="K16" s="295">
        <v>0.80889999999999995</v>
      </c>
      <c r="L16" s="295">
        <v>0.80320000000000003</v>
      </c>
      <c r="M16" s="295">
        <v>0.85619999999999996</v>
      </c>
      <c r="N16" s="295">
        <v>0.76619999999999999</v>
      </c>
      <c r="O16" s="295">
        <v>0.77810000000000001</v>
      </c>
      <c r="P16" s="295">
        <v>0.78500000000000003</v>
      </c>
      <c r="Q16" s="295">
        <v>0.84499999999999997</v>
      </c>
    </row>
    <row r="17" spans="1:18" s="277" customFormat="1" ht="15" customHeight="1">
      <c r="A17" s="293" t="s">
        <v>758</v>
      </c>
      <c r="B17" s="294">
        <v>116535852.67739999</v>
      </c>
      <c r="C17" s="294">
        <v>78153058.704899997</v>
      </c>
      <c r="D17" s="294">
        <v>36431574.262999997</v>
      </c>
      <c r="E17" s="294">
        <v>9108849.7964999992</v>
      </c>
      <c r="F17" s="294">
        <v>17504636.718699999</v>
      </c>
      <c r="G17" s="294">
        <v>31346148.1789</v>
      </c>
      <c r="H17" s="294">
        <v>18513319.898400001</v>
      </c>
      <c r="I17" s="294">
        <v>17244226.815200001</v>
      </c>
      <c r="J17" s="294">
        <v>13681769.271299999</v>
      </c>
      <c r="K17" s="294">
        <v>12002903.9517</v>
      </c>
      <c r="L17" s="294">
        <v>10360125.692399999</v>
      </c>
      <c r="M17" s="294">
        <v>6766207.9645999996</v>
      </c>
      <c r="N17" s="294">
        <v>22892420.935699999</v>
      </c>
      <c r="O17" s="294">
        <v>12008412.761499999</v>
      </c>
      <c r="P17" s="294">
        <v>7985756.8448999999</v>
      </c>
      <c r="Q17" s="294">
        <v>6093771.9929999998</v>
      </c>
    </row>
    <row r="18" spans="1:18" s="277" customFormat="1" ht="15" customHeight="1">
      <c r="A18" s="120" t="s">
        <v>759</v>
      </c>
      <c r="B18" s="121">
        <v>195103339</v>
      </c>
      <c r="C18" s="121">
        <v>109766413</v>
      </c>
      <c r="D18" s="121">
        <v>70564890</v>
      </c>
      <c r="E18" s="121">
        <v>30898914</v>
      </c>
      <c r="F18" s="121">
        <v>49206215</v>
      </c>
      <c r="G18" s="121">
        <v>73547744</v>
      </c>
      <c r="H18" s="121">
        <v>39418419</v>
      </c>
      <c r="I18" s="121">
        <v>50966025</v>
      </c>
      <c r="J18" s="121">
        <v>38089277</v>
      </c>
      <c r="K18" s="121">
        <v>29902414</v>
      </c>
      <c r="L18" s="121">
        <v>35642329</v>
      </c>
      <c r="M18" s="121">
        <v>12916838</v>
      </c>
      <c r="N18" s="121">
        <v>37956726</v>
      </c>
      <c r="O18" s="121">
        <v>18868060</v>
      </c>
      <c r="P18" s="121">
        <v>12651305</v>
      </c>
      <c r="Q18" s="121">
        <v>10769161</v>
      </c>
    </row>
    <row r="19" spans="1:18" s="277" customFormat="1" ht="15" customHeight="1">
      <c r="A19" s="120" t="s">
        <v>760</v>
      </c>
      <c r="B19" s="121">
        <v>0</v>
      </c>
      <c r="C19" s="121">
        <v>0</v>
      </c>
      <c r="D19" s="121">
        <v>0</v>
      </c>
      <c r="E19" s="121">
        <v>0</v>
      </c>
      <c r="F19" s="121">
        <v>0</v>
      </c>
      <c r="G19" s="121">
        <v>0</v>
      </c>
      <c r="H19" s="121">
        <v>0</v>
      </c>
      <c r="I19" s="121">
        <v>0</v>
      </c>
      <c r="J19" s="121">
        <v>0</v>
      </c>
      <c r="K19" s="121">
        <v>0</v>
      </c>
      <c r="L19" s="121">
        <v>0</v>
      </c>
      <c r="M19" s="121">
        <v>0</v>
      </c>
      <c r="N19" s="121">
        <v>0</v>
      </c>
      <c r="O19" s="121">
        <v>0</v>
      </c>
      <c r="P19" s="121">
        <v>94</v>
      </c>
      <c r="Q19" s="121">
        <v>0</v>
      </c>
    </row>
    <row r="20" spans="1:18" s="277" customFormat="1" ht="15" customHeight="1">
      <c r="A20" s="244" t="s">
        <v>761</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row>
    <row r="21" spans="1:18" s="277" customFormat="1" ht="15" customHeight="1">
      <c r="A21" s="120" t="s">
        <v>762</v>
      </c>
      <c r="B21" s="121">
        <v>0</v>
      </c>
      <c r="C21" s="121">
        <v>89183</v>
      </c>
      <c r="D21" s="121">
        <v>321403</v>
      </c>
      <c r="E21" s="121">
        <v>4778716</v>
      </c>
      <c r="F21" s="121">
        <v>35716</v>
      </c>
      <c r="G21" s="121">
        <v>0</v>
      </c>
      <c r="H21" s="121">
        <v>0</v>
      </c>
      <c r="I21" s="121">
        <v>1086</v>
      </c>
      <c r="J21" s="121">
        <v>1168</v>
      </c>
      <c r="K21" s="121">
        <v>5244</v>
      </c>
      <c r="L21" s="121">
        <v>47729</v>
      </c>
      <c r="M21" s="121">
        <v>661866</v>
      </c>
      <c r="N21" s="121">
        <v>207266</v>
      </c>
      <c r="O21" s="121">
        <v>0</v>
      </c>
      <c r="P21" s="121">
        <v>1109285</v>
      </c>
      <c r="Q21" s="121">
        <v>291816</v>
      </c>
    </row>
    <row r="22" spans="1:18" s="277" customFormat="1" ht="15" customHeight="1">
      <c r="A22" s="293" t="s">
        <v>763</v>
      </c>
      <c r="B22" s="294">
        <v>195103339</v>
      </c>
      <c r="C22" s="294">
        <v>109677230</v>
      </c>
      <c r="D22" s="294">
        <v>70243487</v>
      </c>
      <c r="E22" s="294">
        <v>26120198</v>
      </c>
      <c r="F22" s="294">
        <v>49170499</v>
      </c>
      <c r="G22" s="294">
        <v>73547744</v>
      </c>
      <c r="H22" s="294">
        <v>39418419</v>
      </c>
      <c r="I22" s="294">
        <v>50964939</v>
      </c>
      <c r="J22" s="294">
        <v>38088109</v>
      </c>
      <c r="K22" s="294">
        <v>29897170</v>
      </c>
      <c r="L22" s="294">
        <v>35594600</v>
      </c>
      <c r="M22" s="294">
        <v>12254972</v>
      </c>
      <c r="N22" s="294">
        <v>37749460</v>
      </c>
      <c r="O22" s="294">
        <v>18868060</v>
      </c>
      <c r="P22" s="294">
        <v>11541926</v>
      </c>
      <c r="Q22" s="294">
        <v>10477345</v>
      </c>
    </row>
    <row r="23" spans="1:18" s="277" customFormat="1" ht="15" customHeight="1">
      <c r="A23" s="120" t="s">
        <v>764</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row>
    <row r="24" spans="1:18" s="277" customFormat="1" ht="15" customHeight="1">
      <c r="A24" s="120" t="s">
        <v>765</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row>
    <row r="25" spans="1:18" s="281" customFormat="1" ht="15" customHeight="1">
      <c r="A25" s="120" t="s">
        <v>766</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row>
    <row r="26" spans="1:18" s="277" customFormat="1" ht="15" customHeight="1">
      <c r="A26" s="120" t="s">
        <v>767</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row>
    <row r="27" spans="1:18" s="36" customFormat="1" ht="15" customHeight="1">
      <c r="A27" s="244" t="s">
        <v>768</v>
      </c>
      <c r="B27" s="121">
        <v>43461919</v>
      </c>
      <c r="C27" s="121">
        <v>3331750</v>
      </c>
      <c r="D27" s="121">
        <v>6318982</v>
      </c>
      <c r="E27" s="121">
        <v>400000</v>
      </c>
      <c r="F27" s="121">
        <v>3131986</v>
      </c>
      <c r="G27" s="121">
        <v>10413</v>
      </c>
      <c r="H27" s="121">
        <v>1560776</v>
      </c>
      <c r="I27" s="121">
        <v>622472</v>
      </c>
      <c r="J27" s="121">
        <v>0</v>
      </c>
      <c r="K27" s="121">
        <v>0</v>
      </c>
      <c r="L27" s="121">
        <v>3186608</v>
      </c>
      <c r="M27" s="121">
        <v>395734</v>
      </c>
      <c r="N27" s="121">
        <v>11316854</v>
      </c>
      <c r="O27" s="121">
        <v>1200000</v>
      </c>
      <c r="P27" s="121">
        <v>1167155</v>
      </c>
      <c r="Q27" s="121">
        <v>0</v>
      </c>
    </row>
    <row r="28" spans="1:18" s="282" customFormat="1" ht="15" customHeight="1">
      <c r="A28" s="244" t="s">
        <v>769</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row>
    <row r="29" spans="1:18" s="36" customFormat="1" ht="15" customHeight="1">
      <c r="A29" s="296" t="s">
        <v>770</v>
      </c>
      <c r="B29" s="294">
        <v>43461919</v>
      </c>
      <c r="C29" s="294">
        <v>3331750</v>
      </c>
      <c r="D29" s="294">
        <v>6318982</v>
      </c>
      <c r="E29" s="294">
        <v>400000</v>
      </c>
      <c r="F29" s="294">
        <v>3131986</v>
      </c>
      <c r="G29" s="294">
        <v>10413</v>
      </c>
      <c r="H29" s="294">
        <v>1560776</v>
      </c>
      <c r="I29" s="294">
        <v>622472</v>
      </c>
      <c r="J29" s="294">
        <v>0</v>
      </c>
      <c r="K29" s="294">
        <v>0</v>
      </c>
      <c r="L29" s="294">
        <v>3186608</v>
      </c>
      <c r="M29" s="294">
        <v>395734</v>
      </c>
      <c r="N29" s="294">
        <v>11316854</v>
      </c>
      <c r="O29" s="294">
        <v>1200000</v>
      </c>
      <c r="P29" s="294">
        <v>1167155</v>
      </c>
      <c r="Q29" s="294">
        <v>0</v>
      </c>
    </row>
    <row r="30" spans="1:18" s="35" customFormat="1" ht="15" customHeight="1">
      <c r="A30" s="244" t="s">
        <v>771</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row>
    <row r="31" spans="1:18" s="277" customFormat="1" ht="15" customHeight="1">
      <c r="A31" s="244" t="s">
        <v>772</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row>
    <row r="32" spans="1:18" s="277" customFormat="1" ht="15" customHeight="1">
      <c r="A32" s="293" t="s">
        <v>773</v>
      </c>
      <c r="B32" s="294">
        <v>238565258</v>
      </c>
      <c r="C32" s="294">
        <v>113008980</v>
      </c>
      <c r="D32" s="294">
        <v>76562469</v>
      </c>
      <c r="E32" s="294">
        <v>26520198</v>
      </c>
      <c r="F32" s="294">
        <v>52302485</v>
      </c>
      <c r="G32" s="294">
        <v>73558157</v>
      </c>
      <c r="H32" s="294">
        <v>40979195</v>
      </c>
      <c r="I32" s="294">
        <v>51587411</v>
      </c>
      <c r="J32" s="294">
        <v>38088109</v>
      </c>
      <c r="K32" s="294">
        <v>29897170</v>
      </c>
      <c r="L32" s="294">
        <v>38781208</v>
      </c>
      <c r="M32" s="294">
        <v>12650706</v>
      </c>
      <c r="N32" s="294">
        <v>49066314</v>
      </c>
      <c r="O32" s="294">
        <v>20068060</v>
      </c>
      <c r="P32" s="294">
        <v>12709081</v>
      </c>
      <c r="Q32" s="294">
        <v>10477345</v>
      </c>
      <c r="R32" s="672"/>
    </row>
    <row r="33" spans="1:17" ht="15" customHeight="1">
      <c r="A33" s="120" t="s">
        <v>774</v>
      </c>
      <c r="B33" s="121">
        <v>122029405.32260001</v>
      </c>
      <c r="C33" s="121">
        <v>34855921.295199998</v>
      </c>
      <c r="D33" s="121">
        <v>40130894.737000003</v>
      </c>
      <c r="E33" s="121">
        <v>17411348.203499999</v>
      </c>
      <c r="F33" s="121">
        <v>34797848.281300001</v>
      </c>
      <c r="G33" s="121">
        <v>42212008.821099997</v>
      </c>
      <c r="H33" s="121">
        <v>22465875.101599999</v>
      </c>
      <c r="I33" s="121">
        <v>34343184.184900001</v>
      </c>
      <c r="J33" s="121">
        <v>24406339.728799999</v>
      </c>
      <c r="K33" s="121">
        <v>17894266.0484</v>
      </c>
      <c r="L33" s="121">
        <v>28421082.307599999</v>
      </c>
      <c r="M33" s="121">
        <v>5884498.0354000004</v>
      </c>
      <c r="N33" s="121">
        <v>26173893.064300001</v>
      </c>
      <c r="O33" s="121">
        <v>8059647.2385999998</v>
      </c>
      <c r="P33" s="121">
        <v>4723324.1551000001</v>
      </c>
      <c r="Q33" s="121">
        <v>4383573.0070000002</v>
      </c>
    </row>
    <row r="34" spans="1:17" s="297" customFormat="1" ht="15" customHeight="1">
      <c r="A34" s="120" t="s">
        <v>775</v>
      </c>
      <c r="B34" s="246">
        <v>0.24579999999999999</v>
      </c>
      <c r="C34" s="246">
        <v>0.1938</v>
      </c>
      <c r="D34" s="246">
        <v>0.22439999999999999</v>
      </c>
      <c r="E34" s="246">
        <v>0.1116</v>
      </c>
      <c r="F34" s="246">
        <v>9.1399999999999995E-2</v>
      </c>
      <c r="G34" s="246">
        <v>7.1800000000000003E-2</v>
      </c>
      <c r="H34" s="246">
        <v>9.2799999999999994E-2</v>
      </c>
      <c r="I34" s="246">
        <v>3.7900000000000003E-2</v>
      </c>
      <c r="J34" s="246">
        <v>5.5899999999999998E-2</v>
      </c>
      <c r="K34" s="246">
        <v>7.7100000000000002E-2</v>
      </c>
      <c r="L34" s="246">
        <v>0.11409999999999999</v>
      </c>
      <c r="M34" s="246">
        <v>0.1699</v>
      </c>
      <c r="N34" s="246">
        <v>8.9399999999999993E-2</v>
      </c>
      <c r="O34" s="246">
        <v>0.115</v>
      </c>
      <c r="P34" s="246">
        <v>0.20860000000000001</v>
      </c>
      <c r="Q34" s="246">
        <v>0.16170000000000001</v>
      </c>
    </row>
    <row r="35" spans="1:17" ht="3.75" customHeight="1" thickBot="1">
      <c r="A35" s="118"/>
      <c r="B35" s="118"/>
      <c r="C35" s="118"/>
      <c r="D35" s="118"/>
      <c r="E35" s="118"/>
      <c r="F35" s="118"/>
      <c r="G35" s="118"/>
      <c r="H35" s="118"/>
      <c r="I35" s="118"/>
      <c r="J35" s="118"/>
      <c r="K35" s="118"/>
      <c r="L35" s="118"/>
      <c r="M35" s="118"/>
      <c r="N35" s="118"/>
      <c r="O35" s="118"/>
      <c r="P35" s="118"/>
      <c r="Q35" s="118"/>
    </row>
    <row r="36" spans="1:17" ht="15" customHeight="1" thickTop="1">
      <c r="A36" s="640" t="s">
        <v>776</v>
      </c>
      <c r="B36" s="47"/>
      <c r="C36" s="47"/>
      <c r="D36" s="47"/>
      <c r="E36" s="47"/>
      <c r="F36" s="47"/>
      <c r="G36" s="47"/>
      <c r="H36" s="47"/>
      <c r="I36" s="47"/>
      <c r="J36" s="47"/>
      <c r="K36" s="290"/>
      <c r="L36" s="290"/>
      <c r="M36" s="290"/>
      <c r="N36" s="47"/>
      <c r="O36" s="47"/>
      <c r="P36" s="47"/>
      <c r="Q36" s="47"/>
    </row>
    <row r="37" spans="1:17" ht="15" customHeight="1">
      <c r="A37" s="47"/>
      <c r="B37" s="47"/>
      <c r="C37" s="47"/>
      <c r="D37" s="47"/>
      <c r="E37" s="47"/>
      <c r="F37" s="47"/>
      <c r="G37" s="47"/>
      <c r="H37" s="47"/>
      <c r="I37" s="47"/>
      <c r="J37" s="47"/>
      <c r="K37" s="290"/>
      <c r="L37" s="290"/>
      <c r="M37" s="290"/>
      <c r="N37" s="47"/>
      <c r="O37" s="47"/>
      <c r="P37" s="47"/>
      <c r="Q37" s="47"/>
    </row>
  </sheetData>
  <mergeCells count="4">
    <mergeCell ref="A1:Q1"/>
    <mergeCell ref="A2:Q2"/>
    <mergeCell ref="A3:Q3"/>
    <mergeCell ref="A4:Q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R37"/>
  <sheetViews>
    <sheetView zoomScaleNormal="100" workbookViewId="0">
      <selection activeCell="A3" sqref="A3:R3"/>
    </sheetView>
  </sheetViews>
  <sheetFormatPr defaultColWidth="9.140625" defaultRowHeight="12.75"/>
  <cols>
    <col min="1" max="1" width="85.5703125" style="33" customWidth="1"/>
    <col min="2" max="9" width="18.140625" style="642" customWidth="1"/>
    <col min="10" max="18" width="18.140625" style="298" customWidth="1"/>
    <col min="19" max="199" width="9.140625" style="642" customWidth="1"/>
    <col min="200" max="257" width="9.140625" style="642"/>
    <col min="258" max="258" width="85.5703125" style="642" customWidth="1"/>
    <col min="259" max="274" width="18.140625" style="642" customWidth="1"/>
    <col min="275" max="455" width="9.140625" style="642" customWidth="1"/>
    <col min="456" max="513" width="9.140625" style="642"/>
    <col min="514" max="514" width="85.5703125" style="642" customWidth="1"/>
    <col min="515" max="530" width="18.140625" style="642" customWidth="1"/>
    <col min="531" max="711" width="9.140625" style="642" customWidth="1"/>
    <col min="712" max="769" width="9.140625" style="642"/>
    <col min="770" max="770" width="85.5703125" style="642" customWidth="1"/>
    <col min="771" max="786" width="18.140625" style="642" customWidth="1"/>
    <col min="787" max="967" width="9.140625" style="642" customWidth="1"/>
    <col min="968" max="1025" width="9.140625" style="642"/>
    <col min="1026" max="1026" width="85.5703125" style="642" customWidth="1"/>
    <col min="1027" max="1042" width="18.140625" style="642" customWidth="1"/>
    <col min="1043" max="1223" width="9.140625" style="642" customWidth="1"/>
    <col min="1224" max="1281" width="9.140625" style="642"/>
    <col min="1282" max="1282" width="85.5703125" style="642" customWidth="1"/>
    <col min="1283" max="1298" width="18.140625" style="642" customWidth="1"/>
    <col min="1299" max="1479" width="9.140625" style="642" customWidth="1"/>
    <col min="1480" max="1537" width="9.140625" style="642"/>
    <col min="1538" max="1538" width="85.5703125" style="642" customWidth="1"/>
    <col min="1539" max="1554" width="18.140625" style="642" customWidth="1"/>
    <col min="1555" max="1735" width="9.140625" style="642" customWidth="1"/>
    <col min="1736" max="1793" width="9.140625" style="642"/>
    <col min="1794" max="1794" width="85.5703125" style="642" customWidth="1"/>
    <col min="1795" max="1810" width="18.140625" style="642" customWidth="1"/>
    <col min="1811" max="1991" width="9.140625" style="642" customWidth="1"/>
    <col min="1992" max="2049" width="9.140625" style="642"/>
    <col min="2050" max="2050" width="85.5703125" style="642" customWidth="1"/>
    <col min="2051" max="2066" width="18.140625" style="642" customWidth="1"/>
    <col min="2067" max="2247" width="9.140625" style="642" customWidth="1"/>
    <col min="2248" max="2305" width="9.140625" style="642"/>
    <col min="2306" max="2306" width="85.5703125" style="642" customWidth="1"/>
    <col min="2307" max="2322" width="18.140625" style="642" customWidth="1"/>
    <col min="2323" max="2503" width="9.140625" style="642" customWidth="1"/>
    <col min="2504" max="2561" width="9.140625" style="642"/>
    <col min="2562" max="2562" width="85.5703125" style="642" customWidth="1"/>
    <col min="2563" max="2578" width="18.140625" style="642" customWidth="1"/>
    <col min="2579" max="2759" width="9.140625" style="642" customWidth="1"/>
    <col min="2760" max="2817" width="9.140625" style="642"/>
    <col min="2818" max="2818" width="85.5703125" style="642" customWidth="1"/>
    <col min="2819" max="2834" width="18.140625" style="642" customWidth="1"/>
    <col min="2835" max="3015" width="9.140625" style="642" customWidth="1"/>
    <col min="3016" max="3073" width="9.140625" style="642"/>
    <col min="3074" max="3074" width="85.5703125" style="642" customWidth="1"/>
    <col min="3075" max="3090" width="18.140625" style="642" customWidth="1"/>
    <col min="3091" max="3271" width="9.140625" style="642" customWidth="1"/>
    <col min="3272" max="3329" width="9.140625" style="642"/>
    <col min="3330" max="3330" width="85.5703125" style="642" customWidth="1"/>
    <col min="3331" max="3346" width="18.140625" style="642" customWidth="1"/>
    <col min="3347" max="3527" width="9.140625" style="642" customWidth="1"/>
    <col min="3528" max="3585" width="9.140625" style="642"/>
    <col min="3586" max="3586" width="85.5703125" style="642" customWidth="1"/>
    <col min="3587" max="3602" width="18.140625" style="642" customWidth="1"/>
    <col min="3603" max="3783" width="9.140625" style="642" customWidth="1"/>
    <col min="3784" max="3841" width="9.140625" style="642"/>
    <col min="3842" max="3842" width="85.5703125" style="642" customWidth="1"/>
    <col min="3843" max="3858" width="18.140625" style="642" customWidth="1"/>
    <col min="3859" max="4039" width="9.140625" style="642" customWidth="1"/>
    <col min="4040" max="4097" width="9.140625" style="642"/>
    <col min="4098" max="4098" width="85.5703125" style="642" customWidth="1"/>
    <col min="4099" max="4114" width="18.140625" style="642" customWidth="1"/>
    <col min="4115" max="4295" width="9.140625" style="642" customWidth="1"/>
    <col min="4296" max="4353" width="9.140625" style="642"/>
    <col min="4354" max="4354" width="85.5703125" style="642" customWidth="1"/>
    <col min="4355" max="4370" width="18.140625" style="642" customWidth="1"/>
    <col min="4371" max="4551" width="9.140625" style="642" customWidth="1"/>
    <col min="4552" max="4609" width="9.140625" style="642"/>
    <col min="4610" max="4610" width="85.5703125" style="642" customWidth="1"/>
    <col min="4611" max="4626" width="18.140625" style="642" customWidth="1"/>
    <col min="4627" max="4807" width="9.140625" style="642" customWidth="1"/>
    <col min="4808" max="4865" width="9.140625" style="642"/>
    <col min="4866" max="4866" width="85.5703125" style="642" customWidth="1"/>
    <col min="4867" max="4882" width="18.140625" style="642" customWidth="1"/>
    <col min="4883" max="5063" width="9.140625" style="642" customWidth="1"/>
    <col min="5064" max="5121" width="9.140625" style="642"/>
    <col min="5122" max="5122" width="85.5703125" style="642" customWidth="1"/>
    <col min="5123" max="5138" width="18.140625" style="642" customWidth="1"/>
    <col min="5139" max="5319" width="9.140625" style="642" customWidth="1"/>
    <col min="5320" max="5377" width="9.140625" style="642"/>
    <col min="5378" max="5378" width="85.5703125" style="642" customWidth="1"/>
    <col min="5379" max="5394" width="18.140625" style="642" customWidth="1"/>
    <col min="5395" max="5575" width="9.140625" style="642" customWidth="1"/>
    <col min="5576" max="5633" width="9.140625" style="642"/>
    <col min="5634" max="5634" width="85.5703125" style="642" customWidth="1"/>
    <col min="5635" max="5650" width="18.140625" style="642" customWidth="1"/>
    <col min="5651" max="5831" width="9.140625" style="642" customWidth="1"/>
    <col min="5832" max="5889" width="9.140625" style="642"/>
    <col min="5890" max="5890" width="85.5703125" style="642" customWidth="1"/>
    <col min="5891" max="5906" width="18.140625" style="642" customWidth="1"/>
    <col min="5907" max="6087" width="9.140625" style="642" customWidth="1"/>
    <col min="6088" max="6145" width="9.140625" style="642"/>
    <col min="6146" max="6146" width="85.5703125" style="642" customWidth="1"/>
    <col min="6147" max="6162" width="18.140625" style="642" customWidth="1"/>
    <col min="6163" max="6343" width="9.140625" style="642" customWidth="1"/>
    <col min="6344" max="6401" width="9.140625" style="642"/>
    <col min="6402" max="6402" width="85.5703125" style="642" customWidth="1"/>
    <col min="6403" max="6418" width="18.140625" style="642" customWidth="1"/>
    <col min="6419" max="6599" width="9.140625" style="642" customWidth="1"/>
    <col min="6600" max="6657" width="9.140625" style="642"/>
    <col min="6658" max="6658" width="85.5703125" style="642" customWidth="1"/>
    <col min="6659" max="6674" width="18.140625" style="642" customWidth="1"/>
    <col min="6675" max="6855" width="9.140625" style="642" customWidth="1"/>
    <col min="6856" max="6913" width="9.140625" style="642"/>
    <col min="6914" max="6914" width="85.5703125" style="642" customWidth="1"/>
    <col min="6915" max="6930" width="18.140625" style="642" customWidth="1"/>
    <col min="6931" max="7111" width="9.140625" style="642" customWidth="1"/>
    <col min="7112" max="7169" width="9.140625" style="642"/>
    <col min="7170" max="7170" width="85.5703125" style="642" customWidth="1"/>
    <col min="7171" max="7186" width="18.140625" style="642" customWidth="1"/>
    <col min="7187" max="7367" width="9.140625" style="642" customWidth="1"/>
    <col min="7368" max="7425" width="9.140625" style="642"/>
    <col min="7426" max="7426" width="85.5703125" style="642" customWidth="1"/>
    <col min="7427" max="7442" width="18.140625" style="642" customWidth="1"/>
    <col min="7443" max="7623" width="9.140625" style="642" customWidth="1"/>
    <col min="7624" max="7681" width="9.140625" style="642"/>
    <col min="7682" max="7682" width="85.5703125" style="642" customWidth="1"/>
    <col min="7683" max="7698" width="18.140625" style="642" customWidth="1"/>
    <col min="7699" max="7879" width="9.140625" style="642" customWidth="1"/>
    <col min="7880" max="7937" width="9.140625" style="642"/>
    <col min="7938" max="7938" width="85.5703125" style="642" customWidth="1"/>
    <col min="7939" max="7954" width="18.140625" style="642" customWidth="1"/>
    <col min="7955" max="8135" width="9.140625" style="642" customWidth="1"/>
    <col min="8136" max="8193" width="9.140625" style="642"/>
    <col min="8194" max="8194" width="85.5703125" style="642" customWidth="1"/>
    <col min="8195" max="8210" width="18.140625" style="642" customWidth="1"/>
    <col min="8211" max="8391" width="9.140625" style="642" customWidth="1"/>
    <col min="8392" max="8449" width="9.140625" style="642"/>
    <col min="8450" max="8450" width="85.5703125" style="642" customWidth="1"/>
    <col min="8451" max="8466" width="18.140625" style="642" customWidth="1"/>
    <col min="8467" max="8647" width="9.140625" style="642" customWidth="1"/>
    <col min="8648" max="8705" width="9.140625" style="642"/>
    <col min="8706" max="8706" width="85.5703125" style="642" customWidth="1"/>
    <col min="8707" max="8722" width="18.140625" style="642" customWidth="1"/>
    <col min="8723" max="8903" width="9.140625" style="642" customWidth="1"/>
    <col min="8904" max="8961" width="9.140625" style="642"/>
    <col min="8962" max="8962" width="85.5703125" style="642" customWidth="1"/>
    <col min="8963" max="8978" width="18.140625" style="642" customWidth="1"/>
    <col min="8979" max="9159" width="9.140625" style="642" customWidth="1"/>
    <col min="9160" max="9217" width="9.140625" style="642"/>
    <col min="9218" max="9218" width="85.5703125" style="642" customWidth="1"/>
    <col min="9219" max="9234" width="18.140625" style="642" customWidth="1"/>
    <col min="9235" max="9415" width="9.140625" style="642" customWidth="1"/>
    <col min="9416" max="9473" width="9.140625" style="642"/>
    <col min="9474" max="9474" width="85.5703125" style="642" customWidth="1"/>
    <col min="9475" max="9490" width="18.140625" style="642" customWidth="1"/>
    <col min="9491" max="9671" width="9.140625" style="642" customWidth="1"/>
    <col min="9672" max="9729" width="9.140625" style="642"/>
    <col min="9730" max="9730" width="85.5703125" style="642" customWidth="1"/>
    <col min="9731" max="9746" width="18.140625" style="642" customWidth="1"/>
    <col min="9747" max="9927" width="9.140625" style="642" customWidth="1"/>
    <col min="9928" max="9985" width="9.140625" style="642"/>
    <col min="9986" max="9986" width="85.5703125" style="642" customWidth="1"/>
    <col min="9987" max="10002" width="18.140625" style="642" customWidth="1"/>
    <col min="10003" max="10183" width="9.140625" style="642" customWidth="1"/>
    <col min="10184" max="10241" width="9.140625" style="642"/>
    <col min="10242" max="10242" width="85.5703125" style="642" customWidth="1"/>
    <col min="10243" max="10258" width="18.140625" style="642" customWidth="1"/>
    <col min="10259" max="10439" width="9.140625" style="642" customWidth="1"/>
    <col min="10440" max="10497" width="9.140625" style="642"/>
    <col min="10498" max="10498" width="85.5703125" style="642" customWidth="1"/>
    <col min="10499" max="10514" width="18.140625" style="642" customWidth="1"/>
    <col min="10515" max="10695" width="9.140625" style="642" customWidth="1"/>
    <col min="10696" max="10753" width="9.140625" style="642"/>
    <col min="10754" max="10754" width="85.5703125" style="642" customWidth="1"/>
    <col min="10755" max="10770" width="18.140625" style="642" customWidth="1"/>
    <col min="10771" max="10951" width="9.140625" style="642" customWidth="1"/>
    <col min="10952" max="11009" width="9.140625" style="642"/>
    <col min="11010" max="11010" width="85.5703125" style="642" customWidth="1"/>
    <col min="11011" max="11026" width="18.140625" style="642" customWidth="1"/>
    <col min="11027" max="11207" width="9.140625" style="642" customWidth="1"/>
    <col min="11208" max="11265" width="9.140625" style="642"/>
    <col min="11266" max="11266" width="85.5703125" style="642" customWidth="1"/>
    <col min="11267" max="11282" width="18.140625" style="642" customWidth="1"/>
    <col min="11283" max="11463" width="9.140625" style="642" customWidth="1"/>
    <col min="11464" max="11521" width="9.140625" style="642"/>
    <col min="11522" max="11522" width="85.5703125" style="642" customWidth="1"/>
    <col min="11523" max="11538" width="18.140625" style="642" customWidth="1"/>
    <col min="11539" max="11719" width="9.140625" style="642" customWidth="1"/>
    <col min="11720" max="11777" width="9.140625" style="642"/>
    <col min="11778" max="11778" width="85.5703125" style="642" customWidth="1"/>
    <col min="11779" max="11794" width="18.140625" style="642" customWidth="1"/>
    <col min="11795" max="11975" width="9.140625" style="642" customWidth="1"/>
    <col min="11976" max="12033" width="9.140625" style="642"/>
    <col min="12034" max="12034" width="85.5703125" style="642" customWidth="1"/>
    <col min="12035" max="12050" width="18.140625" style="642" customWidth="1"/>
    <col min="12051" max="12231" width="9.140625" style="642" customWidth="1"/>
    <col min="12232" max="12289" width="9.140625" style="642"/>
    <col min="12290" max="12290" width="85.5703125" style="642" customWidth="1"/>
    <col min="12291" max="12306" width="18.140625" style="642" customWidth="1"/>
    <col min="12307" max="12487" width="9.140625" style="642" customWidth="1"/>
    <col min="12488" max="12545" width="9.140625" style="642"/>
    <col min="12546" max="12546" width="85.5703125" style="642" customWidth="1"/>
    <col min="12547" max="12562" width="18.140625" style="642" customWidth="1"/>
    <col min="12563" max="12743" width="9.140625" style="642" customWidth="1"/>
    <col min="12744" max="12801" width="9.140625" style="642"/>
    <col min="12802" max="12802" width="85.5703125" style="642" customWidth="1"/>
    <col min="12803" max="12818" width="18.140625" style="642" customWidth="1"/>
    <col min="12819" max="12999" width="9.140625" style="642" customWidth="1"/>
    <col min="13000" max="13057" width="9.140625" style="642"/>
    <col min="13058" max="13058" width="85.5703125" style="642" customWidth="1"/>
    <col min="13059" max="13074" width="18.140625" style="642" customWidth="1"/>
    <col min="13075" max="13255" width="9.140625" style="642" customWidth="1"/>
    <col min="13256" max="13313" width="9.140625" style="642"/>
    <col min="13314" max="13314" width="85.5703125" style="642" customWidth="1"/>
    <col min="13315" max="13330" width="18.140625" style="642" customWidth="1"/>
    <col min="13331" max="13511" width="9.140625" style="642" customWidth="1"/>
    <col min="13512" max="13569" width="9.140625" style="642"/>
    <col min="13570" max="13570" width="85.5703125" style="642" customWidth="1"/>
    <col min="13571" max="13586" width="18.140625" style="642" customWidth="1"/>
    <col min="13587" max="13767" width="9.140625" style="642" customWidth="1"/>
    <col min="13768" max="13825" width="9.140625" style="642"/>
    <col min="13826" max="13826" width="85.5703125" style="642" customWidth="1"/>
    <col min="13827" max="13842" width="18.140625" style="642" customWidth="1"/>
    <col min="13843" max="14023" width="9.140625" style="642" customWidth="1"/>
    <col min="14024" max="14081" width="9.140625" style="642"/>
    <col min="14082" max="14082" width="85.5703125" style="642" customWidth="1"/>
    <col min="14083" max="14098" width="18.140625" style="642" customWidth="1"/>
    <col min="14099" max="14279" width="9.140625" style="642" customWidth="1"/>
    <col min="14280" max="14337" width="9.140625" style="642"/>
    <col min="14338" max="14338" width="85.5703125" style="642" customWidth="1"/>
    <col min="14339" max="14354" width="18.140625" style="642" customWidth="1"/>
    <col min="14355" max="14535" width="9.140625" style="642" customWidth="1"/>
    <col min="14536" max="14593" width="9.140625" style="642"/>
    <col min="14594" max="14594" width="85.5703125" style="642" customWidth="1"/>
    <col min="14595" max="14610" width="18.140625" style="642" customWidth="1"/>
    <col min="14611" max="14791" width="9.140625" style="642" customWidth="1"/>
    <col min="14792" max="14849" width="9.140625" style="642"/>
    <col min="14850" max="14850" width="85.5703125" style="642" customWidth="1"/>
    <col min="14851" max="14866" width="18.140625" style="642" customWidth="1"/>
    <col min="14867" max="15047" width="9.140625" style="642" customWidth="1"/>
    <col min="15048" max="15105" width="9.140625" style="642"/>
    <col min="15106" max="15106" width="85.5703125" style="642" customWidth="1"/>
    <col min="15107" max="15122" width="18.140625" style="642" customWidth="1"/>
    <col min="15123" max="15303" width="9.140625" style="642" customWidth="1"/>
    <col min="15304" max="15361" width="9.140625" style="642"/>
    <col min="15362" max="15362" width="85.5703125" style="642" customWidth="1"/>
    <col min="15363" max="15378" width="18.140625" style="642" customWidth="1"/>
    <col min="15379" max="15559" width="9.140625" style="642" customWidth="1"/>
    <col min="15560" max="15617" width="9.140625" style="642"/>
    <col min="15618" max="15618" width="85.5703125" style="642" customWidth="1"/>
    <col min="15619" max="15634" width="18.140625" style="642" customWidth="1"/>
    <col min="15635" max="15815" width="9.140625" style="642" customWidth="1"/>
    <col min="15816" max="15873" width="9.140625" style="642"/>
    <col min="15874" max="15874" width="85.5703125" style="642" customWidth="1"/>
    <col min="15875" max="15890" width="18.140625" style="642" customWidth="1"/>
    <col min="15891" max="16071" width="9.140625" style="642" customWidth="1"/>
    <col min="16072" max="16129" width="9.140625" style="642"/>
    <col min="16130" max="16130" width="85.5703125" style="642" customWidth="1"/>
    <col min="16131" max="16146" width="18.140625" style="642" customWidth="1"/>
    <col min="16147" max="16327" width="9.140625" style="642" customWidth="1"/>
    <col min="16328" max="16384" width="9.140625" style="642"/>
  </cols>
  <sheetData>
    <row r="1" spans="1:18" ht="30" customHeight="1">
      <c r="A1" s="739" t="s">
        <v>1095</v>
      </c>
      <c r="B1" s="739"/>
      <c r="C1" s="739"/>
      <c r="D1" s="739"/>
      <c r="E1" s="739"/>
      <c r="F1" s="739"/>
      <c r="G1" s="739"/>
      <c r="H1" s="739"/>
      <c r="I1" s="739"/>
      <c r="J1" s="739"/>
      <c r="K1" s="739"/>
      <c r="L1" s="739"/>
      <c r="M1" s="739"/>
      <c r="N1" s="739"/>
      <c r="O1" s="739"/>
      <c r="P1" s="739"/>
      <c r="Q1" s="739"/>
      <c r="R1" s="739"/>
    </row>
    <row r="2" spans="1:18" ht="15" customHeight="1">
      <c r="A2" s="740" t="s">
        <v>746</v>
      </c>
      <c r="B2" s="740"/>
      <c r="C2" s="740"/>
      <c r="D2" s="740"/>
      <c r="E2" s="740"/>
      <c r="F2" s="740"/>
      <c r="G2" s="740"/>
      <c r="H2" s="740"/>
      <c r="I2" s="740"/>
      <c r="J2" s="740"/>
      <c r="K2" s="740"/>
      <c r="L2" s="740"/>
      <c r="M2" s="740"/>
      <c r="N2" s="740"/>
      <c r="O2" s="740"/>
      <c r="P2" s="740"/>
      <c r="Q2" s="740"/>
      <c r="R2" s="740"/>
    </row>
    <row r="3" spans="1:18" ht="15" customHeight="1">
      <c r="A3" s="751" t="s">
        <v>1569</v>
      </c>
      <c r="B3" s="751"/>
      <c r="C3" s="751"/>
      <c r="D3" s="751"/>
      <c r="E3" s="751"/>
      <c r="F3" s="751"/>
      <c r="G3" s="751"/>
      <c r="H3" s="751"/>
      <c r="I3" s="751"/>
      <c r="J3" s="751"/>
      <c r="K3" s="751"/>
      <c r="L3" s="751"/>
      <c r="M3" s="751"/>
      <c r="N3" s="751"/>
      <c r="O3" s="751"/>
      <c r="P3" s="751"/>
      <c r="Q3" s="751"/>
      <c r="R3" s="751"/>
    </row>
    <row r="4" spans="1:18" s="78" customFormat="1" ht="30" customHeight="1">
      <c r="A4" s="741" t="s">
        <v>747</v>
      </c>
      <c r="B4" s="741"/>
      <c r="C4" s="741"/>
      <c r="D4" s="741"/>
      <c r="E4" s="741"/>
      <c r="F4" s="741"/>
      <c r="G4" s="741"/>
      <c r="H4" s="741"/>
      <c r="I4" s="741"/>
      <c r="J4" s="741"/>
      <c r="K4" s="741"/>
      <c r="L4" s="741"/>
      <c r="M4" s="741"/>
      <c r="N4" s="741"/>
      <c r="O4" s="741"/>
      <c r="P4" s="741"/>
      <c r="Q4" s="741"/>
      <c r="R4" s="741"/>
    </row>
    <row r="5" spans="1:18" ht="3.75" customHeight="1">
      <c r="A5" s="47"/>
      <c r="B5" s="47"/>
      <c r="C5" s="47"/>
      <c r="D5" s="47"/>
      <c r="E5" s="47"/>
      <c r="F5" s="47"/>
      <c r="G5" s="47"/>
      <c r="H5" s="47"/>
      <c r="I5" s="47"/>
      <c r="J5" s="290"/>
      <c r="K5" s="290"/>
      <c r="L5" s="290"/>
      <c r="M5" s="290"/>
      <c r="N5" s="290"/>
      <c r="O5" s="290"/>
      <c r="P5" s="290"/>
      <c r="Q5" s="290"/>
      <c r="R5" s="290"/>
    </row>
    <row r="6" spans="1:18" s="19" customFormat="1" ht="30" customHeight="1" thickBot="1">
      <c r="A6" s="291"/>
      <c r="B6" s="224" t="s">
        <v>102</v>
      </c>
      <c r="C6" s="224" t="s">
        <v>104</v>
      </c>
      <c r="D6" s="224" t="s">
        <v>106</v>
      </c>
      <c r="E6" s="224" t="s">
        <v>108</v>
      </c>
      <c r="F6" s="224" t="s">
        <v>110</v>
      </c>
      <c r="G6" s="224" t="s">
        <v>112</v>
      </c>
      <c r="H6" s="224" t="s">
        <v>114</v>
      </c>
      <c r="I6" s="224" t="s">
        <v>116</v>
      </c>
      <c r="J6" s="224" t="s">
        <v>118</v>
      </c>
      <c r="K6" s="224" t="s">
        <v>120</v>
      </c>
      <c r="L6" s="224" t="s">
        <v>122</v>
      </c>
      <c r="M6" s="224" t="s">
        <v>124</v>
      </c>
      <c r="N6" s="224" t="s">
        <v>125</v>
      </c>
      <c r="O6" s="224" t="s">
        <v>127</v>
      </c>
      <c r="P6" s="224" t="s">
        <v>553</v>
      </c>
      <c r="Q6" s="224" t="s">
        <v>1575</v>
      </c>
      <c r="R6" s="299" t="s">
        <v>554</v>
      </c>
    </row>
    <row r="7" spans="1:18" s="292" customFormat="1" ht="15" customHeight="1">
      <c r="A7" s="447" t="s">
        <v>748</v>
      </c>
      <c r="B7" s="443">
        <v>0.15090000000000001</v>
      </c>
      <c r="C7" s="443">
        <v>0.1565</v>
      </c>
      <c r="D7" s="443">
        <v>0.2374</v>
      </c>
      <c r="E7" s="443">
        <v>0.16569999999999999</v>
      </c>
      <c r="F7" s="443">
        <v>0.1888</v>
      </c>
      <c r="G7" s="443">
        <v>0.20150000000000001</v>
      </c>
      <c r="H7" s="443">
        <v>0.13780000000000001</v>
      </c>
      <c r="I7" s="443">
        <v>0.1618</v>
      </c>
      <c r="J7" s="443">
        <v>0.12790000000000001</v>
      </c>
      <c r="K7" s="443">
        <v>0.13400000000000001</v>
      </c>
      <c r="L7" s="443">
        <v>0.13469999999999999</v>
      </c>
      <c r="M7" s="443">
        <v>0.18329999999999999</v>
      </c>
      <c r="N7" s="443">
        <v>0.1164</v>
      </c>
      <c r="O7" s="443">
        <v>0.1986</v>
      </c>
      <c r="P7" s="443">
        <v>0.57840000000000003</v>
      </c>
      <c r="Q7" s="443">
        <v>0.2031</v>
      </c>
      <c r="R7" s="443">
        <v>0.1976</v>
      </c>
    </row>
    <row r="8" spans="1:18" ht="15" customHeight="1">
      <c r="A8" s="120" t="s">
        <v>749</v>
      </c>
      <c r="B8" s="121">
        <v>13809697.01</v>
      </c>
      <c r="C8" s="121">
        <v>10891136.970000001</v>
      </c>
      <c r="D8" s="121">
        <v>10103423.42</v>
      </c>
      <c r="E8" s="121">
        <v>37060504.390000001</v>
      </c>
      <c r="F8" s="121">
        <v>32002068.170000002</v>
      </c>
      <c r="G8" s="121">
        <v>20323570.699999999</v>
      </c>
      <c r="H8" s="121">
        <v>40878746.009999998</v>
      </c>
      <c r="I8" s="121">
        <v>15223566.300000001</v>
      </c>
      <c r="J8" s="121">
        <v>42945217.100000001</v>
      </c>
      <c r="K8" s="121">
        <v>6704443.96</v>
      </c>
      <c r="L8" s="121">
        <v>32255353.289999999</v>
      </c>
      <c r="M8" s="121">
        <v>45549362.090000004</v>
      </c>
      <c r="N8" s="121">
        <v>3869142.01</v>
      </c>
      <c r="O8" s="121">
        <v>30198190.52</v>
      </c>
      <c r="P8" s="121">
        <v>4154864.36</v>
      </c>
      <c r="Q8" s="121">
        <v>8068426.8700000001</v>
      </c>
      <c r="R8" s="121">
        <v>1397012411.24</v>
      </c>
    </row>
    <row r="9" spans="1:18" ht="15" customHeight="1">
      <c r="A9" s="120" t="s">
        <v>750</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row>
    <row r="10" spans="1:18" s="277" customFormat="1" ht="15" customHeight="1">
      <c r="A10" s="120" t="s">
        <v>751</v>
      </c>
      <c r="B10" s="121">
        <v>15118549.75</v>
      </c>
      <c r="C10" s="121">
        <v>11823359.039999999</v>
      </c>
      <c r="D10" s="121">
        <v>2074908.57</v>
      </c>
      <c r="E10" s="121">
        <v>17901789.77</v>
      </c>
      <c r="F10" s="121">
        <v>80128898.769999996</v>
      </c>
      <c r="G10" s="121">
        <v>8989060.1699999999</v>
      </c>
      <c r="H10" s="121">
        <v>29877968.440000001</v>
      </c>
      <c r="I10" s="121">
        <v>10059836.939999999</v>
      </c>
      <c r="J10" s="121">
        <v>17384942.239999998</v>
      </c>
      <c r="K10" s="121">
        <v>13072296.199999999</v>
      </c>
      <c r="L10" s="121">
        <v>49653325.409999996</v>
      </c>
      <c r="M10" s="121">
        <v>23822437.940000001</v>
      </c>
      <c r="N10" s="121">
        <v>8492434.1500000004</v>
      </c>
      <c r="O10" s="121">
        <v>24747510.940000001</v>
      </c>
      <c r="P10" s="121">
        <v>6474411.1299999999</v>
      </c>
      <c r="Q10" s="121">
        <v>2402109.54</v>
      </c>
      <c r="R10" s="121">
        <v>837710871.52999997</v>
      </c>
    </row>
    <row r="11" spans="1:18" s="277" customFormat="1" ht="15" customHeight="1">
      <c r="A11" s="120" t="s">
        <v>752</v>
      </c>
      <c r="B11" s="121">
        <v>13080459.25</v>
      </c>
      <c r="C11" s="121">
        <v>11755263.17</v>
      </c>
      <c r="D11" s="121">
        <v>4910306</v>
      </c>
      <c r="E11" s="121">
        <v>73906843.609999999</v>
      </c>
      <c r="F11" s="121">
        <v>54676438.170000002</v>
      </c>
      <c r="G11" s="121">
        <v>2622819.13</v>
      </c>
      <c r="H11" s="121">
        <v>23750698.93</v>
      </c>
      <c r="I11" s="121">
        <v>1816345.78</v>
      </c>
      <c r="J11" s="121">
        <v>27669634.280000001</v>
      </c>
      <c r="K11" s="121">
        <v>18875162.18</v>
      </c>
      <c r="L11" s="121">
        <v>8342721.6500000004</v>
      </c>
      <c r="M11" s="121">
        <v>10635302.65</v>
      </c>
      <c r="N11" s="121">
        <v>2951360.24</v>
      </c>
      <c r="O11" s="121">
        <v>49157942.060000002</v>
      </c>
      <c r="P11" s="121">
        <v>13403299.75</v>
      </c>
      <c r="Q11" s="121">
        <v>5209322.83</v>
      </c>
      <c r="R11" s="121">
        <v>900748273.25</v>
      </c>
    </row>
    <row r="12" spans="1:18" s="277" customFormat="1" ht="15" customHeight="1">
      <c r="A12" s="120" t="s">
        <v>753</v>
      </c>
      <c r="B12" s="121">
        <v>4276136.37</v>
      </c>
      <c r="C12" s="121">
        <v>0</v>
      </c>
      <c r="D12" s="121">
        <v>0</v>
      </c>
      <c r="E12" s="121">
        <v>0</v>
      </c>
      <c r="F12" s="121">
        <v>0</v>
      </c>
      <c r="G12" s="121">
        <v>0</v>
      </c>
      <c r="H12" s="121">
        <v>0</v>
      </c>
      <c r="I12" s="121">
        <v>0</v>
      </c>
      <c r="J12" s="121">
        <v>25806819.739999998</v>
      </c>
      <c r="K12" s="121">
        <v>931398.08</v>
      </c>
      <c r="L12" s="121">
        <v>22252674.609999999</v>
      </c>
      <c r="M12" s="121">
        <v>0</v>
      </c>
      <c r="N12" s="121">
        <v>0</v>
      </c>
      <c r="O12" s="121">
        <v>0</v>
      </c>
      <c r="P12" s="121">
        <v>0</v>
      </c>
      <c r="Q12" s="121">
        <v>0</v>
      </c>
      <c r="R12" s="121">
        <v>268955500.73000002</v>
      </c>
    </row>
    <row r="13" spans="1:18" s="277" customFormat="1" ht="15" customHeight="1">
      <c r="A13" s="120" t="s">
        <v>754</v>
      </c>
      <c r="B13" s="121">
        <v>76674303.670000002</v>
      </c>
      <c r="C13" s="121">
        <v>167427816.31</v>
      </c>
      <c r="D13" s="121">
        <v>66136545.159999996</v>
      </c>
      <c r="E13" s="121">
        <v>171755206.74000001</v>
      </c>
      <c r="F13" s="121">
        <v>180534349.56</v>
      </c>
      <c r="G13" s="121">
        <v>113863283.95999999</v>
      </c>
      <c r="H13" s="121">
        <v>177477319.68000001</v>
      </c>
      <c r="I13" s="121">
        <v>101861437.33</v>
      </c>
      <c r="J13" s="121">
        <v>198523112.24000001</v>
      </c>
      <c r="K13" s="121">
        <v>102515135.11</v>
      </c>
      <c r="L13" s="121">
        <v>240675398.06</v>
      </c>
      <c r="M13" s="121">
        <v>224444317.93000001</v>
      </c>
      <c r="N13" s="121">
        <v>62463236.75</v>
      </c>
      <c r="O13" s="121">
        <v>202477148.03999999</v>
      </c>
      <c r="P13" s="121">
        <v>43284593.289999999</v>
      </c>
      <c r="Q13" s="121">
        <v>50958659.340000004</v>
      </c>
      <c r="R13" s="121">
        <v>5793466290.6099997</v>
      </c>
    </row>
    <row r="14" spans="1:18" s="21" customFormat="1" ht="15" customHeight="1">
      <c r="A14" s="293" t="s">
        <v>755</v>
      </c>
      <c r="B14" s="294">
        <v>122959146.05</v>
      </c>
      <c r="C14" s="294">
        <v>201897575.49000001</v>
      </c>
      <c r="D14" s="294">
        <v>83225183.150000006</v>
      </c>
      <c r="E14" s="294">
        <v>300624344.50999999</v>
      </c>
      <c r="F14" s="294">
        <v>347341754.67000002</v>
      </c>
      <c r="G14" s="294">
        <v>145798733.96000001</v>
      </c>
      <c r="H14" s="294">
        <v>271984733.06</v>
      </c>
      <c r="I14" s="294">
        <v>128961186.34999999</v>
      </c>
      <c r="J14" s="294">
        <v>312329725.60000002</v>
      </c>
      <c r="K14" s="294">
        <v>142098435.53</v>
      </c>
      <c r="L14" s="294">
        <v>353179473.01999998</v>
      </c>
      <c r="M14" s="294">
        <v>304451420.61000001</v>
      </c>
      <c r="N14" s="294">
        <v>77776173.150000006</v>
      </c>
      <c r="O14" s="294">
        <v>306580791.56</v>
      </c>
      <c r="P14" s="294">
        <v>67317168.530000001</v>
      </c>
      <c r="Q14" s="294">
        <v>66638518.579999998</v>
      </c>
      <c r="R14" s="294">
        <v>9197893347.3600006</v>
      </c>
    </row>
    <row r="15" spans="1:18" s="277" customFormat="1" ht="15" customHeight="1">
      <c r="A15" s="120" t="s">
        <v>756</v>
      </c>
      <c r="B15" s="121">
        <v>89445345.522499993</v>
      </c>
      <c r="C15" s="121">
        <v>175670119.70300001</v>
      </c>
      <c r="D15" s="121">
        <v>69006679.873999998</v>
      </c>
      <c r="E15" s="121">
        <v>212288986.49900001</v>
      </c>
      <c r="F15" s="121">
        <v>223898348.39899999</v>
      </c>
      <c r="G15" s="121">
        <v>116972505.559</v>
      </c>
      <c r="H15" s="121">
        <v>195328262.833</v>
      </c>
      <c r="I15" s="121">
        <v>104781577.608</v>
      </c>
      <c r="J15" s="121">
        <v>235190032.63299999</v>
      </c>
      <c r="K15" s="121">
        <v>115265724</v>
      </c>
      <c r="L15" s="121">
        <v>271466929.92449999</v>
      </c>
      <c r="M15" s="121">
        <v>234526456.84299999</v>
      </c>
      <c r="N15" s="121">
        <v>65637403.700000003</v>
      </c>
      <c r="O15" s="121">
        <v>232005621.25799999</v>
      </c>
      <c r="P15" s="121">
        <v>51281125.391000003</v>
      </c>
      <c r="Q15" s="121">
        <v>54043742.663000003</v>
      </c>
      <c r="R15" s="121">
        <v>6613099227.0885</v>
      </c>
    </row>
    <row r="16" spans="1:18" s="23" customFormat="1" ht="15" customHeight="1">
      <c r="A16" s="244" t="s">
        <v>757</v>
      </c>
      <c r="B16" s="295">
        <v>0.72740000000000005</v>
      </c>
      <c r="C16" s="295">
        <v>0.87009999999999998</v>
      </c>
      <c r="D16" s="295">
        <v>0.82920000000000005</v>
      </c>
      <c r="E16" s="295">
        <v>0.70620000000000005</v>
      </c>
      <c r="F16" s="295">
        <v>0.64459999999999995</v>
      </c>
      <c r="G16" s="295">
        <v>0.80230000000000001</v>
      </c>
      <c r="H16" s="295">
        <v>0.71819999999999995</v>
      </c>
      <c r="I16" s="295">
        <v>0.8125</v>
      </c>
      <c r="J16" s="295">
        <v>0.753</v>
      </c>
      <c r="K16" s="295">
        <v>0.81120000000000003</v>
      </c>
      <c r="L16" s="295">
        <v>0.76859999999999995</v>
      </c>
      <c r="M16" s="295">
        <v>0.77029999999999998</v>
      </c>
      <c r="N16" s="295">
        <v>0.84389999999999998</v>
      </c>
      <c r="O16" s="295">
        <v>0.75680000000000003</v>
      </c>
      <c r="P16" s="295">
        <v>0.76180000000000003</v>
      </c>
      <c r="Q16" s="295">
        <v>0.81100000000000005</v>
      </c>
      <c r="R16" s="295">
        <v>0.71899999999999997</v>
      </c>
    </row>
    <row r="17" spans="1:18" s="277" customFormat="1" ht="15" customHeight="1">
      <c r="A17" s="293" t="s">
        <v>758</v>
      </c>
      <c r="B17" s="294">
        <v>8944534.5523000006</v>
      </c>
      <c r="C17" s="294">
        <v>17567011.9703</v>
      </c>
      <c r="D17" s="294">
        <v>6900667.9874</v>
      </c>
      <c r="E17" s="294">
        <v>21228898.649900001</v>
      </c>
      <c r="F17" s="294">
        <v>22389834.839899998</v>
      </c>
      <c r="G17" s="294">
        <v>11697250.5559</v>
      </c>
      <c r="H17" s="294">
        <v>19532826.283300001</v>
      </c>
      <c r="I17" s="294">
        <v>10478157.7608</v>
      </c>
      <c r="J17" s="294">
        <v>23519003.263300002</v>
      </c>
      <c r="K17" s="294">
        <v>11526572.4</v>
      </c>
      <c r="L17" s="294">
        <v>27146692.9925</v>
      </c>
      <c r="M17" s="294">
        <v>23452645.684300002</v>
      </c>
      <c r="N17" s="294">
        <v>6563740.3700000001</v>
      </c>
      <c r="O17" s="294">
        <v>23200562.125799999</v>
      </c>
      <c r="P17" s="294">
        <v>5128112.5390999997</v>
      </c>
      <c r="Q17" s="294">
        <v>5404374.2663000003</v>
      </c>
      <c r="R17" s="294">
        <v>661309922.70889997</v>
      </c>
    </row>
    <row r="18" spans="1:18" s="277" customFormat="1" ht="15" customHeight="1">
      <c r="A18" s="120" t="s">
        <v>759</v>
      </c>
      <c r="B18" s="121">
        <v>12976620</v>
      </c>
      <c r="C18" s="121">
        <v>25644442</v>
      </c>
      <c r="D18" s="121">
        <v>16021792</v>
      </c>
      <c r="E18" s="121">
        <v>30742697</v>
      </c>
      <c r="F18" s="121">
        <v>35596901</v>
      </c>
      <c r="G18" s="121">
        <v>23586645</v>
      </c>
      <c r="H18" s="121">
        <v>24729888</v>
      </c>
      <c r="I18" s="121">
        <v>14306304</v>
      </c>
      <c r="J18" s="121">
        <v>31163252</v>
      </c>
      <c r="K18" s="121">
        <v>13363624</v>
      </c>
      <c r="L18" s="121">
        <v>28371912</v>
      </c>
      <c r="M18" s="121">
        <v>42300453</v>
      </c>
      <c r="N18" s="121">
        <v>10547398</v>
      </c>
      <c r="O18" s="121">
        <v>38191228</v>
      </c>
      <c r="P18" s="121">
        <v>28963561</v>
      </c>
      <c r="Q18" s="121">
        <v>10973590</v>
      </c>
      <c r="R18" s="121">
        <v>1203748376</v>
      </c>
    </row>
    <row r="19" spans="1:18" s="277" customFormat="1" ht="15" customHeight="1">
      <c r="A19" s="120" t="s">
        <v>760</v>
      </c>
      <c r="B19" s="121">
        <v>0</v>
      </c>
      <c r="C19" s="121">
        <v>0</v>
      </c>
      <c r="D19" s="121">
        <v>9</v>
      </c>
      <c r="E19" s="121">
        <v>0</v>
      </c>
      <c r="F19" s="121">
        <v>20992</v>
      </c>
      <c r="G19" s="121">
        <v>0</v>
      </c>
      <c r="H19" s="121">
        <v>9</v>
      </c>
      <c r="I19" s="121">
        <v>0</v>
      </c>
      <c r="J19" s="121">
        <v>0</v>
      </c>
      <c r="K19" s="121">
        <v>0</v>
      </c>
      <c r="L19" s="121">
        <v>0</v>
      </c>
      <c r="M19" s="121">
        <v>0</v>
      </c>
      <c r="N19" s="121">
        <v>0</v>
      </c>
      <c r="O19" s="121">
        <v>0</v>
      </c>
      <c r="P19" s="121">
        <v>0</v>
      </c>
      <c r="Q19" s="121">
        <v>0</v>
      </c>
      <c r="R19" s="121">
        <v>21104</v>
      </c>
    </row>
    <row r="20" spans="1:18" s="277" customFormat="1" ht="15" customHeight="1">
      <c r="A20" s="244" t="s">
        <v>761</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row>
    <row r="21" spans="1:18" s="277" customFormat="1" ht="15" customHeight="1">
      <c r="A21" s="120" t="s">
        <v>762</v>
      </c>
      <c r="B21" s="121">
        <v>2428</v>
      </c>
      <c r="C21" s="121">
        <v>13810</v>
      </c>
      <c r="D21" s="121">
        <v>302945</v>
      </c>
      <c r="E21" s="121">
        <v>23006</v>
      </c>
      <c r="F21" s="121">
        <v>38850</v>
      </c>
      <c r="G21" s="121">
        <v>12375</v>
      </c>
      <c r="H21" s="121">
        <v>68287</v>
      </c>
      <c r="I21" s="121">
        <v>9120</v>
      </c>
      <c r="J21" s="121">
        <v>1092181</v>
      </c>
      <c r="K21" s="121">
        <v>15863</v>
      </c>
      <c r="L21" s="121">
        <v>13287</v>
      </c>
      <c r="M21" s="121">
        <v>91539</v>
      </c>
      <c r="N21" s="121">
        <v>2908635</v>
      </c>
      <c r="O21" s="121">
        <v>28099</v>
      </c>
      <c r="P21" s="121">
        <v>145018</v>
      </c>
      <c r="Q21" s="121">
        <v>0</v>
      </c>
      <c r="R21" s="121">
        <v>12315921</v>
      </c>
    </row>
    <row r="22" spans="1:18" s="277" customFormat="1" ht="15" customHeight="1">
      <c r="A22" s="293" t="s">
        <v>763</v>
      </c>
      <c r="B22" s="294">
        <v>12974192</v>
      </c>
      <c r="C22" s="294">
        <v>25630632</v>
      </c>
      <c r="D22" s="294">
        <v>15718838</v>
      </c>
      <c r="E22" s="294">
        <v>30719691</v>
      </c>
      <c r="F22" s="294">
        <v>35537059</v>
      </c>
      <c r="G22" s="294">
        <v>23574270</v>
      </c>
      <c r="H22" s="294">
        <v>24661592</v>
      </c>
      <c r="I22" s="294">
        <v>14297184</v>
      </c>
      <c r="J22" s="294">
        <v>30071071</v>
      </c>
      <c r="K22" s="294">
        <v>13347761</v>
      </c>
      <c r="L22" s="294">
        <v>28358625</v>
      </c>
      <c r="M22" s="294">
        <v>42208914</v>
      </c>
      <c r="N22" s="294">
        <v>7638763</v>
      </c>
      <c r="O22" s="294">
        <v>38163129</v>
      </c>
      <c r="P22" s="294">
        <v>28818543</v>
      </c>
      <c r="Q22" s="294">
        <v>10973590</v>
      </c>
      <c r="R22" s="294">
        <v>1191411351</v>
      </c>
    </row>
    <row r="23" spans="1:18" s="277" customFormat="1" ht="15" customHeight="1">
      <c r="A23" s="120" t="s">
        <v>764</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row>
    <row r="24" spans="1:18" s="277" customFormat="1" ht="15" customHeight="1">
      <c r="A24" s="120" t="s">
        <v>765</v>
      </c>
      <c r="B24" s="121">
        <v>0</v>
      </c>
      <c r="C24" s="121">
        <v>0</v>
      </c>
      <c r="D24" s="121">
        <v>0</v>
      </c>
      <c r="E24" s="121">
        <v>0</v>
      </c>
      <c r="F24" s="121">
        <v>0</v>
      </c>
      <c r="G24" s="121">
        <v>0</v>
      </c>
      <c r="H24" s="121">
        <v>0</v>
      </c>
      <c r="I24" s="121">
        <v>0</v>
      </c>
      <c r="J24" s="121">
        <v>102900</v>
      </c>
      <c r="K24" s="121">
        <v>0</v>
      </c>
      <c r="L24" s="121">
        <v>0</v>
      </c>
      <c r="M24" s="121">
        <v>0</v>
      </c>
      <c r="N24" s="121">
        <v>0</v>
      </c>
      <c r="O24" s="121">
        <v>0</v>
      </c>
      <c r="P24" s="121">
        <v>0</v>
      </c>
      <c r="Q24" s="121">
        <v>0</v>
      </c>
      <c r="R24" s="121">
        <v>102900</v>
      </c>
    </row>
    <row r="25" spans="1:18" s="281" customFormat="1" ht="15" customHeight="1">
      <c r="A25" s="120" t="s">
        <v>766</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row>
    <row r="26" spans="1:18" s="277" customFormat="1" ht="15" customHeight="1">
      <c r="A26" s="120" t="s">
        <v>767</v>
      </c>
      <c r="B26" s="121">
        <v>0</v>
      </c>
      <c r="C26" s="121">
        <v>0</v>
      </c>
      <c r="D26" s="121">
        <v>0</v>
      </c>
      <c r="E26" s="121">
        <v>0</v>
      </c>
      <c r="F26" s="121">
        <v>0</v>
      </c>
      <c r="G26" s="121">
        <v>0</v>
      </c>
      <c r="H26" s="121">
        <v>0</v>
      </c>
      <c r="I26" s="121">
        <v>0</v>
      </c>
      <c r="J26" s="121">
        <v>-102900</v>
      </c>
      <c r="K26" s="121">
        <v>0</v>
      </c>
      <c r="L26" s="121">
        <v>0</v>
      </c>
      <c r="M26" s="121">
        <v>0</v>
      </c>
      <c r="N26" s="121">
        <v>0</v>
      </c>
      <c r="O26" s="121">
        <v>0</v>
      </c>
      <c r="P26" s="121">
        <v>0</v>
      </c>
      <c r="Q26" s="121">
        <v>0</v>
      </c>
      <c r="R26" s="121">
        <v>-102900</v>
      </c>
    </row>
    <row r="27" spans="1:18" s="36" customFormat="1" ht="15" customHeight="1">
      <c r="A27" s="244" t="s">
        <v>768</v>
      </c>
      <c r="B27" s="121">
        <v>522699</v>
      </c>
      <c r="C27" s="121">
        <v>1855901</v>
      </c>
      <c r="D27" s="121">
        <v>659944</v>
      </c>
      <c r="E27" s="121">
        <v>4460000</v>
      </c>
      <c r="F27" s="121">
        <v>6738924</v>
      </c>
      <c r="G27" s="121">
        <v>0</v>
      </c>
      <c r="H27" s="121">
        <v>2253779</v>
      </c>
      <c r="I27" s="121">
        <v>2652634</v>
      </c>
      <c r="J27" s="121">
        <v>0</v>
      </c>
      <c r="K27" s="121">
        <v>2102953</v>
      </c>
      <c r="L27" s="121">
        <v>8209890</v>
      </c>
      <c r="M27" s="121">
        <v>779695</v>
      </c>
      <c r="N27" s="121">
        <v>0</v>
      </c>
      <c r="O27" s="121">
        <v>7921267</v>
      </c>
      <c r="P27" s="121">
        <v>843148</v>
      </c>
      <c r="Q27" s="121">
        <v>0</v>
      </c>
      <c r="R27" s="121">
        <v>115105483</v>
      </c>
    </row>
    <row r="28" spans="1:18" s="282" customFormat="1" ht="15" customHeight="1">
      <c r="A28" s="244" t="s">
        <v>769</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row>
    <row r="29" spans="1:18" s="277" customFormat="1" ht="15" customHeight="1">
      <c r="A29" s="296" t="s">
        <v>770</v>
      </c>
      <c r="B29" s="294">
        <v>522699</v>
      </c>
      <c r="C29" s="294">
        <v>1855901</v>
      </c>
      <c r="D29" s="294">
        <v>659944</v>
      </c>
      <c r="E29" s="294">
        <v>4460000</v>
      </c>
      <c r="F29" s="294">
        <v>6738924</v>
      </c>
      <c r="G29" s="294">
        <v>0</v>
      </c>
      <c r="H29" s="294">
        <v>2253779</v>
      </c>
      <c r="I29" s="294">
        <v>2652634</v>
      </c>
      <c r="J29" s="294">
        <v>0</v>
      </c>
      <c r="K29" s="294">
        <v>2102953</v>
      </c>
      <c r="L29" s="294">
        <v>8209890</v>
      </c>
      <c r="M29" s="294">
        <v>779695</v>
      </c>
      <c r="N29" s="294">
        <v>0</v>
      </c>
      <c r="O29" s="294">
        <v>7921267</v>
      </c>
      <c r="P29" s="294">
        <v>843148</v>
      </c>
      <c r="Q29" s="294">
        <v>0</v>
      </c>
      <c r="R29" s="294">
        <v>115105483</v>
      </c>
    </row>
    <row r="30" spans="1:18" s="277" customFormat="1" ht="15" customHeight="1">
      <c r="A30" s="244" t="s">
        <v>771</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row>
    <row r="31" spans="1:18" s="277" customFormat="1" ht="15" customHeight="1">
      <c r="A31" s="244" t="s">
        <v>772</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row>
    <row r="32" spans="1:18" s="277" customFormat="1" ht="15" customHeight="1">
      <c r="A32" s="293" t="s">
        <v>773</v>
      </c>
      <c r="B32" s="294">
        <v>13496891</v>
      </c>
      <c r="C32" s="294">
        <v>27486533</v>
      </c>
      <c r="D32" s="294">
        <v>16378782</v>
      </c>
      <c r="E32" s="294">
        <v>35179691</v>
      </c>
      <c r="F32" s="294">
        <v>42275983</v>
      </c>
      <c r="G32" s="294">
        <v>23574270</v>
      </c>
      <c r="H32" s="294">
        <v>26915371</v>
      </c>
      <c r="I32" s="294">
        <v>16949818</v>
      </c>
      <c r="J32" s="294">
        <v>30071071</v>
      </c>
      <c r="K32" s="294">
        <v>15450714</v>
      </c>
      <c r="L32" s="294">
        <v>36568515</v>
      </c>
      <c r="M32" s="294">
        <v>42988609</v>
      </c>
      <c r="N32" s="294">
        <v>7638763</v>
      </c>
      <c r="O32" s="294">
        <v>46084396</v>
      </c>
      <c r="P32" s="294">
        <v>29661691</v>
      </c>
      <c r="Q32" s="294">
        <v>10973590</v>
      </c>
      <c r="R32" s="294">
        <v>1306516834</v>
      </c>
    </row>
    <row r="33" spans="1:18" ht="15" customHeight="1">
      <c r="A33" s="120" t="s">
        <v>774</v>
      </c>
      <c r="B33" s="121">
        <v>4552356.4478000002</v>
      </c>
      <c r="C33" s="121">
        <v>9919521.0296999998</v>
      </c>
      <c r="D33" s="121">
        <v>9478114.0125999991</v>
      </c>
      <c r="E33" s="121">
        <v>13950792.350099999</v>
      </c>
      <c r="F33" s="121">
        <v>19886148.160100002</v>
      </c>
      <c r="G33" s="121">
        <v>11877019.4441</v>
      </c>
      <c r="H33" s="121">
        <v>7382544.7166999998</v>
      </c>
      <c r="I33" s="121">
        <v>6471660.2391999997</v>
      </c>
      <c r="J33" s="121">
        <v>6552067.7367000002</v>
      </c>
      <c r="K33" s="121">
        <v>3924141.6</v>
      </c>
      <c r="L33" s="121">
        <v>9421822.0076000001</v>
      </c>
      <c r="M33" s="121">
        <v>19535963.315699998</v>
      </c>
      <c r="N33" s="121">
        <v>1075022.6299999999</v>
      </c>
      <c r="O33" s="121">
        <v>22883833.874200001</v>
      </c>
      <c r="P33" s="121">
        <v>24533578.460900001</v>
      </c>
      <c r="Q33" s="121">
        <v>5569215.7336999997</v>
      </c>
      <c r="R33" s="121">
        <v>645206911.29120004</v>
      </c>
    </row>
    <row r="34" spans="1:18" s="297" customFormat="1" ht="15" customHeight="1">
      <c r="A34" s="120" t="s">
        <v>775</v>
      </c>
      <c r="B34" s="246">
        <v>0.17710000000000001</v>
      </c>
      <c r="C34" s="246">
        <v>9.2600000000000002E-2</v>
      </c>
      <c r="D34" s="246">
        <v>0.31409999999999999</v>
      </c>
      <c r="E34" s="246">
        <v>6.9400000000000003E-2</v>
      </c>
      <c r="F34" s="246">
        <v>0.12670000000000001</v>
      </c>
      <c r="G34" s="246">
        <v>6.13E-2</v>
      </c>
      <c r="H34" s="246">
        <v>0.13900000000000001</v>
      </c>
      <c r="I34" s="246">
        <v>8.3099999999999993E-2</v>
      </c>
      <c r="J34" s="246">
        <v>0.35499999999999998</v>
      </c>
      <c r="K34" s="246">
        <v>0.1245</v>
      </c>
      <c r="L34" s="246">
        <v>0.1109</v>
      </c>
      <c r="M34" s="246">
        <v>0.34100000000000003</v>
      </c>
      <c r="N34" s="246">
        <v>0.16220000000000001</v>
      </c>
      <c r="O34" s="246">
        <v>9.6699999999999994E-2</v>
      </c>
      <c r="P34" s="246">
        <v>4.9099999999999998E-2</v>
      </c>
      <c r="Q34" s="246">
        <v>0.1046</v>
      </c>
      <c r="R34" s="246">
        <v>0.15509999999999999</v>
      </c>
    </row>
    <row r="35" spans="1:18" ht="3.75" customHeight="1" thickBot="1">
      <c r="A35" s="118"/>
      <c r="B35" s="118"/>
      <c r="C35" s="118"/>
      <c r="D35" s="118"/>
      <c r="E35" s="118"/>
      <c r="F35" s="118"/>
      <c r="G35" s="118"/>
      <c r="H35" s="118"/>
      <c r="I35" s="118"/>
      <c r="J35" s="118"/>
      <c r="K35" s="118"/>
      <c r="L35" s="118"/>
      <c r="M35" s="118"/>
      <c r="N35" s="118"/>
      <c r="O35" s="118"/>
      <c r="P35" s="118"/>
      <c r="Q35" s="118"/>
      <c r="R35" s="118"/>
    </row>
    <row r="36" spans="1:18" ht="15" customHeight="1" thickTop="1">
      <c r="A36" s="640" t="s">
        <v>776</v>
      </c>
      <c r="B36" s="47"/>
      <c r="C36" s="47"/>
      <c r="D36" s="47"/>
      <c r="E36" s="47"/>
      <c r="F36" s="47"/>
      <c r="G36" s="47"/>
      <c r="H36" s="47"/>
      <c r="I36" s="47"/>
      <c r="J36" s="290"/>
      <c r="K36" s="290"/>
      <c r="L36" s="290"/>
      <c r="M36" s="290"/>
      <c r="N36" s="290"/>
      <c r="O36" s="290"/>
      <c r="P36" s="290"/>
      <c r="Q36" s="290"/>
      <c r="R36" s="290"/>
    </row>
    <row r="37" spans="1:18" ht="15" customHeight="1">
      <c r="A37" s="47"/>
      <c r="B37" s="47"/>
      <c r="C37" s="47"/>
      <c r="D37" s="47"/>
      <c r="E37" s="47"/>
      <c r="F37" s="47"/>
      <c r="G37" s="47"/>
      <c r="H37" s="47"/>
      <c r="I37" s="47"/>
      <c r="J37" s="290"/>
      <c r="K37" s="290"/>
      <c r="L37" s="290"/>
      <c r="M37" s="290"/>
      <c r="N37" s="290"/>
      <c r="O37" s="290"/>
      <c r="P37" s="290"/>
      <c r="Q37" s="290"/>
      <c r="R37" s="290"/>
    </row>
  </sheetData>
  <mergeCells count="4">
    <mergeCell ref="A1:R1"/>
    <mergeCell ref="A2:R2"/>
    <mergeCell ref="A3:R3"/>
    <mergeCell ref="A4:R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Q25"/>
  <sheetViews>
    <sheetView zoomScaleNormal="100" workbookViewId="0">
      <selection activeCell="A3" sqref="A3:Q3"/>
    </sheetView>
  </sheetViews>
  <sheetFormatPr defaultRowHeight="12.75"/>
  <cols>
    <col min="1" max="1" width="37.7109375" style="33" customWidth="1"/>
    <col min="2" max="2" width="12.85546875" style="642" customWidth="1"/>
    <col min="3" max="16" width="13" style="642" customWidth="1"/>
    <col min="17" max="17" width="13" style="37" customWidth="1"/>
    <col min="18" max="257" width="9.140625" style="642"/>
    <col min="258" max="258" width="37.7109375" style="642" customWidth="1"/>
    <col min="259" max="259" width="12.85546875" style="642" customWidth="1"/>
    <col min="260" max="273" width="13" style="642" customWidth="1"/>
    <col min="274" max="513" width="9.140625" style="642"/>
    <col min="514" max="514" width="37.7109375" style="642" customWidth="1"/>
    <col min="515" max="515" width="12.85546875" style="642" customWidth="1"/>
    <col min="516" max="529" width="13" style="642" customWidth="1"/>
    <col min="530" max="769" width="9.140625" style="642"/>
    <col min="770" max="770" width="37.7109375" style="642" customWidth="1"/>
    <col min="771" max="771" width="12.85546875" style="642" customWidth="1"/>
    <col min="772" max="785" width="13" style="642" customWidth="1"/>
    <col min="786" max="1025" width="9.140625" style="642"/>
    <col min="1026" max="1026" width="37.7109375" style="642" customWidth="1"/>
    <col min="1027" max="1027" width="12.85546875" style="642" customWidth="1"/>
    <col min="1028" max="1041" width="13" style="642" customWidth="1"/>
    <col min="1042" max="1281" width="9.140625" style="642"/>
    <col min="1282" max="1282" width="37.7109375" style="642" customWidth="1"/>
    <col min="1283" max="1283" width="12.85546875" style="642" customWidth="1"/>
    <col min="1284" max="1297" width="13" style="642" customWidth="1"/>
    <col min="1298" max="1537" width="9.140625" style="642"/>
    <col min="1538" max="1538" width="37.7109375" style="642" customWidth="1"/>
    <col min="1539" max="1539" width="12.85546875" style="642" customWidth="1"/>
    <col min="1540" max="1553" width="13" style="642" customWidth="1"/>
    <col min="1554" max="1793" width="9.140625" style="642"/>
    <col min="1794" max="1794" width="37.7109375" style="642" customWidth="1"/>
    <col min="1795" max="1795" width="12.85546875" style="642" customWidth="1"/>
    <col min="1796" max="1809" width="13" style="642" customWidth="1"/>
    <col min="1810" max="2049" width="9.140625" style="642"/>
    <col min="2050" max="2050" width="37.7109375" style="642" customWidth="1"/>
    <col min="2051" max="2051" width="12.85546875" style="642" customWidth="1"/>
    <col min="2052" max="2065" width="13" style="642" customWidth="1"/>
    <col min="2066" max="2305" width="9.140625" style="642"/>
    <col min="2306" max="2306" width="37.7109375" style="642" customWidth="1"/>
    <col min="2307" max="2307" width="12.85546875" style="642" customWidth="1"/>
    <col min="2308" max="2321" width="13" style="642" customWidth="1"/>
    <col min="2322" max="2561" width="9.140625" style="642"/>
    <col min="2562" max="2562" width="37.7109375" style="642" customWidth="1"/>
    <col min="2563" max="2563" width="12.85546875" style="642" customWidth="1"/>
    <col min="2564" max="2577" width="13" style="642" customWidth="1"/>
    <col min="2578" max="2817" width="9.140625" style="642"/>
    <col min="2818" max="2818" width="37.7109375" style="642" customWidth="1"/>
    <col min="2819" max="2819" width="12.85546875" style="642" customWidth="1"/>
    <col min="2820" max="2833" width="13" style="642" customWidth="1"/>
    <col min="2834" max="3073" width="9.140625" style="642"/>
    <col min="3074" max="3074" width="37.7109375" style="642" customWidth="1"/>
    <col min="3075" max="3075" width="12.85546875" style="642" customWidth="1"/>
    <col min="3076" max="3089" width="13" style="642" customWidth="1"/>
    <col min="3090" max="3329" width="9.140625" style="642"/>
    <col min="3330" max="3330" width="37.7109375" style="642" customWidth="1"/>
    <col min="3331" max="3331" width="12.85546875" style="642" customWidth="1"/>
    <col min="3332" max="3345" width="13" style="642" customWidth="1"/>
    <col min="3346" max="3585" width="9.140625" style="642"/>
    <col min="3586" max="3586" width="37.7109375" style="642" customWidth="1"/>
    <col min="3587" max="3587" width="12.85546875" style="642" customWidth="1"/>
    <col min="3588" max="3601" width="13" style="642" customWidth="1"/>
    <col min="3602" max="3841" width="9.140625" style="642"/>
    <col min="3842" max="3842" width="37.7109375" style="642" customWidth="1"/>
    <col min="3843" max="3843" width="12.85546875" style="642" customWidth="1"/>
    <col min="3844" max="3857" width="13" style="642" customWidth="1"/>
    <col min="3858" max="4097" width="9.140625" style="642"/>
    <col min="4098" max="4098" width="37.7109375" style="642" customWidth="1"/>
    <col min="4099" max="4099" width="12.85546875" style="642" customWidth="1"/>
    <col min="4100" max="4113" width="13" style="642" customWidth="1"/>
    <col min="4114" max="4353" width="9.140625" style="642"/>
    <col min="4354" max="4354" width="37.7109375" style="642" customWidth="1"/>
    <col min="4355" max="4355" width="12.85546875" style="642" customWidth="1"/>
    <col min="4356" max="4369" width="13" style="642" customWidth="1"/>
    <col min="4370" max="4609" width="9.140625" style="642"/>
    <col min="4610" max="4610" width="37.7109375" style="642" customWidth="1"/>
    <col min="4611" max="4611" width="12.85546875" style="642" customWidth="1"/>
    <col min="4612" max="4625" width="13" style="642" customWidth="1"/>
    <col min="4626" max="4865" width="9.140625" style="642"/>
    <col min="4866" max="4866" width="37.7109375" style="642" customWidth="1"/>
    <col min="4867" max="4867" width="12.85546875" style="642" customWidth="1"/>
    <col min="4868" max="4881" width="13" style="642" customWidth="1"/>
    <col min="4882" max="5121" width="9.140625" style="642"/>
    <col min="5122" max="5122" width="37.7109375" style="642" customWidth="1"/>
    <col min="5123" max="5123" width="12.85546875" style="642" customWidth="1"/>
    <col min="5124" max="5137" width="13" style="642" customWidth="1"/>
    <col min="5138" max="5377" width="9.140625" style="642"/>
    <col min="5378" max="5378" width="37.7109375" style="642" customWidth="1"/>
    <col min="5379" max="5379" width="12.85546875" style="642" customWidth="1"/>
    <col min="5380" max="5393" width="13" style="642" customWidth="1"/>
    <col min="5394" max="5633" width="9.140625" style="642"/>
    <col min="5634" max="5634" width="37.7109375" style="642" customWidth="1"/>
    <col min="5635" max="5635" width="12.85546875" style="642" customWidth="1"/>
    <col min="5636" max="5649" width="13" style="642" customWidth="1"/>
    <col min="5650" max="5889" width="9.140625" style="642"/>
    <col min="5890" max="5890" width="37.7109375" style="642" customWidth="1"/>
    <col min="5891" max="5891" width="12.85546875" style="642" customWidth="1"/>
    <col min="5892" max="5905" width="13" style="642" customWidth="1"/>
    <col min="5906" max="6145" width="9.140625" style="642"/>
    <col min="6146" max="6146" width="37.7109375" style="642" customWidth="1"/>
    <col min="6147" max="6147" width="12.85546875" style="642" customWidth="1"/>
    <col min="6148" max="6161" width="13" style="642" customWidth="1"/>
    <col min="6162" max="6401" width="9.140625" style="642"/>
    <col min="6402" max="6402" width="37.7109375" style="642" customWidth="1"/>
    <col min="6403" max="6403" width="12.85546875" style="642" customWidth="1"/>
    <col min="6404" max="6417" width="13" style="642" customWidth="1"/>
    <col min="6418" max="6657" width="9.140625" style="642"/>
    <col min="6658" max="6658" width="37.7109375" style="642" customWidth="1"/>
    <col min="6659" max="6659" width="12.85546875" style="642" customWidth="1"/>
    <col min="6660" max="6673" width="13" style="642" customWidth="1"/>
    <col min="6674" max="6913" width="9.140625" style="642"/>
    <col min="6914" max="6914" width="37.7109375" style="642" customWidth="1"/>
    <col min="6915" max="6915" width="12.85546875" style="642" customWidth="1"/>
    <col min="6916" max="6929" width="13" style="642" customWidth="1"/>
    <col min="6930" max="7169" width="9.140625" style="642"/>
    <col min="7170" max="7170" width="37.7109375" style="642" customWidth="1"/>
    <col min="7171" max="7171" width="12.85546875" style="642" customWidth="1"/>
    <col min="7172" max="7185" width="13" style="642" customWidth="1"/>
    <col min="7186" max="7425" width="9.140625" style="642"/>
    <col min="7426" max="7426" width="37.7109375" style="642" customWidth="1"/>
    <col min="7427" max="7427" width="12.85546875" style="642" customWidth="1"/>
    <col min="7428" max="7441" width="13" style="642" customWidth="1"/>
    <col min="7442" max="7681" width="9.140625" style="642"/>
    <col min="7682" max="7682" width="37.7109375" style="642" customWidth="1"/>
    <col min="7683" max="7683" width="12.85546875" style="642" customWidth="1"/>
    <col min="7684" max="7697" width="13" style="642" customWidth="1"/>
    <col min="7698" max="7937" width="9.140625" style="642"/>
    <col min="7938" max="7938" width="37.7109375" style="642" customWidth="1"/>
    <col min="7939" max="7939" width="12.85546875" style="642" customWidth="1"/>
    <col min="7940" max="7953" width="13" style="642" customWidth="1"/>
    <col min="7954" max="8193" width="9.140625" style="642"/>
    <col min="8194" max="8194" width="37.7109375" style="642" customWidth="1"/>
    <col min="8195" max="8195" width="12.85546875" style="642" customWidth="1"/>
    <col min="8196" max="8209" width="13" style="642" customWidth="1"/>
    <col min="8210" max="8449" width="9.140625" style="642"/>
    <col min="8450" max="8450" width="37.7109375" style="642" customWidth="1"/>
    <col min="8451" max="8451" width="12.85546875" style="642" customWidth="1"/>
    <col min="8452" max="8465" width="13" style="642" customWidth="1"/>
    <col min="8466" max="8705" width="9.140625" style="642"/>
    <col min="8706" max="8706" width="37.7109375" style="642" customWidth="1"/>
    <col min="8707" max="8707" width="12.85546875" style="642" customWidth="1"/>
    <col min="8708" max="8721" width="13" style="642" customWidth="1"/>
    <col min="8722" max="8961" width="9.140625" style="642"/>
    <col min="8962" max="8962" width="37.7109375" style="642" customWidth="1"/>
    <col min="8963" max="8963" width="12.85546875" style="642" customWidth="1"/>
    <col min="8964" max="8977" width="13" style="642" customWidth="1"/>
    <col min="8978" max="9217" width="9.140625" style="642"/>
    <col min="9218" max="9218" width="37.7109375" style="642" customWidth="1"/>
    <col min="9219" max="9219" width="12.85546875" style="642" customWidth="1"/>
    <col min="9220" max="9233" width="13" style="642" customWidth="1"/>
    <col min="9234" max="9473" width="9.140625" style="642"/>
    <col min="9474" max="9474" width="37.7109375" style="642" customWidth="1"/>
    <col min="9475" max="9475" width="12.85546875" style="642" customWidth="1"/>
    <col min="9476" max="9489" width="13" style="642" customWidth="1"/>
    <col min="9490" max="9729" width="9.140625" style="642"/>
    <col min="9730" max="9730" width="37.7109375" style="642" customWidth="1"/>
    <col min="9731" max="9731" width="12.85546875" style="642" customWidth="1"/>
    <col min="9732" max="9745" width="13" style="642" customWidth="1"/>
    <col min="9746" max="9985" width="9.140625" style="642"/>
    <col min="9986" max="9986" width="37.7109375" style="642" customWidth="1"/>
    <col min="9987" max="9987" width="12.85546875" style="642" customWidth="1"/>
    <col min="9988" max="10001" width="13" style="642" customWidth="1"/>
    <col min="10002" max="10241" width="9.140625" style="642"/>
    <col min="10242" max="10242" width="37.7109375" style="642" customWidth="1"/>
    <col min="10243" max="10243" width="12.85546875" style="642" customWidth="1"/>
    <col min="10244" max="10257" width="13" style="642" customWidth="1"/>
    <col min="10258" max="10497" width="9.140625" style="642"/>
    <col min="10498" max="10498" width="37.7109375" style="642" customWidth="1"/>
    <col min="10499" max="10499" width="12.85546875" style="642" customWidth="1"/>
    <col min="10500" max="10513" width="13" style="642" customWidth="1"/>
    <col min="10514" max="10753" width="9.140625" style="642"/>
    <col min="10754" max="10754" width="37.7109375" style="642" customWidth="1"/>
    <col min="10755" max="10755" width="12.85546875" style="642" customWidth="1"/>
    <col min="10756" max="10769" width="13" style="642" customWidth="1"/>
    <col min="10770" max="11009" width="9.140625" style="642"/>
    <col min="11010" max="11010" width="37.7109375" style="642" customWidth="1"/>
    <col min="11011" max="11011" width="12.85546875" style="642" customWidth="1"/>
    <col min="11012" max="11025" width="13" style="642" customWidth="1"/>
    <col min="11026" max="11265" width="9.140625" style="642"/>
    <col min="11266" max="11266" width="37.7109375" style="642" customWidth="1"/>
    <col min="11267" max="11267" width="12.85546875" style="642" customWidth="1"/>
    <col min="11268" max="11281" width="13" style="642" customWidth="1"/>
    <col min="11282" max="11521" width="9.140625" style="642"/>
    <col min="11522" max="11522" width="37.7109375" style="642" customWidth="1"/>
    <col min="11523" max="11523" width="12.85546875" style="642" customWidth="1"/>
    <col min="11524" max="11537" width="13" style="642" customWidth="1"/>
    <col min="11538" max="11777" width="9.140625" style="642"/>
    <col min="11778" max="11778" width="37.7109375" style="642" customWidth="1"/>
    <col min="11779" max="11779" width="12.85546875" style="642" customWidth="1"/>
    <col min="11780" max="11793" width="13" style="642" customWidth="1"/>
    <col min="11794" max="12033" width="9.140625" style="642"/>
    <col min="12034" max="12034" width="37.7109375" style="642" customWidth="1"/>
    <col min="12035" max="12035" width="12.85546875" style="642" customWidth="1"/>
    <col min="12036" max="12049" width="13" style="642" customWidth="1"/>
    <col min="12050" max="12289" width="9.140625" style="642"/>
    <col min="12290" max="12290" width="37.7109375" style="642" customWidth="1"/>
    <col min="12291" max="12291" width="12.85546875" style="642" customWidth="1"/>
    <col min="12292" max="12305" width="13" style="642" customWidth="1"/>
    <col min="12306" max="12545" width="9.140625" style="642"/>
    <col min="12546" max="12546" width="37.7109375" style="642" customWidth="1"/>
    <col min="12547" max="12547" width="12.85546875" style="642" customWidth="1"/>
    <col min="12548" max="12561" width="13" style="642" customWidth="1"/>
    <col min="12562" max="12801" width="9.140625" style="642"/>
    <col min="12802" max="12802" width="37.7109375" style="642" customWidth="1"/>
    <col min="12803" max="12803" width="12.85546875" style="642" customWidth="1"/>
    <col min="12804" max="12817" width="13" style="642" customWidth="1"/>
    <col min="12818" max="13057" width="9.140625" style="642"/>
    <col min="13058" max="13058" width="37.7109375" style="642" customWidth="1"/>
    <col min="13059" max="13059" width="12.85546875" style="642" customWidth="1"/>
    <col min="13060" max="13073" width="13" style="642" customWidth="1"/>
    <col min="13074" max="13313" width="9.140625" style="642"/>
    <col min="13314" max="13314" width="37.7109375" style="642" customWidth="1"/>
    <col min="13315" max="13315" width="12.85546875" style="642" customWidth="1"/>
    <col min="13316" max="13329" width="13" style="642" customWidth="1"/>
    <col min="13330" max="13569" width="9.140625" style="642"/>
    <col min="13570" max="13570" width="37.7109375" style="642" customWidth="1"/>
    <col min="13571" max="13571" width="12.85546875" style="642" customWidth="1"/>
    <col min="13572" max="13585" width="13" style="642" customWidth="1"/>
    <col min="13586" max="13825" width="9.140625" style="642"/>
    <col min="13826" max="13826" width="37.7109375" style="642" customWidth="1"/>
    <col min="13827" max="13827" width="12.85546875" style="642" customWidth="1"/>
    <col min="13828" max="13841" width="13" style="642" customWidth="1"/>
    <col min="13842" max="14081" width="9.140625" style="642"/>
    <col min="14082" max="14082" width="37.7109375" style="642" customWidth="1"/>
    <col min="14083" max="14083" width="12.85546875" style="642" customWidth="1"/>
    <col min="14084" max="14097" width="13" style="642" customWidth="1"/>
    <col min="14098" max="14337" width="9.140625" style="642"/>
    <col min="14338" max="14338" width="37.7109375" style="642" customWidth="1"/>
    <col min="14339" max="14339" width="12.85546875" style="642" customWidth="1"/>
    <col min="14340" max="14353" width="13" style="642" customWidth="1"/>
    <col min="14354" max="14593" width="9.140625" style="642"/>
    <col min="14594" max="14594" width="37.7109375" style="642" customWidth="1"/>
    <col min="14595" max="14595" width="12.85546875" style="642" customWidth="1"/>
    <col min="14596" max="14609" width="13" style="642" customWidth="1"/>
    <col min="14610" max="14849" width="9.140625" style="642"/>
    <col min="14850" max="14850" width="37.7109375" style="642" customWidth="1"/>
    <col min="14851" max="14851" width="12.85546875" style="642" customWidth="1"/>
    <col min="14852" max="14865" width="13" style="642" customWidth="1"/>
    <col min="14866" max="15105" width="9.140625" style="642"/>
    <col min="15106" max="15106" width="37.7109375" style="642" customWidth="1"/>
    <col min="15107" max="15107" width="12.85546875" style="642" customWidth="1"/>
    <col min="15108" max="15121" width="13" style="642" customWidth="1"/>
    <col min="15122" max="15361" width="9.140625" style="642"/>
    <col min="15362" max="15362" width="37.7109375" style="642" customWidth="1"/>
    <col min="15363" max="15363" width="12.85546875" style="642" customWidth="1"/>
    <col min="15364" max="15377" width="13" style="642" customWidth="1"/>
    <col min="15378" max="15617" width="9.140625" style="642"/>
    <col min="15618" max="15618" width="37.7109375" style="642" customWidth="1"/>
    <col min="15619" max="15619" width="12.85546875" style="642" customWidth="1"/>
    <col min="15620" max="15633" width="13" style="642" customWidth="1"/>
    <col min="15634" max="15873" width="9.140625" style="642"/>
    <col min="15874" max="15874" width="37.7109375" style="642" customWidth="1"/>
    <col min="15875" max="15875" width="12.85546875" style="642" customWidth="1"/>
    <col min="15876" max="15889" width="13" style="642" customWidth="1"/>
    <col min="15890" max="16129" width="9.140625" style="642"/>
    <col min="16130" max="16130" width="37.7109375" style="642" customWidth="1"/>
    <col min="16131" max="16131" width="12.85546875" style="642" customWidth="1"/>
    <col min="16132" max="16145" width="13" style="642" customWidth="1"/>
    <col min="16146" max="16384" width="9.140625" style="642"/>
  </cols>
  <sheetData>
    <row r="1" spans="1:17" s="28" customFormat="1" ht="30" customHeight="1">
      <c r="A1" s="739" t="s">
        <v>1095</v>
      </c>
      <c r="B1" s="739"/>
      <c r="C1" s="739"/>
      <c r="D1" s="739"/>
      <c r="E1" s="739"/>
      <c r="F1" s="739"/>
      <c r="G1" s="739"/>
      <c r="H1" s="739"/>
      <c r="I1" s="739"/>
      <c r="J1" s="739"/>
      <c r="K1" s="739"/>
      <c r="L1" s="739"/>
      <c r="M1" s="739"/>
      <c r="N1" s="739"/>
      <c r="O1" s="739"/>
      <c r="P1" s="739"/>
      <c r="Q1" s="739"/>
    </row>
    <row r="2" spans="1:17" s="28" customFormat="1" ht="15" customHeight="1">
      <c r="A2" s="740" t="s">
        <v>777</v>
      </c>
      <c r="B2" s="740"/>
      <c r="C2" s="740"/>
      <c r="D2" s="740"/>
      <c r="E2" s="740"/>
      <c r="F2" s="740"/>
      <c r="G2" s="740"/>
      <c r="H2" s="740"/>
      <c r="I2" s="740"/>
      <c r="J2" s="740"/>
      <c r="K2" s="740"/>
      <c r="L2" s="740"/>
      <c r="M2" s="740"/>
      <c r="N2" s="740"/>
      <c r="O2" s="740"/>
      <c r="P2" s="740"/>
      <c r="Q2" s="740"/>
    </row>
    <row r="3" spans="1:17" s="28" customFormat="1" ht="15" customHeight="1">
      <c r="A3" s="751" t="s">
        <v>1569</v>
      </c>
      <c r="B3" s="751"/>
      <c r="C3" s="751"/>
      <c r="D3" s="751"/>
      <c r="E3" s="751"/>
      <c r="F3" s="751"/>
      <c r="G3" s="751"/>
      <c r="H3" s="751"/>
      <c r="I3" s="751"/>
      <c r="J3" s="751"/>
      <c r="K3" s="751"/>
      <c r="L3" s="751"/>
      <c r="M3" s="751"/>
      <c r="N3" s="751"/>
      <c r="O3" s="751"/>
      <c r="P3" s="751"/>
      <c r="Q3" s="751"/>
    </row>
    <row r="4" spans="1:17" s="29" customFormat="1" ht="30" customHeight="1">
      <c r="A4" s="741" t="s">
        <v>547</v>
      </c>
      <c r="B4" s="741"/>
      <c r="C4" s="741"/>
      <c r="D4" s="741"/>
      <c r="E4" s="741"/>
      <c r="F4" s="741"/>
      <c r="G4" s="741"/>
      <c r="H4" s="741"/>
      <c r="I4" s="741"/>
      <c r="J4" s="741"/>
      <c r="K4" s="741"/>
      <c r="L4" s="741"/>
      <c r="M4" s="741"/>
      <c r="N4" s="741"/>
      <c r="O4" s="741"/>
      <c r="P4" s="741"/>
      <c r="Q4" s="741"/>
    </row>
    <row r="5" spans="1:17" ht="3.75" customHeight="1">
      <c r="A5" s="125"/>
      <c r="B5" s="47"/>
      <c r="C5" s="126"/>
      <c r="D5" s="126"/>
      <c r="E5" s="126"/>
      <c r="F5" s="126"/>
      <c r="G5" s="126"/>
      <c r="H5" s="47"/>
      <c r="I5" s="47"/>
      <c r="J5" s="47"/>
      <c r="K5" s="283"/>
      <c r="L5" s="283"/>
      <c r="M5" s="47"/>
      <c r="N5" s="47"/>
      <c r="O5" s="47"/>
      <c r="P5" s="47"/>
      <c r="Q5" s="47"/>
    </row>
    <row r="6" spans="1:17" ht="30" customHeight="1">
      <c r="A6" s="300"/>
      <c r="B6" s="301" t="s">
        <v>70</v>
      </c>
      <c r="C6" s="301" t="s">
        <v>72</v>
      </c>
      <c r="D6" s="301" t="s">
        <v>74</v>
      </c>
      <c r="E6" s="301" t="s">
        <v>76</v>
      </c>
      <c r="F6" s="301" t="s">
        <v>78</v>
      </c>
      <c r="G6" s="301" t="s">
        <v>80</v>
      </c>
      <c r="H6" s="301" t="s">
        <v>82</v>
      </c>
      <c r="I6" s="301" t="s">
        <v>84</v>
      </c>
      <c r="J6" s="301" t="s">
        <v>86</v>
      </c>
      <c r="K6" s="301" t="s">
        <v>88</v>
      </c>
      <c r="L6" s="301" t="s">
        <v>90</v>
      </c>
      <c r="M6" s="301" t="s">
        <v>92</v>
      </c>
      <c r="N6" s="301" t="s">
        <v>94</v>
      </c>
      <c r="O6" s="301" t="s">
        <v>96</v>
      </c>
      <c r="P6" s="301" t="s">
        <v>98</v>
      </c>
      <c r="Q6" s="301" t="s">
        <v>100</v>
      </c>
    </row>
    <row r="7" spans="1:17" ht="15" customHeight="1">
      <c r="A7" s="71" t="s">
        <v>779</v>
      </c>
      <c r="B7" s="126">
        <v>1086157.4751300002</v>
      </c>
      <c r="C7" s="126">
        <v>716794.31802000001</v>
      </c>
      <c r="D7" s="126">
        <v>347048.31857</v>
      </c>
      <c r="E7" s="126">
        <v>89565.308550000002</v>
      </c>
      <c r="F7" s="126">
        <v>174645.94978999998</v>
      </c>
      <c r="G7" s="126">
        <v>286711.07475000003</v>
      </c>
      <c r="H7" s="126">
        <v>167671.00751</v>
      </c>
      <c r="I7" s="126">
        <v>165609.81646999999</v>
      </c>
      <c r="J7" s="126">
        <v>142975.68197999999</v>
      </c>
      <c r="K7" s="126">
        <v>113454.41250000001</v>
      </c>
      <c r="L7" s="126">
        <v>91411.479519999993</v>
      </c>
      <c r="M7" s="126">
        <v>59394.801799999994</v>
      </c>
      <c r="N7" s="126">
        <v>224876.87215000001</v>
      </c>
      <c r="O7" s="126">
        <v>110942.61084000001</v>
      </c>
      <c r="P7" s="126">
        <v>74048.090620000003</v>
      </c>
      <c r="Q7" s="126">
        <v>53402.048590000006</v>
      </c>
    </row>
    <row r="8" spans="1:17" ht="15" customHeight="1">
      <c r="A8" s="71" t="s">
        <v>780</v>
      </c>
      <c r="B8" s="126">
        <v>35943.265340000005</v>
      </c>
      <c r="C8" s="126">
        <v>8996.6974900000005</v>
      </c>
      <c r="D8" s="126">
        <v>5180.3532800000003</v>
      </c>
      <c r="E8" s="126">
        <v>3003.8956899999998</v>
      </c>
      <c r="F8" s="126">
        <v>868.21864000000005</v>
      </c>
      <c r="G8" s="126">
        <v>2834.7764300000003</v>
      </c>
      <c r="H8" s="126">
        <v>1923.4681499999999</v>
      </c>
      <c r="I8" s="126">
        <v>1324.39777</v>
      </c>
      <c r="J8" s="126">
        <v>662.23317000000009</v>
      </c>
      <c r="K8" s="126">
        <v>1411.6208200000001</v>
      </c>
      <c r="L8" s="126">
        <v>1628.1960900000001</v>
      </c>
      <c r="M8" s="126">
        <v>555.02939000000003</v>
      </c>
      <c r="N8" s="126">
        <v>3155.2766000000001</v>
      </c>
      <c r="O8" s="126">
        <v>1131.2598600000001</v>
      </c>
      <c r="P8" s="126">
        <v>362.26698999999996</v>
      </c>
      <c r="Q8" s="126">
        <v>805.34017000000006</v>
      </c>
    </row>
    <row r="9" spans="1:17" ht="15" customHeight="1">
      <c r="A9" s="71" t="s">
        <v>781</v>
      </c>
      <c r="B9" s="126">
        <v>12664.5985</v>
      </c>
      <c r="C9" s="126">
        <v>1616.73585</v>
      </c>
      <c r="D9" s="126">
        <v>4939.8290299999999</v>
      </c>
      <c r="E9" s="126">
        <v>1181.2053600000002</v>
      </c>
      <c r="F9" s="126">
        <v>2081.4309899999998</v>
      </c>
      <c r="G9" s="126">
        <v>305.67905999999999</v>
      </c>
      <c r="H9" s="126">
        <v>332.49079</v>
      </c>
      <c r="I9" s="126">
        <v>798.09825000000001</v>
      </c>
      <c r="J9" s="126">
        <v>0</v>
      </c>
      <c r="K9" s="126">
        <v>0</v>
      </c>
      <c r="L9" s="126">
        <v>623.17949999999996</v>
      </c>
      <c r="M9" s="126">
        <v>64.656410000000008</v>
      </c>
      <c r="N9" s="126">
        <v>892.66251999999997</v>
      </c>
      <c r="O9" s="126">
        <v>581.40287000000001</v>
      </c>
      <c r="P9" s="126">
        <v>367.93056999999999</v>
      </c>
      <c r="Q9" s="126">
        <v>0</v>
      </c>
    </row>
    <row r="10" spans="1:17" ht="15" customHeight="1">
      <c r="A10" s="71" t="s">
        <v>782</v>
      </c>
      <c r="B10" s="126">
        <v>520.33739000000003</v>
      </c>
      <c r="C10" s="126">
        <v>66.245429999999999</v>
      </c>
      <c r="D10" s="126">
        <v>232.80286999999998</v>
      </c>
      <c r="E10" s="126">
        <v>84.506270000000001</v>
      </c>
      <c r="F10" s="126">
        <v>63.674399999999999</v>
      </c>
      <c r="G10" s="126">
        <v>14.005229999999999</v>
      </c>
      <c r="H10" s="126">
        <v>21.611900000000002</v>
      </c>
      <c r="I10" s="126">
        <v>33.390360000000001</v>
      </c>
      <c r="J10" s="126">
        <v>0</v>
      </c>
      <c r="K10" s="126">
        <v>0</v>
      </c>
      <c r="L10" s="126">
        <v>38.649620000000006</v>
      </c>
      <c r="M10" s="126">
        <v>1.9846199999999998</v>
      </c>
      <c r="N10" s="126">
        <v>48.298139999999997</v>
      </c>
      <c r="O10" s="126">
        <v>20.170349999999999</v>
      </c>
      <c r="P10" s="126">
        <v>12.946129999999998</v>
      </c>
      <c r="Q10" s="126">
        <v>0</v>
      </c>
    </row>
    <row r="11" spans="1:17" ht="15" customHeight="1">
      <c r="A11" s="71" t="s">
        <v>783</v>
      </c>
      <c r="B11" s="126">
        <v>2437.7486899999999</v>
      </c>
      <c r="C11" s="126">
        <v>778.91207999999995</v>
      </c>
      <c r="D11" s="126">
        <v>416.92129999999997</v>
      </c>
      <c r="E11" s="126">
        <v>0</v>
      </c>
      <c r="F11" s="126">
        <v>170.39485999999999</v>
      </c>
      <c r="G11" s="126">
        <v>65.412309999999991</v>
      </c>
      <c r="H11" s="126">
        <v>0</v>
      </c>
      <c r="I11" s="126">
        <v>284.62527</v>
      </c>
      <c r="J11" s="126">
        <v>0</v>
      </c>
      <c r="K11" s="126">
        <v>0</v>
      </c>
      <c r="L11" s="126">
        <v>577.53548000000001</v>
      </c>
      <c r="M11" s="126">
        <v>0</v>
      </c>
      <c r="N11" s="126">
        <v>268.93734999999998</v>
      </c>
      <c r="O11" s="126">
        <v>0</v>
      </c>
      <c r="P11" s="126">
        <v>200.85338000000002</v>
      </c>
      <c r="Q11" s="126">
        <v>74.489999999999995</v>
      </c>
    </row>
    <row r="12" spans="1:17" ht="15" customHeight="1">
      <c r="A12" s="71" t="s">
        <v>784</v>
      </c>
      <c r="B12" s="126">
        <v>365.27118000000002</v>
      </c>
      <c r="C12" s="126">
        <v>86.423450000000003</v>
      </c>
      <c r="D12" s="126">
        <v>64.792109999999994</v>
      </c>
      <c r="E12" s="126">
        <v>0</v>
      </c>
      <c r="F12" s="126">
        <v>25.43282</v>
      </c>
      <c r="G12" s="126">
        <v>13.082459999999999</v>
      </c>
      <c r="H12" s="126">
        <v>0</v>
      </c>
      <c r="I12" s="126">
        <v>42.925160000000005</v>
      </c>
      <c r="J12" s="126">
        <v>0</v>
      </c>
      <c r="K12" s="126">
        <v>0</v>
      </c>
      <c r="L12" s="126">
        <v>83.917720000000003</v>
      </c>
      <c r="M12" s="126">
        <v>0</v>
      </c>
      <c r="N12" s="126">
        <v>52.185699999999997</v>
      </c>
      <c r="O12" s="126">
        <v>0</v>
      </c>
      <c r="P12" s="126">
        <v>27.94219</v>
      </c>
      <c r="Q12" s="126">
        <v>7.4489999999999998</v>
      </c>
    </row>
    <row r="13" spans="1:17" ht="15" customHeight="1">
      <c r="A13" s="71" t="s">
        <v>785</v>
      </c>
      <c r="B13" s="126">
        <v>6133.4982</v>
      </c>
      <c r="C13" s="126">
        <v>317.35867999999999</v>
      </c>
      <c r="D13" s="126">
        <v>244.01157000000001</v>
      </c>
      <c r="E13" s="126">
        <v>87.139009999999999</v>
      </c>
      <c r="F13" s="126">
        <v>59.999809999999997</v>
      </c>
      <c r="G13" s="126">
        <v>0</v>
      </c>
      <c r="H13" s="126">
        <v>0</v>
      </c>
      <c r="I13" s="126">
        <v>0</v>
      </c>
      <c r="J13" s="126">
        <v>0</v>
      </c>
      <c r="K13" s="126">
        <v>0</v>
      </c>
      <c r="L13" s="126">
        <v>344.03629999999998</v>
      </c>
      <c r="M13" s="126">
        <v>0</v>
      </c>
      <c r="N13" s="126">
        <v>246.78014999999999</v>
      </c>
      <c r="O13" s="126">
        <v>32.680680000000002</v>
      </c>
      <c r="P13" s="126">
        <v>105.54769</v>
      </c>
      <c r="Q13" s="126">
        <v>27.625919999999997</v>
      </c>
    </row>
    <row r="14" spans="1:17" ht="15" customHeight="1">
      <c r="A14" s="71" t="s">
        <v>786</v>
      </c>
      <c r="B14" s="126">
        <v>1619.7106999999999</v>
      </c>
      <c r="C14" s="126">
        <v>107.70698</v>
      </c>
      <c r="D14" s="126">
        <v>61.002890000000001</v>
      </c>
      <c r="E14" s="126">
        <v>43.569510000000001</v>
      </c>
      <c r="F14" s="126">
        <v>29.9999</v>
      </c>
      <c r="G14" s="126">
        <v>0</v>
      </c>
      <c r="H14" s="126">
        <v>0</v>
      </c>
      <c r="I14" s="126">
        <v>0</v>
      </c>
      <c r="J14" s="126">
        <v>0</v>
      </c>
      <c r="K14" s="126">
        <v>0</v>
      </c>
      <c r="L14" s="126">
        <v>124.84444999999999</v>
      </c>
      <c r="M14" s="126">
        <v>0</v>
      </c>
      <c r="N14" s="126">
        <v>74.268320000000003</v>
      </c>
      <c r="O14" s="126">
        <v>16.340340000000001</v>
      </c>
      <c r="P14" s="126">
        <v>52.77384</v>
      </c>
      <c r="Q14" s="126">
        <v>13.812959999999999</v>
      </c>
    </row>
    <row r="15" spans="1:17" ht="15" customHeight="1">
      <c r="A15" s="71" t="s">
        <v>787</v>
      </c>
      <c r="B15" s="126">
        <v>1706.6881000000001</v>
      </c>
      <c r="C15" s="126">
        <v>75.20966</v>
      </c>
      <c r="D15" s="126">
        <v>610.09765000000004</v>
      </c>
      <c r="E15" s="126">
        <v>30.81663</v>
      </c>
      <c r="F15" s="126">
        <v>878.29183</v>
      </c>
      <c r="G15" s="126">
        <v>0</v>
      </c>
      <c r="H15" s="126">
        <v>560.59874000000002</v>
      </c>
      <c r="I15" s="126">
        <v>0</v>
      </c>
      <c r="J15" s="126">
        <v>0</v>
      </c>
      <c r="K15" s="126">
        <v>0</v>
      </c>
      <c r="L15" s="126">
        <v>80.540210000000002</v>
      </c>
      <c r="M15" s="126">
        <v>0</v>
      </c>
      <c r="N15" s="126">
        <v>10.69375</v>
      </c>
      <c r="O15" s="126">
        <v>20.578409999999998</v>
      </c>
      <c r="P15" s="126">
        <v>4.2467799999999993</v>
      </c>
      <c r="Q15" s="126">
        <v>6.9653100000000006</v>
      </c>
    </row>
    <row r="16" spans="1:17" ht="15" customHeight="1">
      <c r="A16" s="71" t="s">
        <v>788</v>
      </c>
      <c r="B16" s="126">
        <v>924.71145999999999</v>
      </c>
      <c r="C16" s="126">
        <v>40.630110000000002</v>
      </c>
      <c r="D16" s="126">
        <v>300.98950000000002</v>
      </c>
      <c r="E16" s="126">
        <v>24.653299999999998</v>
      </c>
      <c r="F16" s="126">
        <v>371.68495000000001</v>
      </c>
      <c r="G16" s="126">
        <v>0</v>
      </c>
      <c r="H16" s="126">
        <v>224.23949999999999</v>
      </c>
      <c r="I16" s="126">
        <v>0</v>
      </c>
      <c r="J16" s="126">
        <v>0</v>
      </c>
      <c r="K16" s="126">
        <v>0</v>
      </c>
      <c r="L16" s="126">
        <v>64.432230000000004</v>
      </c>
      <c r="M16" s="126">
        <v>0</v>
      </c>
      <c r="N16" s="126">
        <v>8.5549999999999997</v>
      </c>
      <c r="O16" s="126">
        <v>16.462630000000001</v>
      </c>
      <c r="P16" s="126">
        <v>3.3974199999999999</v>
      </c>
      <c r="Q16" s="126">
        <v>5.5722500000000004</v>
      </c>
    </row>
    <row r="17" spans="1:17" ht="15" customHeight="1">
      <c r="A17" s="71" t="s">
        <v>789</v>
      </c>
      <c r="B17" s="126">
        <v>21774.74941</v>
      </c>
      <c r="C17" s="126">
        <v>24021.26857</v>
      </c>
      <c r="D17" s="126">
        <v>14793.918470000001</v>
      </c>
      <c r="E17" s="126">
        <v>6560.0205099999994</v>
      </c>
      <c r="F17" s="126">
        <v>3896.5972599999996</v>
      </c>
      <c r="G17" s="126">
        <v>28594.455670000003</v>
      </c>
      <c r="H17" s="126">
        <v>7570.4771799999999</v>
      </c>
      <c r="I17" s="126">
        <v>6156.9959000000008</v>
      </c>
      <c r="J17" s="126">
        <v>6733.6772799999999</v>
      </c>
      <c r="K17" s="126">
        <v>1874.8926000000001</v>
      </c>
      <c r="L17" s="126">
        <v>3707.60592</v>
      </c>
      <c r="M17" s="126">
        <v>431.71577000000002</v>
      </c>
      <c r="N17" s="126">
        <v>3535.4227299999998</v>
      </c>
      <c r="O17" s="126">
        <v>2179.1872100000001</v>
      </c>
      <c r="P17" s="126">
        <v>1955.1130000000001</v>
      </c>
      <c r="Q17" s="126">
        <v>1626.9840900000002</v>
      </c>
    </row>
    <row r="18" spans="1:17" ht="15" customHeight="1">
      <c r="A18" s="71" t="s">
        <v>790</v>
      </c>
      <c r="B18" s="126">
        <v>15087.06407</v>
      </c>
      <c r="C18" s="126">
        <v>20100.623749999999</v>
      </c>
      <c r="D18" s="126">
        <v>8978.4828400000006</v>
      </c>
      <c r="E18" s="126">
        <v>4778.1538799999998</v>
      </c>
      <c r="F18" s="126">
        <v>2490.0364599999998</v>
      </c>
      <c r="G18" s="126">
        <v>16282.78102</v>
      </c>
      <c r="H18" s="126">
        <v>5077.8129400000007</v>
      </c>
      <c r="I18" s="126">
        <v>3997.4877099999999</v>
      </c>
      <c r="J18" s="126">
        <v>6157.5088499999993</v>
      </c>
      <c r="K18" s="126">
        <v>1634.9041599999998</v>
      </c>
      <c r="L18" s="126">
        <v>2837.1450099999997</v>
      </c>
      <c r="M18" s="126">
        <v>431.71577000000002</v>
      </c>
      <c r="N18" s="126">
        <v>2636.4359599999998</v>
      </c>
      <c r="O18" s="126">
        <v>1651.54224</v>
      </c>
      <c r="P18" s="126">
        <v>1518.4445499999999</v>
      </c>
      <c r="Q18" s="126">
        <v>1317.2055</v>
      </c>
    </row>
    <row r="19" spans="1:17" ht="15" customHeight="1">
      <c r="A19" s="303" t="s">
        <v>791</v>
      </c>
      <c r="B19" s="304">
        <v>1130874.7580300001</v>
      </c>
      <c r="C19" s="304">
        <v>743603.80286000005</v>
      </c>
      <c r="D19" s="304">
        <v>368053.09658999997</v>
      </c>
      <c r="E19" s="304">
        <v>97424.490060000011</v>
      </c>
      <c r="F19" s="304">
        <v>181732.66454</v>
      </c>
      <c r="G19" s="304">
        <v>315676.62179</v>
      </c>
      <c r="H19" s="304">
        <v>176134.57421999998</v>
      </c>
      <c r="I19" s="304">
        <v>172849.53589</v>
      </c>
      <c r="J19" s="304">
        <v>149709.35926</v>
      </c>
      <c r="K19" s="304">
        <v>115329.30510000001</v>
      </c>
      <c r="L19" s="304">
        <v>96744.376930000013</v>
      </c>
      <c r="M19" s="304">
        <v>59891.17398</v>
      </c>
      <c r="N19" s="304">
        <v>229831.36865000002</v>
      </c>
      <c r="O19" s="304">
        <v>113756.46001000002</v>
      </c>
      <c r="P19" s="304">
        <v>76681.782040000006</v>
      </c>
      <c r="Q19" s="304">
        <v>55138.11391</v>
      </c>
    </row>
    <row r="20" spans="1:17" ht="15" customHeight="1">
      <c r="A20" s="247" t="s">
        <v>1158</v>
      </c>
      <c r="B20" s="126">
        <v>54460.360140000012</v>
      </c>
      <c r="C20" s="126">
        <v>29398.327210000003</v>
      </c>
      <c r="D20" s="126">
        <v>14818.423490000001</v>
      </c>
      <c r="E20" s="126">
        <v>7934.7786499999993</v>
      </c>
      <c r="F20" s="126">
        <v>3849.0471699999998</v>
      </c>
      <c r="G20" s="126">
        <v>19144.645140000001</v>
      </c>
      <c r="H20" s="126">
        <v>7247.1324900000009</v>
      </c>
      <c r="I20" s="126">
        <v>5398.201</v>
      </c>
      <c r="J20" s="126">
        <v>6819.7420199999997</v>
      </c>
      <c r="K20" s="126">
        <v>3046.5249800000001</v>
      </c>
      <c r="L20" s="126">
        <v>4777.1851200000001</v>
      </c>
      <c r="M20" s="126">
        <v>988.72978000000001</v>
      </c>
      <c r="N20" s="126">
        <v>5975.0197200000002</v>
      </c>
      <c r="O20" s="126">
        <v>2835.7754199999999</v>
      </c>
      <c r="P20" s="126">
        <v>1977.7711199999999</v>
      </c>
      <c r="Q20" s="126">
        <v>2149.37988</v>
      </c>
    </row>
    <row r="21" spans="1:17" s="30" customFormat="1" ht="15" customHeight="1" thickBot="1">
      <c r="A21" s="305" t="s">
        <v>1159</v>
      </c>
      <c r="B21" s="306">
        <v>0.17623096743515365</v>
      </c>
      <c r="C21" s="306">
        <v>0.11588022160363816</v>
      </c>
      <c r="D21" s="306">
        <v>5.7355912154720731E-2</v>
      </c>
      <c r="E21" s="306">
        <v>1.5182240131576838E-2</v>
      </c>
      <c r="F21" s="306">
        <v>2.8320486472121632E-2</v>
      </c>
      <c r="G21" s="306">
        <v>4.9193773280097379E-2</v>
      </c>
      <c r="H21" s="306">
        <v>2.7448102624239513E-2</v>
      </c>
      <c r="I21" s="306">
        <v>2.6936175482134093E-2</v>
      </c>
      <c r="J21" s="306">
        <v>2.3330103558458659E-2</v>
      </c>
      <c r="K21" s="306">
        <v>1.7972454391680593E-2</v>
      </c>
      <c r="L21" s="306">
        <v>1.5076254040708524E-2</v>
      </c>
      <c r="M21" s="306">
        <v>9.3331993276681707E-3</v>
      </c>
      <c r="N21" s="306">
        <v>3.5815994792113365E-2</v>
      </c>
      <c r="O21" s="306">
        <v>1.7727348547847639E-2</v>
      </c>
      <c r="P21" s="306">
        <v>1.1949780059731687E-2</v>
      </c>
      <c r="Q21" s="306">
        <v>8.5925015903938213E-3</v>
      </c>
    </row>
    <row r="22" spans="1:17" ht="15" customHeight="1">
      <c r="A22" s="640" t="s">
        <v>794</v>
      </c>
      <c r="B22" s="284"/>
      <c r="C22" s="285"/>
      <c r="D22" s="285"/>
      <c r="E22" s="285"/>
      <c r="F22" s="285"/>
      <c r="G22" s="285"/>
      <c r="H22" s="284"/>
      <c r="I22" s="284"/>
      <c r="J22" s="284"/>
      <c r="K22" s="284"/>
      <c r="L22" s="284"/>
      <c r="M22" s="284"/>
      <c r="N22" s="284"/>
      <c r="O22" s="284"/>
      <c r="P22" s="284"/>
      <c r="Q22" s="307"/>
    </row>
    <row r="23" spans="1:17" ht="48" customHeight="1">
      <c r="A23" s="754" t="s">
        <v>599</v>
      </c>
      <c r="B23" s="773"/>
      <c r="C23" s="773"/>
      <c r="D23" s="773"/>
      <c r="E23" s="773"/>
      <c r="F23" s="773"/>
      <c r="G23" s="773"/>
      <c r="H23" s="773"/>
      <c r="I23" s="773"/>
      <c r="J23" s="773"/>
      <c r="K23" s="773"/>
      <c r="L23" s="743"/>
      <c r="M23" s="743"/>
      <c r="N23" s="743"/>
      <c r="O23" s="743"/>
      <c r="P23" s="743"/>
      <c r="Q23" s="743"/>
    </row>
    <row r="24" spans="1:17" ht="50.25" customHeight="1">
      <c r="A24" s="754" t="s">
        <v>600</v>
      </c>
      <c r="B24" s="773"/>
      <c r="C24" s="773"/>
      <c r="D24" s="773"/>
      <c r="E24" s="773"/>
      <c r="F24" s="773"/>
      <c r="G24" s="773"/>
      <c r="H24" s="773"/>
      <c r="I24" s="773"/>
      <c r="J24" s="773"/>
      <c r="K24" s="773"/>
      <c r="L24" s="773"/>
      <c r="M24" s="773"/>
      <c r="N24" s="773"/>
      <c r="O24" s="773"/>
      <c r="P24" s="773"/>
      <c r="Q24" s="773"/>
    </row>
    <row r="25" spans="1:17" ht="15" customHeight="1">
      <c r="A25" s="640" t="s">
        <v>795</v>
      </c>
      <c r="B25" s="640"/>
      <c r="C25" s="286"/>
      <c r="D25" s="286"/>
      <c r="E25" s="286"/>
      <c r="F25" s="286"/>
      <c r="G25" s="286"/>
      <c r="H25" s="640"/>
      <c r="I25" s="640"/>
      <c r="J25" s="640"/>
      <c r="K25" s="640"/>
      <c r="L25" s="640"/>
      <c r="M25" s="640"/>
      <c r="N25" s="721"/>
      <c r="O25" s="640"/>
      <c r="P25" s="640"/>
      <c r="Q25" s="307"/>
    </row>
  </sheetData>
  <mergeCells count="6">
    <mergeCell ref="A24:Q24"/>
    <mergeCell ref="A1:Q1"/>
    <mergeCell ref="A2:Q2"/>
    <mergeCell ref="A3:Q3"/>
    <mergeCell ref="A4:Q4"/>
    <mergeCell ref="A23:Q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U26"/>
  <sheetViews>
    <sheetView zoomScaleNormal="100" workbookViewId="0">
      <selection activeCell="A3" sqref="A3:S3"/>
    </sheetView>
  </sheetViews>
  <sheetFormatPr defaultRowHeight="12.75"/>
  <cols>
    <col min="1" max="1" width="42.5703125" style="33" customWidth="1"/>
    <col min="2" max="18" width="13.140625" style="642" customWidth="1"/>
    <col min="19" max="19" width="13.140625" style="30" customWidth="1"/>
    <col min="20" max="256" width="9.140625" style="642"/>
    <col min="257" max="257" width="42.5703125" style="642" customWidth="1"/>
    <col min="258" max="275" width="13.140625" style="642" customWidth="1"/>
    <col min="276" max="512" width="9.140625" style="642"/>
    <col min="513" max="513" width="42.5703125" style="642" customWidth="1"/>
    <col min="514" max="531" width="13.140625" style="642" customWidth="1"/>
    <col min="532" max="768" width="9.140625" style="642"/>
    <col min="769" max="769" width="42.5703125" style="642" customWidth="1"/>
    <col min="770" max="787" width="13.140625" style="642" customWidth="1"/>
    <col min="788" max="1024" width="9.140625" style="642"/>
    <col min="1025" max="1025" width="42.5703125" style="642" customWidth="1"/>
    <col min="1026" max="1043" width="13.140625" style="642" customWidth="1"/>
    <col min="1044" max="1280" width="9.140625" style="642"/>
    <col min="1281" max="1281" width="42.5703125" style="642" customWidth="1"/>
    <col min="1282" max="1299" width="13.140625" style="642" customWidth="1"/>
    <col min="1300" max="1536" width="9.140625" style="642"/>
    <col min="1537" max="1537" width="42.5703125" style="642" customWidth="1"/>
    <col min="1538" max="1555" width="13.140625" style="642" customWidth="1"/>
    <col min="1556" max="1792" width="9.140625" style="642"/>
    <col min="1793" max="1793" width="42.5703125" style="642" customWidth="1"/>
    <col min="1794" max="1811" width="13.140625" style="642" customWidth="1"/>
    <col min="1812" max="2048" width="9.140625" style="642"/>
    <col min="2049" max="2049" width="42.5703125" style="642" customWidth="1"/>
    <col min="2050" max="2067" width="13.140625" style="642" customWidth="1"/>
    <col min="2068" max="2304" width="9.140625" style="642"/>
    <col min="2305" max="2305" width="42.5703125" style="642" customWidth="1"/>
    <col min="2306" max="2323" width="13.140625" style="642" customWidth="1"/>
    <col min="2324" max="2560" width="9.140625" style="642"/>
    <col min="2561" max="2561" width="42.5703125" style="642" customWidth="1"/>
    <col min="2562" max="2579" width="13.140625" style="642" customWidth="1"/>
    <col min="2580" max="2816" width="9.140625" style="642"/>
    <col min="2817" max="2817" width="42.5703125" style="642" customWidth="1"/>
    <col min="2818" max="2835" width="13.140625" style="642" customWidth="1"/>
    <col min="2836" max="3072" width="9.140625" style="642"/>
    <col min="3073" max="3073" width="42.5703125" style="642" customWidth="1"/>
    <col min="3074" max="3091" width="13.140625" style="642" customWidth="1"/>
    <col min="3092" max="3328" width="9.140625" style="642"/>
    <col min="3329" max="3329" width="42.5703125" style="642" customWidth="1"/>
    <col min="3330" max="3347" width="13.140625" style="642" customWidth="1"/>
    <col min="3348" max="3584" width="9.140625" style="642"/>
    <col min="3585" max="3585" width="42.5703125" style="642" customWidth="1"/>
    <col min="3586" max="3603" width="13.140625" style="642" customWidth="1"/>
    <col min="3604" max="3840" width="9.140625" style="642"/>
    <col min="3841" max="3841" width="42.5703125" style="642" customWidth="1"/>
    <col min="3842" max="3859" width="13.140625" style="642" customWidth="1"/>
    <col min="3860" max="4096" width="9.140625" style="642"/>
    <col min="4097" max="4097" width="42.5703125" style="642" customWidth="1"/>
    <col min="4098" max="4115" width="13.140625" style="642" customWidth="1"/>
    <col min="4116" max="4352" width="9.140625" style="642"/>
    <col min="4353" max="4353" width="42.5703125" style="642" customWidth="1"/>
    <col min="4354" max="4371" width="13.140625" style="642" customWidth="1"/>
    <col min="4372" max="4608" width="9.140625" style="642"/>
    <col min="4609" max="4609" width="42.5703125" style="642" customWidth="1"/>
    <col min="4610" max="4627" width="13.140625" style="642" customWidth="1"/>
    <col min="4628" max="4864" width="9.140625" style="642"/>
    <col min="4865" max="4865" width="42.5703125" style="642" customWidth="1"/>
    <col min="4866" max="4883" width="13.140625" style="642" customWidth="1"/>
    <col min="4884" max="5120" width="9.140625" style="642"/>
    <col min="5121" max="5121" width="42.5703125" style="642" customWidth="1"/>
    <col min="5122" max="5139" width="13.140625" style="642" customWidth="1"/>
    <col min="5140" max="5376" width="9.140625" style="642"/>
    <col min="5377" max="5377" width="42.5703125" style="642" customWidth="1"/>
    <col min="5378" max="5395" width="13.140625" style="642" customWidth="1"/>
    <col min="5396" max="5632" width="9.140625" style="642"/>
    <col min="5633" max="5633" width="42.5703125" style="642" customWidth="1"/>
    <col min="5634" max="5651" width="13.140625" style="642" customWidth="1"/>
    <col min="5652" max="5888" width="9.140625" style="642"/>
    <col min="5889" max="5889" width="42.5703125" style="642" customWidth="1"/>
    <col min="5890" max="5907" width="13.140625" style="642" customWidth="1"/>
    <col min="5908" max="6144" width="9.140625" style="642"/>
    <col min="6145" max="6145" width="42.5703125" style="642" customWidth="1"/>
    <col min="6146" max="6163" width="13.140625" style="642" customWidth="1"/>
    <col min="6164" max="6400" width="9.140625" style="642"/>
    <col min="6401" max="6401" width="42.5703125" style="642" customWidth="1"/>
    <col min="6402" max="6419" width="13.140625" style="642" customWidth="1"/>
    <col min="6420" max="6656" width="9.140625" style="642"/>
    <col min="6657" max="6657" width="42.5703125" style="642" customWidth="1"/>
    <col min="6658" max="6675" width="13.140625" style="642" customWidth="1"/>
    <col min="6676" max="6912" width="9.140625" style="642"/>
    <col min="6913" max="6913" width="42.5703125" style="642" customWidth="1"/>
    <col min="6914" max="6931" width="13.140625" style="642" customWidth="1"/>
    <col min="6932" max="7168" width="9.140625" style="642"/>
    <col min="7169" max="7169" width="42.5703125" style="642" customWidth="1"/>
    <col min="7170" max="7187" width="13.140625" style="642" customWidth="1"/>
    <col min="7188" max="7424" width="9.140625" style="642"/>
    <col min="7425" max="7425" width="42.5703125" style="642" customWidth="1"/>
    <col min="7426" max="7443" width="13.140625" style="642" customWidth="1"/>
    <col min="7444" max="7680" width="9.140625" style="642"/>
    <col min="7681" max="7681" width="42.5703125" style="642" customWidth="1"/>
    <col min="7682" max="7699" width="13.140625" style="642" customWidth="1"/>
    <col min="7700" max="7936" width="9.140625" style="642"/>
    <col min="7937" max="7937" width="42.5703125" style="642" customWidth="1"/>
    <col min="7938" max="7955" width="13.140625" style="642" customWidth="1"/>
    <col min="7956" max="8192" width="9.140625" style="642"/>
    <col min="8193" max="8193" width="42.5703125" style="642" customWidth="1"/>
    <col min="8194" max="8211" width="13.140625" style="642" customWidth="1"/>
    <col min="8212" max="8448" width="9.140625" style="642"/>
    <col min="8449" max="8449" width="42.5703125" style="642" customWidth="1"/>
    <col min="8450" max="8467" width="13.140625" style="642" customWidth="1"/>
    <col min="8468" max="8704" width="9.140625" style="642"/>
    <col min="8705" max="8705" width="42.5703125" style="642" customWidth="1"/>
    <col min="8706" max="8723" width="13.140625" style="642" customWidth="1"/>
    <col min="8724" max="8960" width="9.140625" style="642"/>
    <col min="8961" max="8961" width="42.5703125" style="642" customWidth="1"/>
    <col min="8962" max="8979" width="13.140625" style="642" customWidth="1"/>
    <col min="8980" max="9216" width="9.140625" style="642"/>
    <col min="9217" max="9217" width="42.5703125" style="642" customWidth="1"/>
    <col min="9218" max="9235" width="13.140625" style="642" customWidth="1"/>
    <col min="9236" max="9472" width="9.140625" style="642"/>
    <col min="9473" max="9473" width="42.5703125" style="642" customWidth="1"/>
    <col min="9474" max="9491" width="13.140625" style="642" customWidth="1"/>
    <col min="9492" max="9728" width="9.140625" style="642"/>
    <col min="9729" max="9729" width="42.5703125" style="642" customWidth="1"/>
    <col min="9730" max="9747" width="13.140625" style="642" customWidth="1"/>
    <col min="9748" max="9984" width="9.140625" style="642"/>
    <col min="9985" max="9985" width="42.5703125" style="642" customWidth="1"/>
    <col min="9986" max="10003" width="13.140625" style="642" customWidth="1"/>
    <col min="10004" max="10240" width="9.140625" style="642"/>
    <col min="10241" max="10241" width="42.5703125" style="642" customWidth="1"/>
    <col min="10242" max="10259" width="13.140625" style="642" customWidth="1"/>
    <col min="10260" max="10496" width="9.140625" style="642"/>
    <col min="10497" max="10497" width="42.5703125" style="642" customWidth="1"/>
    <col min="10498" max="10515" width="13.140625" style="642" customWidth="1"/>
    <col min="10516" max="10752" width="9.140625" style="642"/>
    <col min="10753" max="10753" width="42.5703125" style="642" customWidth="1"/>
    <col min="10754" max="10771" width="13.140625" style="642" customWidth="1"/>
    <col min="10772" max="11008" width="9.140625" style="642"/>
    <col min="11009" max="11009" width="42.5703125" style="642" customWidth="1"/>
    <col min="11010" max="11027" width="13.140625" style="642" customWidth="1"/>
    <col min="11028" max="11264" width="9.140625" style="642"/>
    <col min="11265" max="11265" width="42.5703125" style="642" customWidth="1"/>
    <col min="11266" max="11283" width="13.140625" style="642" customWidth="1"/>
    <col min="11284" max="11520" width="9.140625" style="642"/>
    <col min="11521" max="11521" width="42.5703125" style="642" customWidth="1"/>
    <col min="11522" max="11539" width="13.140625" style="642" customWidth="1"/>
    <col min="11540" max="11776" width="9.140625" style="642"/>
    <col min="11777" max="11777" width="42.5703125" style="642" customWidth="1"/>
    <col min="11778" max="11795" width="13.140625" style="642" customWidth="1"/>
    <col min="11796" max="12032" width="9.140625" style="642"/>
    <col min="12033" max="12033" width="42.5703125" style="642" customWidth="1"/>
    <col min="12034" max="12051" width="13.140625" style="642" customWidth="1"/>
    <col min="12052" max="12288" width="9.140625" style="642"/>
    <col min="12289" max="12289" width="42.5703125" style="642" customWidth="1"/>
    <col min="12290" max="12307" width="13.140625" style="642" customWidth="1"/>
    <col min="12308" max="12544" width="9.140625" style="642"/>
    <col min="12545" max="12545" width="42.5703125" style="642" customWidth="1"/>
    <col min="12546" max="12563" width="13.140625" style="642" customWidth="1"/>
    <col min="12564" max="12800" width="9.140625" style="642"/>
    <col min="12801" max="12801" width="42.5703125" style="642" customWidth="1"/>
    <col min="12802" max="12819" width="13.140625" style="642" customWidth="1"/>
    <col min="12820" max="13056" width="9.140625" style="642"/>
    <col min="13057" max="13057" width="42.5703125" style="642" customWidth="1"/>
    <col min="13058" max="13075" width="13.140625" style="642" customWidth="1"/>
    <col min="13076" max="13312" width="9.140625" style="642"/>
    <col min="13313" max="13313" width="42.5703125" style="642" customWidth="1"/>
    <col min="13314" max="13331" width="13.140625" style="642" customWidth="1"/>
    <col min="13332" max="13568" width="9.140625" style="642"/>
    <col min="13569" max="13569" width="42.5703125" style="642" customWidth="1"/>
    <col min="13570" max="13587" width="13.140625" style="642" customWidth="1"/>
    <col min="13588" max="13824" width="9.140625" style="642"/>
    <col min="13825" max="13825" width="42.5703125" style="642" customWidth="1"/>
    <col min="13826" max="13843" width="13.140625" style="642" customWidth="1"/>
    <col min="13844" max="14080" width="9.140625" style="642"/>
    <col min="14081" max="14081" width="42.5703125" style="642" customWidth="1"/>
    <col min="14082" max="14099" width="13.140625" style="642" customWidth="1"/>
    <col min="14100" max="14336" width="9.140625" style="642"/>
    <col min="14337" max="14337" width="42.5703125" style="642" customWidth="1"/>
    <col min="14338" max="14355" width="13.140625" style="642" customWidth="1"/>
    <col min="14356" max="14592" width="9.140625" style="642"/>
    <col min="14593" max="14593" width="42.5703125" style="642" customWidth="1"/>
    <col min="14594" max="14611" width="13.140625" style="642" customWidth="1"/>
    <col min="14612" max="14848" width="9.140625" style="642"/>
    <col min="14849" max="14849" width="42.5703125" style="642" customWidth="1"/>
    <col min="14850" max="14867" width="13.140625" style="642" customWidth="1"/>
    <col min="14868" max="15104" width="9.140625" style="642"/>
    <col min="15105" max="15105" width="42.5703125" style="642" customWidth="1"/>
    <col min="15106" max="15123" width="13.140625" style="642" customWidth="1"/>
    <col min="15124" max="15360" width="9.140625" style="642"/>
    <col min="15361" max="15361" width="42.5703125" style="642" customWidth="1"/>
    <col min="15362" max="15379" width="13.140625" style="642" customWidth="1"/>
    <col min="15380" max="15616" width="9.140625" style="642"/>
    <col min="15617" max="15617" width="42.5703125" style="642" customWidth="1"/>
    <col min="15618" max="15635" width="13.140625" style="642" customWidth="1"/>
    <col min="15636" max="15872" width="9.140625" style="642"/>
    <col min="15873" max="15873" width="42.5703125" style="642" customWidth="1"/>
    <col min="15874" max="15891" width="13.140625" style="642" customWidth="1"/>
    <col min="15892" max="16128" width="9.140625" style="642"/>
    <col min="16129" max="16129" width="42.5703125" style="642" customWidth="1"/>
    <col min="16130" max="16147" width="13.140625" style="642" customWidth="1"/>
    <col min="16148" max="16384" width="9.140625" style="642"/>
  </cols>
  <sheetData>
    <row r="1" spans="1:21" s="28" customFormat="1" ht="30" customHeight="1">
      <c r="A1" s="739" t="s">
        <v>1095</v>
      </c>
      <c r="B1" s="739"/>
      <c r="C1" s="739"/>
      <c r="D1" s="739"/>
      <c r="E1" s="739"/>
      <c r="F1" s="739"/>
      <c r="G1" s="739"/>
      <c r="H1" s="739"/>
      <c r="I1" s="739"/>
      <c r="J1" s="739"/>
      <c r="K1" s="739"/>
      <c r="L1" s="739"/>
      <c r="M1" s="739"/>
      <c r="N1" s="739"/>
      <c r="O1" s="739"/>
      <c r="P1" s="739"/>
      <c r="Q1" s="739"/>
      <c r="R1" s="739"/>
      <c r="S1" s="739"/>
      <c r="T1" s="47"/>
      <c r="U1" s="47"/>
    </row>
    <row r="2" spans="1:21" s="28" customFormat="1" ht="15" customHeight="1">
      <c r="A2" s="740" t="s">
        <v>777</v>
      </c>
      <c r="B2" s="740"/>
      <c r="C2" s="740"/>
      <c r="D2" s="740"/>
      <c r="E2" s="740"/>
      <c r="F2" s="740"/>
      <c r="G2" s="740"/>
      <c r="H2" s="740"/>
      <c r="I2" s="740"/>
      <c r="J2" s="740"/>
      <c r="K2" s="740"/>
      <c r="L2" s="740"/>
      <c r="M2" s="740"/>
      <c r="N2" s="740"/>
      <c r="O2" s="740"/>
      <c r="P2" s="740"/>
      <c r="Q2" s="740"/>
      <c r="R2" s="740"/>
      <c r="S2" s="740"/>
      <c r="T2" s="47"/>
      <c r="U2" s="47"/>
    </row>
    <row r="3" spans="1:21" s="28" customFormat="1" ht="15" customHeight="1">
      <c r="A3" s="751" t="s">
        <v>1569</v>
      </c>
      <c r="B3" s="751"/>
      <c r="C3" s="751"/>
      <c r="D3" s="751"/>
      <c r="E3" s="751"/>
      <c r="F3" s="751"/>
      <c r="G3" s="751"/>
      <c r="H3" s="751"/>
      <c r="I3" s="751"/>
      <c r="J3" s="751"/>
      <c r="K3" s="751"/>
      <c r="L3" s="751"/>
      <c r="M3" s="751"/>
      <c r="N3" s="751"/>
      <c r="O3" s="751"/>
      <c r="P3" s="751"/>
      <c r="Q3" s="751"/>
      <c r="R3" s="751"/>
      <c r="S3" s="751"/>
      <c r="T3" s="47"/>
      <c r="U3" s="47"/>
    </row>
    <row r="4" spans="1:21" s="28" customFormat="1" ht="30" customHeight="1">
      <c r="A4" s="741" t="s">
        <v>547</v>
      </c>
      <c r="B4" s="741"/>
      <c r="C4" s="741"/>
      <c r="D4" s="741"/>
      <c r="E4" s="741"/>
      <c r="F4" s="741"/>
      <c r="G4" s="741"/>
      <c r="H4" s="741"/>
      <c r="I4" s="741"/>
      <c r="J4" s="741"/>
      <c r="K4" s="741"/>
      <c r="L4" s="741"/>
      <c r="M4" s="741"/>
      <c r="N4" s="741"/>
      <c r="O4" s="741"/>
      <c r="P4" s="741"/>
      <c r="Q4" s="741"/>
      <c r="R4" s="741"/>
      <c r="S4" s="741"/>
      <c r="T4" s="47"/>
      <c r="U4" s="47"/>
    </row>
    <row r="5" spans="1:21" ht="15" customHeight="1">
      <c r="A5" s="125"/>
      <c r="B5" s="47"/>
      <c r="C5" s="126"/>
      <c r="D5" s="126"/>
      <c r="E5" s="126"/>
      <c r="F5" s="126"/>
      <c r="G5" s="126"/>
      <c r="H5" s="47"/>
      <c r="I5" s="47"/>
      <c r="J5" s="47"/>
      <c r="K5" s="283"/>
      <c r="L5" s="283"/>
      <c r="M5" s="47"/>
      <c r="N5" s="47"/>
      <c r="O5" s="47"/>
      <c r="P5" s="47"/>
      <c r="Q5" s="125"/>
      <c r="R5" s="47"/>
      <c r="S5" s="126"/>
      <c r="T5" s="47"/>
      <c r="U5" s="47"/>
    </row>
    <row r="6" spans="1:21" ht="30" customHeight="1">
      <c r="A6" s="300"/>
      <c r="B6" s="301" t="s">
        <v>102</v>
      </c>
      <c r="C6" s="301" t="s">
        <v>104</v>
      </c>
      <c r="D6" s="301" t="s">
        <v>106</v>
      </c>
      <c r="E6" s="301" t="s">
        <v>108</v>
      </c>
      <c r="F6" s="301" t="s">
        <v>110</v>
      </c>
      <c r="G6" s="301" t="s">
        <v>112</v>
      </c>
      <c r="H6" s="301" t="s">
        <v>114</v>
      </c>
      <c r="I6" s="301" t="s">
        <v>116</v>
      </c>
      <c r="J6" s="301" t="s">
        <v>118</v>
      </c>
      <c r="K6" s="301" t="s">
        <v>120</v>
      </c>
      <c r="L6" s="301" t="s">
        <v>122</v>
      </c>
      <c r="M6" s="301" t="s">
        <v>124</v>
      </c>
      <c r="N6" s="301" t="s">
        <v>125</v>
      </c>
      <c r="O6" s="301" t="s">
        <v>127</v>
      </c>
      <c r="P6" s="301" t="s">
        <v>553</v>
      </c>
      <c r="Q6" s="301" t="s">
        <v>1575</v>
      </c>
      <c r="R6" s="309" t="s">
        <v>1576</v>
      </c>
      <c r="S6" s="301" t="s">
        <v>778</v>
      </c>
      <c r="T6" s="47"/>
      <c r="U6" s="47"/>
    </row>
    <row r="7" spans="1:21" ht="15" customHeight="1">
      <c r="A7" s="71" t="s">
        <v>779</v>
      </c>
      <c r="B7" s="126">
        <v>80204.725860000006</v>
      </c>
      <c r="C7" s="126">
        <v>158447.76365000001</v>
      </c>
      <c r="D7" s="126">
        <v>59827.239780000004</v>
      </c>
      <c r="E7" s="126">
        <v>230236.98353</v>
      </c>
      <c r="F7" s="126">
        <v>228531.68322000001</v>
      </c>
      <c r="G7" s="126">
        <v>101554.95024999999</v>
      </c>
      <c r="H7" s="126">
        <v>173110.71534999998</v>
      </c>
      <c r="I7" s="126">
        <v>94837.814620000005</v>
      </c>
      <c r="J7" s="126">
        <v>205559.94965999998</v>
      </c>
      <c r="K7" s="126">
        <v>108890.37706999999</v>
      </c>
      <c r="L7" s="126">
        <v>237248.67724000002</v>
      </c>
      <c r="M7" s="126">
        <v>205309.60493999999</v>
      </c>
      <c r="N7" s="126">
        <v>54434.314119999995</v>
      </c>
      <c r="O7" s="126">
        <v>225686.49216999998</v>
      </c>
      <c r="P7" s="126">
        <v>51790.372479999998</v>
      </c>
      <c r="Q7" s="71">
        <v>52563.375350000002</v>
      </c>
      <c r="R7" s="126">
        <v>6172944.3060799995</v>
      </c>
      <c r="S7" s="138">
        <v>0.96196677771716832</v>
      </c>
      <c r="T7" s="47"/>
      <c r="U7" s="47"/>
    </row>
    <row r="8" spans="1:21" ht="15" customHeight="1">
      <c r="A8" s="71" t="s">
        <v>780</v>
      </c>
      <c r="B8" s="126">
        <v>563.22301000000004</v>
      </c>
      <c r="C8" s="126">
        <v>3869.6359299999999</v>
      </c>
      <c r="D8" s="126">
        <v>635.71840999999995</v>
      </c>
      <c r="E8" s="126">
        <v>2368.7988500000001</v>
      </c>
      <c r="F8" s="126">
        <v>3923.6867200000002</v>
      </c>
      <c r="G8" s="126">
        <v>2459.5940300000002</v>
      </c>
      <c r="H8" s="126">
        <v>2653.27862</v>
      </c>
      <c r="I8" s="126">
        <v>2440.1221300000002</v>
      </c>
      <c r="J8" s="126">
        <v>1949.3067799999999</v>
      </c>
      <c r="K8" s="126">
        <v>986.99545999999998</v>
      </c>
      <c r="L8" s="126">
        <v>2205.6372999999999</v>
      </c>
      <c r="M8" s="126">
        <v>1867.4933100000001</v>
      </c>
      <c r="N8" s="126">
        <v>531.42448000000002</v>
      </c>
      <c r="O8" s="126">
        <v>4834.1112800000001</v>
      </c>
      <c r="P8" s="126">
        <v>947.87095999999997</v>
      </c>
      <c r="Q8" s="71">
        <v>680.50909999999999</v>
      </c>
      <c r="R8" s="126">
        <v>102703.70225</v>
      </c>
      <c r="S8" s="138">
        <v>1.6004931296034201E-2</v>
      </c>
      <c r="T8" s="47"/>
      <c r="U8" s="47"/>
    </row>
    <row r="9" spans="1:21" ht="15" customHeight="1">
      <c r="A9" s="71" t="s">
        <v>781</v>
      </c>
      <c r="B9" s="126">
        <v>178.19593</v>
      </c>
      <c r="C9" s="126">
        <v>1739.5875700000001</v>
      </c>
      <c r="D9" s="126">
        <v>4.0348000000000006</v>
      </c>
      <c r="E9" s="126">
        <v>83.32208</v>
      </c>
      <c r="F9" s="126">
        <v>1271.0548700000002</v>
      </c>
      <c r="G9" s="126">
        <v>3068.7207200000003</v>
      </c>
      <c r="H9" s="126">
        <v>1853.4440199999999</v>
      </c>
      <c r="I9" s="126">
        <v>182.76436999999999</v>
      </c>
      <c r="J9" s="126">
        <v>827.51972999999998</v>
      </c>
      <c r="K9" s="126">
        <v>167.10281000000001</v>
      </c>
      <c r="L9" s="126">
        <v>1772.2013400000001</v>
      </c>
      <c r="M9" s="126">
        <v>3522.87302</v>
      </c>
      <c r="N9" s="126">
        <v>27.00414</v>
      </c>
      <c r="O9" s="126">
        <v>0</v>
      </c>
      <c r="P9" s="126">
        <v>150.71180999999999</v>
      </c>
      <c r="Q9" s="71">
        <v>79.832229999999996</v>
      </c>
      <c r="R9" s="126">
        <v>41378.269140000004</v>
      </c>
      <c r="S9" s="138">
        <v>6.4482228023528994E-3</v>
      </c>
      <c r="T9" s="47"/>
      <c r="U9" s="47"/>
    </row>
    <row r="10" spans="1:21" ht="15" customHeight="1">
      <c r="A10" s="71" t="s">
        <v>782</v>
      </c>
      <c r="B10" s="126">
        <v>11.4536</v>
      </c>
      <c r="C10" s="126">
        <v>110.86744</v>
      </c>
      <c r="D10" s="126">
        <v>3.0000000000000001E-5</v>
      </c>
      <c r="E10" s="126">
        <v>2.9939300000000002</v>
      </c>
      <c r="F10" s="126">
        <v>75.673580000000001</v>
      </c>
      <c r="G10" s="126">
        <v>158.85722999999999</v>
      </c>
      <c r="H10" s="126">
        <v>69.096869999999996</v>
      </c>
      <c r="I10" s="126">
        <v>11.856640000000001</v>
      </c>
      <c r="J10" s="126">
        <v>28.021699999999999</v>
      </c>
      <c r="K10" s="126">
        <v>7.9307299999999996</v>
      </c>
      <c r="L10" s="126">
        <v>71.940579999999997</v>
      </c>
      <c r="M10" s="126">
        <v>121.21493</v>
      </c>
      <c r="N10" s="126">
        <v>5.1186800000000003</v>
      </c>
      <c r="O10" s="126">
        <v>0</v>
      </c>
      <c r="P10" s="126">
        <v>8.2008700000000001</v>
      </c>
      <c r="Q10" s="71">
        <v>5.1890900000000002</v>
      </c>
      <c r="R10" s="126">
        <v>1847.0386100000001</v>
      </c>
      <c r="S10" s="138">
        <v>2.8783505761276001E-4</v>
      </c>
      <c r="T10" s="47"/>
      <c r="U10" s="47"/>
    </row>
    <row r="11" spans="1:21" ht="15" customHeight="1">
      <c r="A11" s="71" t="s">
        <v>783</v>
      </c>
      <c r="B11" s="126">
        <v>44.048230000000004</v>
      </c>
      <c r="C11" s="126">
        <v>131.83894000000001</v>
      </c>
      <c r="D11" s="126">
        <v>0</v>
      </c>
      <c r="E11" s="126">
        <v>60.103430000000003</v>
      </c>
      <c r="F11" s="126">
        <v>284.27355999999997</v>
      </c>
      <c r="G11" s="126">
        <v>1576.08053</v>
      </c>
      <c r="H11" s="126">
        <v>248.86035000000001</v>
      </c>
      <c r="I11" s="126">
        <v>127.02784</v>
      </c>
      <c r="J11" s="126">
        <v>402.10487999999998</v>
      </c>
      <c r="K11" s="126">
        <v>0</v>
      </c>
      <c r="L11" s="126">
        <v>515.72887000000003</v>
      </c>
      <c r="M11" s="126">
        <v>205.60057999999998</v>
      </c>
      <c r="N11" s="126">
        <v>123.1228</v>
      </c>
      <c r="O11" s="126">
        <v>96.783910000000006</v>
      </c>
      <c r="P11" s="126">
        <v>0</v>
      </c>
      <c r="Q11" s="71">
        <v>2.7058899999999997</v>
      </c>
      <c r="R11" s="126">
        <v>9094.1105299999999</v>
      </c>
      <c r="S11" s="138">
        <v>1.4171895563890569E-3</v>
      </c>
      <c r="T11" s="47"/>
      <c r="U11" s="47"/>
    </row>
    <row r="12" spans="1:21" ht="15" customHeight="1">
      <c r="A12" s="71" t="s">
        <v>784</v>
      </c>
      <c r="B12" s="126">
        <v>8.8096399999999999</v>
      </c>
      <c r="C12" s="126">
        <v>26.367789999999999</v>
      </c>
      <c r="D12" s="126">
        <v>0</v>
      </c>
      <c r="E12" s="126">
        <v>12.02069</v>
      </c>
      <c r="F12" s="126">
        <v>40.951079999999997</v>
      </c>
      <c r="G12" s="126">
        <v>256.2903</v>
      </c>
      <c r="H12" s="126">
        <v>49.772069999999999</v>
      </c>
      <c r="I12" s="126">
        <v>25.405560000000001</v>
      </c>
      <c r="J12" s="126">
        <v>40.304299999999998</v>
      </c>
      <c r="K12" s="126">
        <v>0</v>
      </c>
      <c r="L12" s="126">
        <v>74.666719999999998</v>
      </c>
      <c r="M12" s="126">
        <v>34.00638</v>
      </c>
      <c r="N12" s="126">
        <v>38.38252</v>
      </c>
      <c r="O12" s="126">
        <v>19.35679</v>
      </c>
      <c r="P12" s="126">
        <v>0</v>
      </c>
      <c r="Q12" s="71">
        <v>0.54117999999999999</v>
      </c>
      <c r="R12" s="126">
        <v>1396.2968100000001</v>
      </c>
      <c r="S12" s="138">
        <v>2.1759327096625399E-4</v>
      </c>
      <c r="T12" s="47"/>
      <c r="U12" s="47"/>
    </row>
    <row r="13" spans="1:21" ht="15" customHeight="1">
      <c r="A13" s="71" t="s">
        <v>785</v>
      </c>
      <c r="B13" s="126">
        <v>0</v>
      </c>
      <c r="C13" s="126">
        <v>134.22286</v>
      </c>
      <c r="D13" s="126">
        <v>0</v>
      </c>
      <c r="E13" s="126">
        <v>0</v>
      </c>
      <c r="F13" s="126">
        <v>35.542819999999999</v>
      </c>
      <c r="G13" s="126">
        <v>105.92381</v>
      </c>
      <c r="H13" s="126">
        <v>253.32589999999999</v>
      </c>
      <c r="I13" s="126">
        <v>14.708069999999999</v>
      </c>
      <c r="J13" s="126">
        <v>14.270239999999999</v>
      </c>
      <c r="K13" s="126">
        <v>0</v>
      </c>
      <c r="L13" s="126">
        <v>71.990850000000009</v>
      </c>
      <c r="M13" s="126">
        <v>105.70180999999999</v>
      </c>
      <c r="N13" s="126">
        <v>35.900910000000003</v>
      </c>
      <c r="O13" s="126">
        <v>42.032789999999999</v>
      </c>
      <c r="P13" s="126">
        <v>0</v>
      </c>
      <c r="Q13" s="71">
        <v>0</v>
      </c>
      <c r="R13" s="126">
        <v>8412.2980700000007</v>
      </c>
      <c r="S13" s="138">
        <v>1.3109386487779823E-3</v>
      </c>
      <c r="T13" s="47"/>
      <c r="U13" s="47"/>
    </row>
    <row r="14" spans="1:21" ht="15" customHeight="1">
      <c r="A14" s="71" t="s">
        <v>786</v>
      </c>
      <c r="B14" s="126">
        <v>0</v>
      </c>
      <c r="C14" s="126">
        <v>67.111429999999999</v>
      </c>
      <c r="D14" s="126">
        <v>0</v>
      </c>
      <c r="E14" s="126">
        <v>0</v>
      </c>
      <c r="F14" s="126">
        <v>13.113060000000001</v>
      </c>
      <c r="G14" s="126">
        <v>32.658250000000002</v>
      </c>
      <c r="H14" s="126">
        <v>126.66295</v>
      </c>
      <c r="I14" s="126">
        <v>7.3540299999999998</v>
      </c>
      <c r="J14" s="126">
        <v>7.1351199999999997</v>
      </c>
      <c r="K14" s="126">
        <v>0</v>
      </c>
      <c r="L14" s="126">
        <v>30.839300000000001</v>
      </c>
      <c r="M14" s="126">
        <v>40.460039999999999</v>
      </c>
      <c r="N14" s="126">
        <v>17.95046</v>
      </c>
      <c r="O14" s="126">
        <v>21.016400000000001</v>
      </c>
      <c r="P14" s="126">
        <v>0</v>
      </c>
      <c r="Q14" s="71">
        <v>0</v>
      </c>
      <c r="R14" s="126">
        <v>2508.3309300000001</v>
      </c>
      <c r="S14" s="138">
        <v>3.9088818925578302E-4</v>
      </c>
      <c r="T14" s="47"/>
      <c r="U14" s="47"/>
    </row>
    <row r="15" spans="1:21" ht="15" customHeight="1">
      <c r="A15" s="71" t="s">
        <v>787</v>
      </c>
      <c r="B15" s="126">
        <v>17.597909999999999</v>
      </c>
      <c r="C15" s="126">
        <v>0</v>
      </c>
      <c r="D15" s="126">
        <v>0</v>
      </c>
      <c r="E15" s="126">
        <v>4.0061499999999999</v>
      </c>
      <c r="F15" s="126">
        <v>54.884889999999999</v>
      </c>
      <c r="G15" s="126">
        <v>81.097649999999987</v>
      </c>
      <c r="H15" s="126">
        <v>33.108440000000002</v>
      </c>
      <c r="I15" s="126">
        <v>3.10229</v>
      </c>
      <c r="J15" s="126">
        <v>105.45907000000001</v>
      </c>
      <c r="K15" s="126">
        <v>58.885779999999997</v>
      </c>
      <c r="L15" s="126">
        <v>243.27464000000001</v>
      </c>
      <c r="M15" s="126">
        <v>30.399229999999999</v>
      </c>
      <c r="N15" s="126">
        <v>25.500409999999999</v>
      </c>
      <c r="O15" s="126">
        <v>0</v>
      </c>
      <c r="P15" s="126">
        <v>0</v>
      </c>
      <c r="Q15" s="71">
        <v>0</v>
      </c>
      <c r="R15" s="126">
        <v>4642.0435299999999</v>
      </c>
      <c r="S15" s="138">
        <v>7.2339736682520744E-4</v>
      </c>
      <c r="T15" s="47"/>
      <c r="U15" s="47"/>
    </row>
    <row r="16" spans="1:21" ht="15" customHeight="1">
      <c r="A16" s="71" t="s">
        <v>788</v>
      </c>
      <c r="B16" s="126">
        <v>14.078329999999999</v>
      </c>
      <c r="C16" s="126">
        <v>0</v>
      </c>
      <c r="D16" s="126">
        <v>0</v>
      </c>
      <c r="E16" s="126">
        <v>3.20492</v>
      </c>
      <c r="F16" s="126">
        <v>43.907919999999997</v>
      </c>
      <c r="G16" s="126">
        <v>44.586649999999999</v>
      </c>
      <c r="H16" s="126">
        <v>26.486750000000001</v>
      </c>
      <c r="I16" s="126">
        <v>2.48183</v>
      </c>
      <c r="J16" s="126">
        <v>54.643070000000002</v>
      </c>
      <c r="K16" s="126">
        <v>47.108629999999998</v>
      </c>
      <c r="L16" s="126">
        <v>109.98078</v>
      </c>
      <c r="M16" s="126">
        <v>24.319379999999999</v>
      </c>
      <c r="N16" s="126">
        <v>20.40033</v>
      </c>
      <c r="O16" s="126">
        <v>0</v>
      </c>
      <c r="P16" s="126">
        <v>0</v>
      </c>
      <c r="Q16" s="71">
        <v>0</v>
      </c>
      <c r="R16" s="126">
        <v>2376.5269400000002</v>
      </c>
      <c r="S16" s="138">
        <v>3.7034838632484099E-4</v>
      </c>
      <c r="T16" s="47"/>
      <c r="U16" s="47"/>
    </row>
    <row r="17" spans="1:21" ht="15" customHeight="1">
      <c r="A17" s="71" t="s">
        <v>789</v>
      </c>
      <c r="B17" s="126">
        <v>4220.8038499999993</v>
      </c>
      <c r="C17" s="126">
        <v>2264.22219</v>
      </c>
      <c r="D17" s="126">
        <v>1985.61754</v>
      </c>
      <c r="E17" s="126">
        <v>2705.1945000000001</v>
      </c>
      <c r="F17" s="126">
        <v>3832.9323799999997</v>
      </c>
      <c r="G17" s="126">
        <v>2219.96533</v>
      </c>
      <c r="H17" s="126">
        <v>1556.5945099999999</v>
      </c>
      <c r="I17" s="126">
        <v>951.71600999999998</v>
      </c>
      <c r="J17" s="126">
        <v>7077.6792500000001</v>
      </c>
      <c r="K17" s="126">
        <v>2775.6608200000001</v>
      </c>
      <c r="L17" s="126">
        <v>3876.0720899999997</v>
      </c>
      <c r="M17" s="126">
        <v>8576.7681099999991</v>
      </c>
      <c r="N17" s="126">
        <v>732.46226000000001</v>
      </c>
      <c r="O17" s="126">
        <v>607.37121999999999</v>
      </c>
      <c r="P17" s="126">
        <v>1084.4485199999999</v>
      </c>
      <c r="Q17" s="71">
        <v>652.01409000000001</v>
      </c>
      <c r="R17" s="126">
        <v>180532.60424000002</v>
      </c>
      <c r="S17" s="138">
        <v>2.8133473908486441E-2</v>
      </c>
      <c r="T17" s="47"/>
      <c r="U17" s="47"/>
    </row>
    <row r="18" spans="1:21" ht="15" customHeight="1">
      <c r="A18" s="71" t="s">
        <v>790</v>
      </c>
      <c r="B18" s="126">
        <v>3103.1123200000002</v>
      </c>
      <c r="C18" s="126">
        <v>2255.9285799999998</v>
      </c>
      <c r="D18" s="126">
        <v>1442.88663</v>
      </c>
      <c r="E18" s="126">
        <v>2705.1945000000001</v>
      </c>
      <c r="F18" s="126">
        <v>3368.6623100000002</v>
      </c>
      <c r="G18" s="126">
        <v>2088.6178</v>
      </c>
      <c r="H18" s="126">
        <v>1302.94955</v>
      </c>
      <c r="I18" s="126">
        <v>951.71600999999998</v>
      </c>
      <c r="J18" s="126">
        <v>4494.4376400000001</v>
      </c>
      <c r="K18" s="126">
        <v>2446.5566100000001</v>
      </c>
      <c r="L18" s="126">
        <v>2527.1003000000001</v>
      </c>
      <c r="M18" s="126">
        <v>6654.2408999999998</v>
      </c>
      <c r="N18" s="126">
        <v>725.00410999999997</v>
      </c>
      <c r="O18" s="126">
        <v>404.55696</v>
      </c>
      <c r="P18" s="126">
        <v>676.86950999999999</v>
      </c>
      <c r="Q18" s="71">
        <v>586.66342999999995</v>
      </c>
      <c r="R18" s="126">
        <v>130711.84187</v>
      </c>
      <c r="S18" s="138">
        <v>2.0369606965239099E-2</v>
      </c>
      <c r="T18" s="47"/>
      <c r="U18" s="47"/>
    </row>
    <row r="19" spans="1:21" ht="15" customHeight="1">
      <c r="A19" s="303" t="s">
        <v>791</v>
      </c>
      <c r="B19" s="304">
        <v>84665.371780000001</v>
      </c>
      <c r="C19" s="304">
        <v>162717.63521000001</v>
      </c>
      <c r="D19" s="304">
        <v>61816.892120000004</v>
      </c>
      <c r="E19" s="304">
        <v>233089.60969000001</v>
      </c>
      <c r="F19" s="304">
        <v>234010.37174</v>
      </c>
      <c r="G19" s="304">
        <v>108606.73828999999</v>
      </c>
      <c r="H19" s="304">
        <v>177056.04856999998</v>
      </c>
      <c r="I19" s="304">
        <v>96117.133199999997</v>
      </c>
      <c r="J19" s="304">
        <v>213986.98282999999</v>
      </c>
      <c r="K19" s="304">
        <v>111892.02647999999</v>
      </c>
      <c r="L19" s="304">
        <v>243727.94503</v>
      </c>
      <c r="M19" s="304">
        <v>217750.94769</v>
      </c>
      <c r="N19" s="304">
        <v>55378.304639999988</v>
      </c>
      <c r="O19" s="304">
        <v>226432.68008999998</v>
      </c>
      <c r="P19" s="304">
        <v>53025.532809999997</v>
      </c>
      <c r="Q19" s="582">
        <v>53297.927559999996</v>
      </c>
      <c r="R19" s="304">
        <v>6417003.6315900004</v>
      </c>
      <c r="S19" s="538">
        <v>1</v>
      </c>
      <c r="T19" s="47"/>
      <c r="U19" s="47"/>
    </row>
    <row r="20" spans="1:21" ht="15" customHeight="1">
      <c r="A20" s="247" t="s">
        <v>1158</v>
      </c>
      <c r="B20" s="126">
        <v>3700.6768999999999</v>
      </c>
      <c r="C20" s="126">
        <v>6329.9111700000003</v>
      </c>
      <c r="D20" s="126">
        <v>2078.6050700000001</v>
      </c>
      <c r="E20" s="126">
        <v>5092.2128899999998</v>
      </c>
      <c r="F20" s="126">
        <v>7465.99467</v>
      </c>
      <c r="G20" s="126">
        <v>5040.6042600000001</v>
      </c>
      <c r="H20" s="126">
        <v>4228.2468099999996</v>
      </c>
      <c r="I20" s="126">
        <v>3438.9362000000001</v>
      </c>
      <c r="J20" s="126">
        <v>6573.84861</v>
      </c>
      <c r="K20" s="126">
        <v>3488.5914299999999</v>
      </c>
      <c r="L20" s="126">
        <v>5020.1649799999996</v>
      </c>
      <c r="M20" s="126">
        <v>8741.7349400000003</v>
      </c>
      <c r="N20" s="126">
        <v>1338.2805800000001</v>
      </c>
      <c r="O20" s="126">
        <v>5279.0414300000002</v>
      </c>
      <c r="P20" s="126">
        <v>1632.9413400000001</v>
      </c>
      <c r="Q20" s="126">
        <v>1272.9028000000001</v>
      </c>
      <c r="R20" s="126">
        <v>241543.73741</v>
      </c>
      <c r="S20" s="302"/>
      <c r="T20" s="47"/>
      <c r="U20" s="47"/>
    </row>
    <row r="21" spans="1:21" s="30" customFormat="1" ht="15" customHeight="1" thickBot="1">
      <c r="A21" s="305" t="s">
        <v>1159</v>
      </c>
      <c r="B21" s="306">
        <v>1.3193910529083133E-2</v>
      </c>
      <c r="C21" s="306">
        <v>2.5357260888705772E-2</v>
      </c>
      <c r="D21" s="306">
        <v>9.6332954863363636E-3</v>
      </c>
      <c r="E21" s="306">
        <v>3.6323745952477393E-2</v>
      </c>
      <c r="F21" s="306">
        <v>3.6467233801770048E-2</v>
      </c>
      <c r="G21" s="306">
        <v>1.6924836656682631E-2</v>
      </c>
      <c r="H21" s="306">
        <v>2.7591701475495219E-2</v>
      </c>
      <c r="I21" s="306">
        <v>1.497850690419263E-2</v>
      </c>
      <c r="J21" s="306">
        <v>3.3346869522805377E-2</v>
      </c>
      <c r="K21" s="306">
        <v>1.7436802735964086E-2</v>
      </c>
      <c r="L21" s="306">
        <v>3.7981581283538915E-2</v>
      </c>
      <c r="M21" s="306">
        <v>3.393343064636007E-2</v>
      </c>
      <c r="N21" s="306">
        <v>8.6299319463340237E-3</v>
      </c>
      <c r="O21" s="306">
        <v>3.5286356855916981E-2</v>
      </c>
      <c r="P21" s="306">
        <v>8.2632854606724555E-3</v>
      </c>
      <c r="Q21" s="306">
        <v>8.305734361380419E-3</v>
      </c>
      <c r="R21" s="306">
        <v>1</v>
      </c>
      <c r="S21" s="306"/>
      <c r="T21" s="308"/>
      <c r="U21" s="308"/>
    </row>
    <row r="22" spans="1:21" ht="15" customHeight="1">
      <c r="A22" s="776" t="s">
        <v>794</v>
      </c>
      <c r="B22" s="776"/>
      <c r="C22" s="776"/>
      <c r="D22" s="776"/>
      <c r="E22" s="776"/>
      <c r="F22" s="776"/>
      <c r="G22" s="776"/>
      <c r="H22" s="776"/>
      <c r="I22" s="776"/>
      <c r="J22" s="776"/>
      <c r="K22" s="776"/>
      <c r="L22" s="776"/>
      <c r="M22" s="776"/>
      <c r="N22" s="776"/>
      <c r="O22" s="776"/>
      <c r="P22" s="776"/>
      <c r="Q22" s="776"/>
      <c r="R22" s="776"/>
      <c r="S22" s="776"/>
      <c r="T22" s="47"/>
      <c r="U22" s="47"/>
    </row>
    <row r="23" spans="1:21" ht="38.25" customHeight="1">
      <c r="A23" s="754" t="s">
        <v>599</v>
      </c>
      <c r="B23" s="754"/>
      <c r="C23" s="754"/>
      <c r="D23" s="754"/>
      <c r="E23" s="754"/>
      <c r="F23" s="754"/>
      <c r="G23" s="754"/>
      <c r="H23" s="754"/>
      <c r="I23" s="754"/>
      <c r="J23" s="754"/>
      <c r="K23" s="754"/>
      <c r="L23" s="754"/>
      <c r="M23" s="754"/>
      <c r="N23" s="754"/>
      <c r="O23" s="754"/>
      <c r="P23" s="754"/>
      <c r="Q23" s="754"/>
      <c r="R23" s="754"/>
      <c r="S23" s="754"/>
      <c r="T23" s="47"/>
      <c r="U23" s="47"/>
    </row>
    <row r="24" spans="1:21" ht="41.25" customHeight="1">
      <c r="A24" s="754" t="s">
        <v>600</v>
      </c>
      <c r="B24" s="754"/>
      <c r="C24" s="754"/>
      <c r="D24" s="754"/>
      <c r="E24" s="754"/>
      <c r="F24" s="754"/>
      <c r="G24" s="754"/>
      <c r="H24" s="754"/>
      <c r="I24" s="754"/>
      <c r="J24" s="754"/>
      <c r="K24" s="754"/>
      <c r="L24" s="754"/>
      <c r="M24" s="754"/>
      <c r="N24" s="754"/>
      <c r="O24" s="754"/>
      <c r="P24" s="754"/>
      <c r="Q24" s="754"/>
      <c r="R24" s="754"/>
      <c r="S24" s="754"/>
      <c r="T24" s="47"/>
      <c r="U24" s="47"/>
    </row>
    <row r="25" spans="1:21" ht="15" customHeight="1">
      <c r="A25" s="743" t="s">
        <v>795</v>
      </c>
      <c r="B25" s="743"/>
      <c r="C25" s="743"/>
      <c r="D25" s="743"/>
      <c r="E25" s="743"/>
      <c r="F25" s="743"/>
      <c r="G25" s="743"/>
      <c r="H25" s="743"/>
      <c r="I25" s="743"/>
      <c r="J25" s="743"/>
      <c r="K25" s="743"/>
      <c r="L25" s="743"/>
      <c r="M25" s="743"/>
      <c r="N25" s="743"/>
      <c r="O25" s="743"/>
      <c r="P25" s="743"/>
      <c r="Q25" s="743"/>
      <c r="R25" s="743"/>
      <c r="S25" s="743"/>
      <c r="T25" s="47"/>
      <c r="U25" s="47"/>
    </row>
    <row r="26" spans="1:21" ht="15" customHeight="1">
      <c r="A26" s="287"/>
      <c r="B26" s="47"/>
      <c r="C26" s="126"/>
      <c r="D26" s="126"/>
      <c r="E26" s="126"/>
      <c r="F26" s="126"/>
      <c r="G26" s="126"/>
      <c r="H26" s="47"/>
      <c r="I26" s="47"/>
      <c r="J26" s="47"/>
      <c r="K26" s="47"/>
      <c r="L26" s="47"/>
      <c r="M26" s="47"/>
      <c r="N26" s="47"/>
      <c r="O26" s="47"/>
      <c r="P26" s="47"/>
      <c r="Q26" s="47"/>
      <c r="R26" s="71"/>
      <c r="S26" s="308"/>
      <c r="T26" s="47"/>
      <c r="U26" s="47"/>
    </row>
  </sheetData>
  <mergeCells count="8">
    <mergeCell ref="A24:S24"/>
    <mergeCell ref="A25:S25"/>
    <mergeCell ref="A1:S1"/>
    <mergeCell ref="A2:S2"/>
    <mergeCell ref="A3:S3"/>
    <mergeCell ref="A4:S4"/>
    <mergeCell ref="A22:S22"/>
    <mergeCell ref="A23:S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09"/>
  <sheetViews>
    <sheetView zoomScaleNormal="100" workbookViewId="0">
      <selection activeCell="A3" sqref="A3:AI3"/>
    </sheetView>
  </sheetViews>
  <sheetFormatPr defaultRowHeight="15"/>
  <cols>
    <col min="1" max="1" width="48.7109375" style="5" customWidth="1"/>
    <col min="2" max="2" width="10.140625" style="5" bestFit="1" customWidth="1"/>
    <col min="3" max="3" width="10.140625" style="5" customWidth="1"/>
    <col min="4" max="33" width="9.140625" style="5"/>
    <col min="34" max="34" width="13.85546875" style="5" customWidth="1"/>
    <col min="35" max="257" width="9.140625" style="5"/>
    <col min="258" max="258" width="48.7109375" style="5" customWidth="1"/>
    <col min="259" max="259" width="10.140625" style="5" bestFit="1" customWidth="1"/>
    <col min="260" max="289" width="9.140625" style="5"/>
    <col min="290" max="290" width="13.85546875" style="5" customWidth="1"/>
    <col min="291" max="513" width="9.140625" style="5"/>
    <col min="514" max="514" width="48.7109375" style="5" customWidth="1"/>
    <col min="515" max="515" width="10.140625" style="5" bestFit="1" customWidth="1"/>
    <col min="516" max="545" width="9.140625" style="5"/>
    <col min="546" max="546" width="13.85546875" style="5" customWidth="1"/>
    <col min="547" max="769" width="9.140625" style="5"/>
    <col min="770" max="770" width="48.7109375" style="5" customWidth="1"/>
    <col min="771" max="771" width="10.140625" style="5" bestFit="1" customWidth="1"/>
    <col min="772" max="801" width="9.140625" style="5"/>
    <col min="802" max="802" width="13.85546875" style="5" customWidth="1"/>
    <col min="803" max="1025" width="9.140625" style="5"/>
    <col min="1026" max="1026" width="48.7109375" style="5" customWidth="1"/>
    <col min="1027" max="1027" width="10.140625" style="5" bestFit="1" customWidth="1"/>
    <col min="1028" max="1057" width="9.140625" style="5"/>
    <col min="1058" max="1058" width="13.85546875" style="5" customWidth="1"/>
    <col min="1059" max="1281" width="9.140625" style="5"/>
    <col min="1282" max="1282" width="48.7109375" style="5" customWidth="1"/>
    <col min="1283" max="1283" width="10.140625" style="5" bestFit="1" customWidth="1"/>
    <col min="1284" max="1313" width="9.140625" style="5"/>
    <col min="1314" max="1314" width="13.85546875" style="5" customWidth="1"/>
    <col min="1315" max="1537" width="9.140625" style="5"/>
    <col min="1538" max="1538" width="48.7109375" style="5" customWidth="1"/>
    <col min="1539" max="1539" width="10.140625" style="5" bestFit="1" customWidth="1"/>
    <col min="1540" max="1569" width="9.140625" style="5"/>
    <col min="1570" max="1570" width="13.85546875" style="5" customWidth="1"/>
    <col min="1571" max="1793" width="9.140625" style="5"/>
    <col min="1794" max="1794" width="48.7109375" style="5" customWidth="1"/>
    <col min="1795" max="1795" width="10.140625" style="5" bestFit="1" customWidth="1"/>
    <col min="1796" max="1825" width="9.140625" style="5"/>
    <col min="1826" max="1826" width="13.85546875" style="5" customWidth="1"/>
    <col min="1827" max="2049" width="9.140625" style="5"/>
    <col min="2050" max="2050" width="48.7109375" style="5" customWidth="1"/>
    <col min="2051" max="2051" width="10.140625" style="5" bestFit="1" customWidth="1"/>
    <col min="2052" max="2081" width="9.140625" style="5"/>
    <col min="2082" max="2082" width="13.85546875" style="5" customWidth="1"/>
    <col min="2083" max="2305" width="9.140625" style="5"/>
    <col min="2306" max="2306" width="48.7109375" style="5" customWidth="1"/>
    <col min="2307" max="2307" width="10.140625" style="5" bestFit="1" customWidth="1"/>
    <col min="2308" max="2337" width="9.140625" style="5"/>
    <col min="2338" max="2338" width="13.85546875" style="5" customWidth="1"/>
    <col min="2339" max="2561" width="9.140625" style="5"/>
    <col min="2562" max="2562" width="48.7109375" style="5" customWidth="1"/>
    <col min="2563" max="2563" width="10.140625" style="5" bestFit="1" customWidth="1"/>
    <col min="2564" max="2593" width="9.140625" style="5"/>
    <col min="2594" max="2594" width="13.85546875" style="5" customWidth="1"/>
    <col min="2595" max="2817" width="9.140625" style="5"/>
    <col min="2818" max="2818" width="48.7109375" style="5" customWidth="1"/>
    <col min="2819" max="2819" width="10.140625" style="5" bestFit="1" customWidth="1"/>
    <col min="2820" max="2849" width="9.140625" style="5"/>
    <col min="2850" max="2850" width="13.85546875" style="5" customWidth="1"/>
    <col min="2851" max="3073" width="9.140625" style="5"/>
    <col min="3074" max="3074" width="48.7109375" style="5" customWidth="1"/>
    <col min="3075" max="3075" width="10.140625" style="5" bestFit="1" customWidth="1"/>
    <col min="3076" max="3105" width="9.140625" style="5"/>
    <col min="3106" max="3106" width="13.85546875" style="5" customWidth="1"/>
    <col min="3107" max="3329" width="9.140625" style="5"/>
    <col min="3330" max="3330" width="48.7109375" style="5" customWidth="1"/>
    <col min="3331" max="3331" width="10.140625" style="5" bestFit="1" customWidth="1"/>
    <col min="3332" max="3361" width="9.140625" style="5"/>
    <col min="3362" max="3362" width="13.85546875" style="5" customWidth="1"/>
    <col min="3363" max="3585" width="9.140625" style="5"/>
    <col min="3586" max="3586" width="48.7109375" style="5" customWidth="1"/>
    <col min="3587" max="3587" width="10.140625" style="5" bestFit="1" customWidth="1"/>
    <col min="3588" max="3617" width="9.140625" style="5"/>
    <col min="3618" max="3618" width="13.85546875" style="5" customWidth="1"/>
    <col min="3619" max="3841" width="9.140625" style="5"/>
    <col min="3842" max="3842" width="48.7109375" style="5" customWidth="1"/>
    <col min="3843" max="3843" width="10.140625" style="5" bestFit="1" customWidth="1"/>
    <col min="3844" max="3873" width="9.140625" style="5"/>
    <col min="3874" max="3874" width="13.85546875" style="5" customWidth="1"/>
    <col min="3875" max="4097" width="9.140625" style="5"/>
    <col min="4098" max="4098" width="48.7109375" style="5" customWidth="1"/>
    <col min="4099" max="4099" width="10.140625" style="5" bestFit="1" customWidth="1"/>
    <col min="4100" max="4129" width="9.140625" style="5"/>
    <col min="4130" max="4130" width="13.85546875" style="5" customWidth="1"/>
    <col min="4131" max="4353" width="9.140625" style="5"/>
    <col min="4354" max="4354" width="48.7109375" style="5" customWidth="1"/>
    <col min="4355" max="4355" width="10.140625" style="5" bestFit="1" customWidth="1"/>
    <col min="4356" max="4385" width="9.140625" style="5"/>
    <col min="4386" max="4386" width="13.85546875" style="5" customWidth="1"/>
    <col min="4387" max="4609" width="9.140625" style="5"/>
    <col min="4610" max="4610" width="48.7109375" style="5" customWidth="1"/>
    <col min="4611" max="4611" width="10.140625" style="5" bestFit="1" customWidth="1"/>
    <col min="4612" max="4641" width="9.140625" style="5"/>
    <col min="4642" max="4642" width="13.85546875" style="5" customWidth="1"/>
    <col min="4643" max="4865" width="9.140625" style="5"/>
    <col min="4866" max="4866" width="48.7109375" style="5" customWidth="1"/>
    <col min="4867" max="4867" width="10.140625" style="5" bestFit="1" customWidth="1"/>
    <col min="4868" max="4897" width="9.140625" style="5"/>
    <col min="4898" max="4898" width="13.85546875" style="5" customWidth="1"/>
    <col min="4899" max="5121" width="9.140625" style="5"/>
    <col min="5122" max="5122" width="48.7109375" style="5" customWidth="1"/>
    <col min="5123" max="5123" width="10.140625" style="5" bestFit="1" customWidth="1"/>
    <col min="5124" max="5153" width="9.140625" style="5"/>
    <col min="5154" max="5154" width="13.85546875" style="5" customWidth="1"/>
    <col min="5155" max="5377" width="9.140625" style="5"/>
    <col min="5378" max="5378" width="48.7109375" style="5" customWidth="1"/>
    <col min="5379" max="5379" width="10.140625" style="5" bestFit="1" customWidth="1"/>
    <col min="5380" max="5409" width="9.140625" style="5"/>
    <col min="5410" max="5410" width="13.85546875" style="5" customWidth="1"/>
    <col min="5411" max="5633" width="9.140625" style="5"/>
    <col min="5634" max="5634" width="48.7109375" style="5" customWidth="1"/>
    <col min="5635" max="5635" width="10.140625" style="5" bestFit="1" customWidth="1"/>
    <col min="5636" max="5665" width="9.140625" style="5"/>
    <col min="5666" max="5666" width="13.85546875" style="5" customWidth="1"/>
    <col min="5667" max="5889" width="9.140625" style="5"/>
    <col min="5890" max="5890" width="48.7109375" style="5" customWidth="1"/>
    <col min="5891" max="5891" width="10.140625" style="5" bestFit="1" customWidth="1"/>
    <col min="5892" max="5921" width="9.140625" style="5"/>
    <col min="5922" max="5922" width="13.85546875" style="5" customWidth="1"/>
    <col min="5923" max="6145" width="9.140625" style="5"/>
    <col min="6146" max="6146" width="48.7109375" style="5" customWidth="1"/>
    <col min="6147" max="6147" width="10.140625" style="5" bestFit="1" customWidth="1"/>
    <col min="6148" max="6177" width="9.140625" style="5"/>
    <col min="6178" max="6178" width="13.85546875" style="5" customWidth="1"/>
    <col min="6179" max="6401" width="9.140625" style="5"/>
    <col min="6402" max="6402" width="48.7109375" style="5" customWidth="1"/>
    <col min="6403" max="6403" width="10.140625" style="5" bestFit="1" customWidth="1"/>
    <col min="6404" max="6433" width="9.140625" style="5"/>
    <col min="6434" max="6434" width="13.85546875" style="5" customWidth="1"/>
    <col min="6435" max="6657" width="9.140625" style="5"/>
    <col min="6658" max="6658" width="48.7109375" style="5" customWidth="1"/>
    <col min="6659" max="6659" width="10.140625" style="5" bestFit="1" customWidth="1"/>
    <col min="6660" max="6689" width="9.140625" style="5"/>
    <col min="6690" max="6690" width="13.85546875" style="5" customWidth="1"/>
    <col min="6691" max="6913" width="9.140625" style="5"/>
    <col min="6914" max="6914" width="48.7109375" style="5" customWidth="1"/>
    <col min="6915" max="6915" width="10.140625" style="5" bestFit="1" customWidth="1"/>
    <col min="6916" max="6945" width="9.140625" style="5"/>
    <col min="6946" max="6946" width="13.85546875" style="5" customWidth="1"/>
    <col min="6947" max="7169" width="9.140625" style="5"/>
    <col min="7170" max="7170" width="48.7109375" style="5" customWidth="1"/>
    <col min="7171" max="7171" width="10.140625" style="5" bestFit="1" customWidth="1"/>
    <col min="7172" max="7201" width="9.140625" style="5"/>
    <col min="7202" max="7202" width="13.85546875" style="5" customWidth="1"/>
    <col min="7203" max="7425" width="9.140625" style="5"/>
    <col min="7426" max="7426" width="48.7109375" style="5" customWidth="1"/>
    <col min="7427" max="7427" width="10.140625" style="5" bestFit="1" customWidth="1"/>
    <col min="7428" max="7457" width="9.140625" style="5"/>
    <col min="7458" max="7458" width="13.85546875" style="5" customWidth="1"/>
    <col min="7459" max="7681" width="9.140625" style="5"/>
    <col min="7682" max="7682" width="48.7109375" style="5" customWidth="1"/>
    <col min="7683" max="7683" width="10.140625" style="5" bestFit="1" customWidth="1"/>
    <col min="7684" max="7713" width="9.140625" style="5"/>
    <col min="7714" max="7714" width="13.85546875" style="5" customWidth="1"/>
    <col min="7715" max="7937" width="9.140625" style="5"/>
    <col min="7938" max="7938" width="48.7109375" style="5" customWidth="1"/>
    <col min="7939" max="7939" width="10.140625" style="5" bestFit="1" customWidth="1"/>
    <col min="7940" max="7969" width="9.140625" style="5"/>
    <col min="7970" max="7970" width="13.85546875" style="5" customWidth="1"/>
    <col min="7971" max="8193" width="9.140625" style="5"/>
    <col min="8194" max="8194" width="48.7109375" style="5" customWidth="1"/>
    <col min="8195" max="8195" width="10.140625" style="5" bestFit="1" customWidth="1"/>
    <col min="8196" max="8225" width="9.140625" style="5"/>
    <col min="8226" max="8226" width="13.85546875" style="5" customWidth="1"/>
    <col min="8227" max="8449" width="9.140625" style="5"/>
    <col min="8450" max="8450" width="48.7109375" style="5" customWidth="1"/>
    <col min="8451" max="8451" width="10.140625" style="5" bestFit="1" customWidth="1"/>
    <col min="8452" max="8481" width="9.140625" style="5"/>
    <col min="8482" max="8482" width="13.85546875" style="5" customWidth="1"/>
    <col min="8483" max="8705" width="9.140625" style="5"/>
    <col min="8706" max="8706" width="48.7109375" style="5" customWidth="1"/>
    <col min="8707" max="8707" width="10.140625" style="5" bestFit="1" customWidth="1"/>
    <col min="8708" max="8737" width="9.140625" style="5"/>
    <col min="8738" max="8738" width="13.85546875" style="5" customWidth="1"/>
    <col min="8739" max="8961" width="9.140625" style="5"/>
    <col min="8962" max="8962" width="48.7109375" style="5" customWidth="1"/>
    <col min="8963" max="8963" width="10.140625" style="5" bestFit="1" customWidth="1"/>
    <col min="8964" max="8993" width="9.140625" style="5"/>
    <col min="8994" max="8994" width="13.85546875" style="5" customWidth="1"/>
    <col min="8995" max="9217" width="9.140625" style="5"/>
    <col min="9218" max="9218" width="48.7109375" style="5" customWidth="1"/>
    <col min="9219" max="9219" width="10.140625" style="5" bestFit="1" customWidth="1"/>
    <col min="9220" max="9249" width="9.140625" style="5"/>
    <col min="9250" max="9250" width="13.85546875" style="5" customWidth="1"/>
    <col min="9251" max="9473" width="9.140625" style="5"/>
    <col min="9474" max="9474" width="48.7109375" style="5" customWidth="1"/>
    <col min="9475" max="9475" width="10.140625" style="5" bestFit="1" customWidth="1"/>
    <col min="9476" max="9505" width="9.140625" style="5"/>
    <col min="9506" max="9506" width="13.85546875" style="5" customWidth="1"/>
    <col min="9507" max="9729" width="9.140625" style="5"/>
    <col min="9730" max="9730" width="48.7109375" style="5" customWidth="1"/>
    <col min="9731" max="9731" width="10.140625" style="5" bestFit="1" customWidth="1"/>
    <col min="9732" max="9761" width="9.140625" style="5"/>
    <col min="9762" max="9762" width="13.85546875" style="5" customWidth="1"/>
    <col min="9763" max="9985" width="9.140625" style="5"/>
    <col min="9986" max="9986" width="48.7109375" style="5" customWidth="1"/>
    <col min="9987" max="9987" width="10.140625" style="5" bestFit="1" customWidth="1"/>
    <col min="9988" max="10017" width="9.140625" style="5"/>
    <col min="10018" max="10018" width="13.85546875" style="5" customWidth="1"/>
    <col min="10019" max="10241" width="9.140625" style="5"/>
    <col min="10242" max="10242" width="48.7109375" style="5" customWidth="1"/>
    <col min="10243" max="10243" width="10.140625" style="5" bestFit="1" customWidth="1"/>
    <col min="10244" max="10273" width="9.140625" style="5"/>
    <col min="10274" max="10274" width="13.85546875" style="5" customWidth="1"/>
    <col min="10275" max="10497" width="9.140625" style="5"/>
    <col min="10498" max="10498" width="48.7109375" style="5" customWidth="1"/>
    <col min="10499" max="10499" width="10.140625" style="5" bestFit="1" customWidth="1"/>
    <col min="10500" max="10529" width="9.140625" style="5"/>
    <col min="10530" max="10530" width="13.85546875" style="5" customWidth="1"/>
    <col min="10531" max="10753" width="9.140625" style="5"/>
    <col min="10754" max="10754" width="48.7109375" style="5" customWidth="1"/>
    <col min="10755" max="10755" width="10.140625" style="5" bestFit="1" customWidth="1"/>
    <col min="10756" max="10785" width="9.140625" style="5"/>
    <col min="10786" max="10786" width="13.85546875" style="5" customWidth="1"/>
    <col min="10787" max="11009" width="9.140625" style="5"/>
    <col min="11010" max="11010" width="48.7109375" style="5" customWidth="1"/>
    <col min="11011" max="11011" width="10.140625" style="5" bestFit="1" customWidth="1"/>
    <col min="11012" max="11041" width="9.140625" style="5"/>
    <col min="11042" max="11042" width="13.85546875" style="5" customWidth="1"/>
    <col min="11043" max="11265" width="9.140625" style="5"/>
    <col min="11266" max="11266" width="48.7109375" style="5" customWidth="1"/>
    <col min="11267" max="11267" width="10.140625" style="5" bestFit="1" customWidth="1"/>
    <col min="11268" max="11297" width="9.140625" style="5"/>
    <col min="11298" max="11298" width="13.85546875" style="5" customWidth="1"/>
    <col min="11299" max="11521" width="9.140625" style="5"/>
    <col min="11522" max="11522" width="48.7109375" style="5" customWidth="1"/>
    <col min="11523" max="11523" width="10.140625" style="5" bestFit="1" customWidth="1"/>
    <col min="11524" max="11553" width="9.140625" style="5"/>
    <col min="11554" max="11554" width="13.85546875" style="5" customWidth="1"/>
    <col min="11555" max="11777" width="9.140625" style="5"/>
    <col min="11778" max="11778" width="48.7109375" style="5" customWidth="1"/>
    <col min="11779" max="11779" width="10.140625" style="5" bestFit="1" customWidth="1"/>
    <col min="11780" max="11809" width="9.140625" style="5"/>
    <col min="11810" max="11810" width="13.85546875" style="5" customWidth="1"/>
    <col min="11811" max="12033" width="9.140625" style="5"/>
    <col min="12034" max="12034" width="48.7109375" style="5" customWidth="1"/>
    <col min="12035" max="12035" width="10.140625" style="5" bestFit="1" customWidth="1"/>
    <col min="12036" max="12065" width="9.140625" style="5"/>
    <col min="12066" max="12066" width="13.85546875" style="5" customWidth="1"/>
    <col min="12067" max="12289" width="9.140625" style="5"/>
    <col min="12290" max="12290" width="48.7109375" style="5" customWidth="1"/>
    <col min="12291" max="12291" width="10.140625" style="5" bestFit="1" customWidth="1"/>
    <col min="12292" max="12321" width="9.140625" style="5"/>
    <col min="12322" max="12322" width="13.85546875" style="5" customWidth="1"/>
    <col min="12323" max="12545" width="9.140625" style="5"/>
    <col min="12546" max="12546" width="48.7109375" style="5" customWidth="1"/>
    <col min="12547" max="12547" width="10.140625" style="5" bestFit="1" customWidth="1"/>
    <col min="12548" max="12577" width="9.140625" style="5"/>
    <col min="12578" max="12578" width="13.85546875" style="5" customWidth="1"/>
    <col min="12579" max="12801" width="9.140625" style="5"/>
    <col min="12802" max="12802" width="48.7109375" style="5" customWidth="1"/>
    <col min="12803" max="12803" width="10.140625" style="5" bestFit="1" customWidth="1"/>
    <col min="12804" max="12833" width="9.140625" style="5"/>
    <col min="12834" max="12834" width="13.85546875" style="5" customWidth="1"/>
    <col min="12835" max="13057" width="9.140625" style="5"/>
    <col min="13058" max="13058" width="48.7109375" style="5" customWidth="1"/>
    <col min="13059" max="13059" width="10.140625" style="5" bestFit="1" customWidth="1"/>
    <col min="13060" max="13089" width="9.140625" style="5"/>
    <col min="13090" max="13090" width="13.85546875" style="5" customWidth="1"/>
    <col min="13091" max="13313" width="9.140625" style="5"/>
    <col min="13314" max="13314" width="48.7109375" style="5" customWidth="1"/>
    <col min="13315" max="13315" width="10.140625" style="5" bestFit="1" customWidth="1"/>
    <col min="13316" max="13345" width="9.140625" style="5"/>
    <col min="13346" max="13346" width="13.85546875" style="5" customWidth="1"/>
    <col min="13347" max="13569" width="9.140625" style="5"/>
    <col min="13570" max="13570" width="48.7109375" style="5" customWidth="1"/>
    <col min="13571" max="13571" width="10.140625" style="5" bestFit="1" customWidth="1"/>
    <col min="13572" max="13601" width="9.140625" style="5"/>
    <col min="13602" max="13602" width="13.85546875" style="5" customWidth="1"/>
    <col min="13603" max="13825" width="9.140625" style="5"/>
    <col min="13826" max="13826" width="48.7109375" style="5" customWidth="1"/>
    <col min="13827" max="13827" width="10.140625" style="5" bestFit="1" customWidth="1"/>
    <col min="13828" max="13857" width="9.140625" style="5"/>
    <col min="13858" max="13858" width="13.85546875" style="5" customWidth="1"/>
    <col min="13859" max="14081" width="9.140625" style="5"/>
    <col min="14082" max="14082" width="48.7109375" style="5" customWidth="1"/>
    <col min="14083" max="14083" width="10.140625" style="5" bestFit="1" customWidth="1"/>
    <col min="14084" max="14113" width="9.140625" style="5"/>
    <col min="14114" max="14114" width="13.85546875" style="5" customWidth="1"/>
    <col min="14115" max="14337" width="9.140625" style="5"/>
    <col min="14338" max="14338" width="48.7109375" style="5" customWidth="1"/>
    <col min="14339" max="14339" width="10.140625" style="5" bestFit="1" customWidth="1"/>
    <col min="14340" max="14369" width="9.140625" style="5"/>
    <col min="14370" max="14370" width="13.85546875" style="5" customWidth="1"/>
    <col min="14371" max="14593" width="9.140625" style="5"/>
    <col min="14594" max="14594" width="48.7109375" style="5" customWidth="1"/>
    <col min="14595" max="14595" width="10.140625" style="5" bestFit="1" customWidth="1"/>
    <col min="14596" max="14625" width="9.140625" style="5"/>
    <col min="14626" max="14626" width="13.85546875" style="5" customWidth="1"/>
    <col min="14627" max="14849" width="9.140625" style="5"/>
    <col min="14850" max="14850" width="48.7109375" style="5" customWidth="1"/>
    <col min="14851" max="14851" width="10.140625" style="5" bestFit="1" customWidth="1"/>
    <col min="14852" max="14881" width="9.140625" style="5"/>
    <col min="14882" max="14882" width="13.85546875" style="5" customWidth="1"/>
    <col min="14883" max="15105" width="9.140625" style="5"/>
    <col min="15106" max="15106" width="48.7109375" style="5" customWidth="1"/>
    <col min="15107" max="15107" width="10.140625" style="5" bestFit="1" customWidth="1"/>
    <col min="15108" max="15137" width="9.140625" style="5"/>
    <col min="15138" max="15138" width="13.85546875" style="5" customWidth="1"/>
    <col min="15139" max="15361" width="9.140625" style="5"/>
    <col min="15362" max="15362" width="48.7109375" style="5" customWidth="1"/>
    <col min="15363" max="15363" width="10.140625" style="5" bestFit="1" customWidth="1"/>
    <col min="15364" max="15393" width="9.140625" style="5"/>
    <col min="15394" max="15394" width="13.85546875" style="5" customWidth="1"/>
    <col min="15395" max="15617" width="9.140625" style="5"/>
    <col min="15618" max="15618" width="48.7109375" style="5" customWidth="1"/>
    <col min="15619" max="15619" width="10.140625" style="5" bestFit="1" customWidth="1"/>
    <col min="15620" max="15649" width="9.140625" style="5"/>
    <col min="15650" max="15650" width="13.85546875" style="5" customWidth="1"/>
    <col min="15651" max="15873" width="9.140625" style="5"/>
    <col min="15874" max="15874" width="48.7109375" style="5" customWidth="1"/>
    <col min="15875" max="15875" width="10.140625" style="5" bestFit="1" customWidth="1"/>
    <col min="15876" max="15905" width="9.140625" style="5"/>
    <col min="15906" max="15906" width="13.85546875" style="5" customWidth="1"/>
    <col min="15907" max="16129" width="9.140625" style="5"/>
    <col min="16130" max="16130" width="48.7109375" style="5" customWidth="1"/>
    <col min="16131" max="16131" width="10.140625" style="5" bestFit="1" customWidth="1"/>
    <col min="16132" max="16161" width="9.140625" style="5"/>
    <col min="16162" max="16162" width="13.85546875" style="5" customWidth="1"/>
    <col min="16163" max="16384" width="9.140625" style="5"/>
  </cols>
  <sheetData>
    <row r="1" spans="1:35" ht="30" customHeight="1">
      <c r="A1" s="724" t="s">
        <v>1095</v>
      </c>
      <c r="B1" s="724"/>
      <c r="C1" s="724"/>
      <c r="D1" s="724"/>
      <c r="E1" s="724"/>
      <c r="F1" s="724"/>
      <c r="G1" s="724"/>
      <c r="H1" s="724"/>
      <c r="I1" s="724"/>
      <c r="J1" s="724"/>
      <c r="K1" s="724"/>
      <c r="L1" s="724"/>
      <c r="M1" s="724"/>
      <c r="N1" s="724"/>
      <c r="O1" s="724"/>
      <c r="P1" s="724"/>
      <c r="Q1" s="724"/>
      <c r="R1" s="724"/>
      <c r="S1" s="724"/>
      <c r="T1" s="724"/>
      <c r="U1" s="724"/>
      <c r="V1" s="724"/>
      <c r="W1" s="724"/>
      <c r="X1" s="724"/>
      <c r="Y1" s="724"/>
      <c r="Z1" s="724"/>
      <c r="AA1" s="724"/>
      <c r="AB1" s="724"/>
      <c r="AC1" s="724"/>
      <c r="AD1" s="724"/>
      <c r="AE1" s="724"/>
      <c r="AF1" s="724"/>
      <c r="AG1" s="724"/>
      <c r="AH1" s="724"/>
      <c r="AI1" s="724"/>
    </row>
    <row r="2" spans="1:35" ht="18">
      <c r="A2" s="725" t="s">
        <v>1403</v>
      </c>
      <c r="B2" s="725"/>
      <c r="C2" s="725"/>
      <c r="D2" s="725"/>
      <c r="E2" s="725"/>
      <c r="F2" s="725"/>
      <c r="G2" s="725"/>
      <c r="H2" s="725"/>
      <c r="I2" s="725"/>
      <c r="J2" s="725"/>
      <c r="K2" s="725"/>
      <c r="L2" s="725"/>
      <c r="M2" s="725"/>
      <c r="N2" s="725"/>
      <c r="O2" s="725"/>
      <c r="P2" s="725"/>
      <c r="Q2" s="725"/>
      <c r="R2" s="725"/>
      <c r="S2" s="725"/>
      <c r="T2" s="725"/>
      <c r="U2" s="725"/>
      <c r="V2" s="725"/>
      <c r="W2" s="725"/>
      <c r="X2" s="725"/>
      <c r="Y2" s="725"/>
      <c r="Z2" s="725"/>
      <c r="AA2" s="725"/>
      <c r="AB2" s="725"/>
      <c r="AC2" s="725"/>
      <c r="AD2" s="725"/>
      <c r="AE2" s="725"/>
      <c r="AF2" s="725"/>
      <c r="AG2" s="725"/>
      <c r="AH2" s="725"/>
      <c r="AI2" s="725"/>
    </row>
    <row r="3" spans="1:35" ht="18">
      <c r="A3" s="725" t="s">
        <v>1569</v>
      </c>
      <c r="B3" s="725"/>
      <c r="C3" s="725"/>
      <c r="D3" s="725"/>
      <c r="E3" s="725"/>
      <c r="F3" s="725"/>
      <c r="G3" s="725"/>
      <c r="H3" s="725"/>
      <c r="I3" s="725"/>
      <c r="J3" s="725"/>
      <c r="K3" s="725"/>
      <c r="L3" s="725"/>
      <c r="M3" s="725"/>
      <c r="N3" s="725"/>
      <c r="O3" s="725"/>
      <c r="P3" s="725"/>
      <c r="Q3" s="725"/>
      <c r="R3" s="725"/>
      <c r="S3" s="725"/>
      <c r="T3" s="725"/>
      <c r="U3" s="725"/>
      <c r="V3" s="725"/>
      <c r="W3" s="725"/>
      <c r="X3" s="725"/>
      <c r="Y3" s="725"/>
      <c r="Z3" s="725"/>
      <c r="AA3" s="725"/>
      <c r="AB3" s="725"/>
      <c r="AC3" s="725"/>
      <c r="AD3" s="725"/>
      <c r="AE3" s="725"/>
      <c r="AF3" s="725"/>
      <c r="AG3" s="725"/>
      <c r="AH3" s="725"/>
      <c r="AI3" s="725"/>
    </row>
    <row r="4" spans="1:35" ht="30" customHeight="1">
      <c r="A4" s="729" t="s">
        <v>547</v>
      </c>
      <c r="B4" s="729"/>
      <c r="C4" s="729"/>
      <c r="D4" s="729"/>
      <c r="E4" s="729"/>
      <c r="F4" s="729"/>
      <c r="G4" s="729"/>
      <c r="H4" s="729"/>
      <c r="I4" s="729"/>
      <c r="J4" s="729"/>
      <c r="K4" s="729"/>
      <c r="L4" s="729"/>
      <c r="M4" s="729"/>
      <c r="N4" s="729"/>
      <c r="O4" s="729"/>
      <c r="P4" s="729"/>
      <c r="Q4" s="729"/>
      <c r="R4" s="729"/>
      <c r="S4" s="729"/>
      <c r="T4" s="729"/>
      <c r="U4" s="729"/>
      <c r="V4" s="729"/>
      <c r="W4" s="729"/>
      <c r="X4" s="729"/>
      <c r="Y4" s="729"/>
      <c r="Z4" s="729"/>
      <c r="AA4" s="729"/>
      <c r="AB4" s="729"/>
      <c r="AC4" s="729"/>
      <c r="AD4" s="729"/>
      <c r="AE4" s="729"/>
      <c r="AF4" s="729"/>
      <c r="AG4" s="729"/>
      <c r="AH4" s="729"/>
      <c r="AI4" s="729"/>
    </row>
    <row r="5" spans="1:35">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35" ht="30" customHeight="1">
      <c r="A6" s="72" t="s">
        <v>824</v>
      </c>
      <c r="B6" s="73" t="s">
        <v>70</v>
      </c>
      <c r="C6" s="73" t="s">
        <v>72</v>
      </c>
      <c r="D6" s="73" t="s">
        <v>74</v>
      </c>
      <c r="E6" s="73" t="s">
        <v>76</v>
      </c>
      <c r="F6" s="73" t="s">
        <v>78</v>
      </c>
      <c r="G6" s="73" t="s">
        <v>80</v>
      </c>
      <c r="H6" s="73" t="s">
        <v>82</v>
      </c>
      <c r="I6" s="73" t="s">
        <v>84</v>
      </c>
      <c r="J6" s="73" t="s">
        <v>86</v>
      </c>
      <c r="K6" s="73" t="s">
        <v>88</v>
      </c>
      <c r="L6" s="73" t="s">
        <v>90</v>
      </c>
      <c r="M6" s="73" t="s">
        <v>92</v>
      </c>
      <c r="N6" s="73" t="s">
        <v>94</v>
      </c>
      <c r="O6" s="73" t="s">
        <v>96</v>
      </c>
      <c r="P6" s="73" t="s">
        <v>98</v>
      </c>
      <c r="Q6" s="73" t="s">
        <v>100</v>
      </c>
      <c r="R6" s="73" t="s">
        <v>102</v>
      </c>
      <c r="S6" s="73" t="s">
        <v>104</v>
      </c>
      <c r="T6" s="73" t="s">
        <v>106</v>
      </c>
      <c r="U6" s="73" t="s">
        <v>108</v>
      </c>
      <c r="V6" s="73" t="s">
        <v>110</v>
      </c>
      <c r="W6" s="73" t="s">
        <v>112</v>
      </c>
      <c r="X6" s="73" t="s">
        <v>114</v>
      </c>
      <c r="Y6" s="73" t="s">
        <v>116</v>
      </c>
      <c r="Z6" s="73" t="s">
        <v>118</v>
      </c>
      <c r="AA6" s="73" t="s">
        <v>120</v>
      </c>
      <c r="AB6" s="73" t="s">
        <v>122</v>
      </c>
      <c r="AC6" s="73" t="s">
        <v>124</v>
      </c>
      <c r="AD6" s="73" t="s">
        <v>125</v>
      </c>
      <c r="AE6" s="73" t="s">
        <v>127</v>
      </c>
      <c r="AF6" s="73" t="s">
        <v>553</v>
      </c>
      <c r="AG6" s="73" t="s">
        <v>1575</v>
      </c>
      <c r="AH6" s="176" t="s">
        <v>554</v>
      </c>
      <c r="AI6" s="310" t="s">
        <v>778</v>
      </c>
    </row>
    <row r="7" spans="1:35">
      <c r="A7" s="100" t="s">
        <v>826</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160">
        <v>0</v>
      </c>
    </row>
    <row r="8" spans="1:35">
      <c r="A8" s="100" t="s">
        <v>827</v>
      </c>
      <c r="B8" s="95">
        <v>71601.888680000004</v>
      </c>
      <c r="C8" s="95">
        <v>14862.106539999999</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93463.995219999997</v>
      </c>
      <c r="AI8" s="160">
        <v>1.3947442093599037E-2</v>
      </c>
    </row>
    <row r="9" spans="1:35">
      <c r="A9" s="100" t="s">
        <v>828</v>
      </c>
      <c r="B9" s="95">
        <v>58431.825270000001</v>
      </c>
      <c r="C9" s="95">
        <v>133398.08059999999</v>
      </c>
      <c r="D9" s="95">
        <v>3737.3122200000003</v>
      </c>
      <c r="E9" s="95">
        <v>0</v>
      </c>
      <c r="F9" s="95">
        <v>5000</v>
      </c>
      <c r="G9" s="95">
        <v>19697.687750000001</v>
      </c>
      <c r="H9" s="95">
        <v>5000</v>
      </c>
      <c r="I9" s="95">
        <v>0</v>
      </c>
      <c r="J9" s="95">
        <v>0</v>
      </c>
      <c r="K9" s="95">
        <v>0</v>
      </c>
      <c r="L9" s="95">
        <v>0</v>
      </c>
      <c r="M9" s="95">
        <v>0</v>
      </c>
      <c r="N9" s="95">
        <v>0</v>
      </c>
      <c r="O9" s="95">
        <v>0</v>
      </c>
      <c r="P9" s="95">
        <v>0</v>
      </c>
      <c r="Q9" s="95">
        <v>0</v>
      </c>
      <c r="R9" s="95">
        <v>0</v>
      </c>
      <c r="S9" s="95">
        <v>0</v>
      </c>
      <c r="T9" s="95">
        <v>0</v>
      </c>
      <c r="U9" s="95">
        <v>6271.8331399999997</v>
      </c>
      <c r="V9" s="95">
        <v>0</v>
      </c>
      <c r="W9" s="95">
        <v>0</v>
      </c>
      <c r="X9" s="95">
        <v>0</v>
      </c>
      <c r="Y9" s="95">
        <v>0</v>
      </c>
      <c r="Z9" s="95">
        <v>28846.617579999998</v>
      </c>
      <c r="AA9" s="95">
        <v>14444.5</v>
      </c>
      <c r="AB9" s="95">
        <v>0</v>
      </c>
      <c r="AC9" s="95">
        <v>0</v>
      </c>
      <c r="AD9" s="95">
        <v>4000</v>
      </c>
      <c r="AE9" s="95">
        <v>0</v>
      </c>
      <c r="AF9" s="95">
        <v>0</v>
      </c>
      <c r="AG9" s="95">
        <v>0</v>
      </c>
      <c r="AH9" s="95">
        <v>278827.85655999999</v>
      </c>
      <c r="AI9" s="160">
        <v>4.16089144734181E-2</v>
      </c>
    </row>
    <row r="10" spans="1:35">
      <c r="A10" s="100" t="s">
        <v>829</v>
      </c>
      <c r="B10" s="95">
        <v>143796.41950999998</v>
      </c>
      <c r="C10" s="95">
        <v>86812.137170000002</v>
      </c>
      <c r="D10" s="95">
        <v>39392.389459999999</v>
      </c>
      <c r="E10" s="95">
        <v>11935.31673</v>
      </c>
      <c r="F10" s="95">
        <v>37922.321509999994</v>
      </c>
      <c r="G10" s="95">
        <v>8579.3733300000004</v>
      </c>
      <c r="H10" s="95">
        <v>14650.4773</v>
      </c>
      <c r="I10" s="95">
        <v>6472.30224</v>
      </c>
      <c r="J10" s="95">
        <v>12801.38</v>
      </c>
      <c r="K10" s="95">
        <v>0</v>
      </c>
      <c r="L10" s="95">
        <v>5500</v>
      </c>
      <c r="M10" s="95">
        <v>0</v>
      </c>
      <c r="N10" s="95">
        <v>5100</v>
      </c>
      <c r="O10" s="95">
        <v>4876.3999999999996</v>
      </c>
      <c r="P10" s="95">
        <v>1685.2205800000002</v>
      </c>
      <c r="Q10" s="95">
        <v>6289.9803300000003</v>
      </c>
      <c r="R10" s="95">
        <v>0</v>
      </c>
      <c r="S10" s="95">
        <v>2901.3382299999998</v>
      </c>
      <c r="T10" s="95">
        <v>0</v>
      </c>
      <c r="U10" s="95">
        <v>3635.4899700000001</v>
      </c>
      <c r="V10" s="95">
        <v>0</v>
      </c>
      <c r="W10" s="95">
        <v>9050.0826899999993</v>
      </c>
      <c r="X10" s="95">
        <v>14719.488880000001</v>
      </c>
      <c r="Y10" s="95">
        <v>1507.1</v>
      </c>
      <c r="Z10" s="95">
        <v>37262.698560000004</v>
      </c>
      <c r="AA10" s="95">
        <v>19135.894899999999</v>
      </c>
      <c r="AB10" s="95">
        <v>22838.57531</v>
      </c>
      <c r="AC10" s="95">
        <v>0</v>
      </c>
      <c r="AD10" s="95">
        <v>0</v>
      </c>
      <c r="AE10" s="95">
        <v>2069.4795199999999</v>
      </c>
      <c r="AF10" s="95">
        <v>0</v>
      </c>
      <c r="AG10" s="95">
        <v>0</v>
      </c>
      <c r="AH10" s="95">
        <v>498933.86622000003</v>
      </c>
      <c r="AI10" s="160">
        <v>7.4454887053125265E-2</v>
      </c>
    </row>
    <row r="11" spans="1:35">
      <c r="A11" s="100" t="s">
        <v>830</v>
      </c>
      <c r="B11" s="95">
        <v>109122.25181999999</v>
      </c>
      <c r="C11" s="95">
        <v>107417.70097000001</v>
      </c>
      <c r="D11" s="95">
        <v>48560.704490000004</v>
      </c>
      <c r="E11" s="95">
        <v>5341.5298899999998</v>
      </c>
      <c r="F11" s="95">
        <v>27478.963059999998</v>
      </c>
      <c r="G11" s="95">
        <v>11970.18442</v>
      </c>
      <c r="H11" s="95">
        <v>25863.45304</v>
      </c>
      <c r="I11" s="95">
        <v>8547.39</v>
      </c>
      <c r="J11" s="95">
        <v>20786.482479999999</v>
      </c>
      <c r="K11" s="95">
        <v>1000</v>
      </c>
      <c r="L11" s="95">
        <v>0</v>
      </c>
      <c r="M11" s="95">
        <v>5422</v>
      </c>
      <c r="N11" s="95">
        <v>11427.717779999999</v>
      </c>
      <c r="O11" s="95">
        <v>13823.52051</v>
      </c>
      <c r="P11" s="95">
        <v>976.31226000000004</v>
      </c>
      <c r="Q11" s="95">
        <v>6158.6750000000002</v>
      </c>
      <c r="R11" s="95">
        <v>6626.7876999999999</v>
      </c>
      <c r="S11" s="95">
        <v>1000</v>
      </c>
      <c r="T11" s="95">
        <v>810.92204000000004</v>
      </c>
      <c r="U11" s="95">
        <v>5247.1309299999994</v>
      </c>
      <c r="V11" s="95">
        <v>3086.8472400000001</v>
      </c>
      <c r="W11" s="95">
        <v>8835.2538699999986</v>
      </c>
      <c r="X11" s="95">
        <v>25978.909030000003</v>
      </c>
      <c r="Y11" s="95">
        <v>886.31200000000001</v>
      </c>
      <c r="Z11" s="95">
        <v>26321.92974</v>
      </c>
      <c r="AA11" s="95">
        <v>15236.697380000001</v>
      </c>
      <c r="AB11" s="95">
        <v>10043.504210000001</v>
      </c>
      <c r="AC11" s="95">
        <v>15196.844779999999</v>
      </c>
      <c r="AD11" s="95">
        <v>6139.9662199999993</v>
      </c>
      <c r="AE11" s="95">
        <v>1539.8950600000001</v>
      </c>
      <c r="AF11" s="95">
        <v>767.36742000000004</v>
      </c>
      <c r="AG11" s="95">
        <v>0</v>
      </c>
      <c r="AH11" s="95">
        <v>531615.25333999994</v>
      </c>
      <c r="AI11" s="160">
        <v>7.9331864046477157E-2</v>
      </c>
    </row>
    <row r="12" spans="1:35">
      <c r="A12" s="100" t="s">
        <v>831</v>
      </c>
      <c r="B12" s="95">
        <v>112702.42904</v>
      </c>
      <c r="C12" s="95">
        <v>123549.51384</v>
      </c>
      <c r="D12" s="95">
        <v>57055.899579999998</v>
      </c>
      <c r="E12" s="95">
        <v>23242.546309999998</v>
      </c>
      <c r="F12" s="95">
        <v>29741.98287</v>
      </c>
      <c r="G12" s="95">
        <v>20033.12615</v>
      </c>
      <c r="H12" s="95">
        <v>17839.859690000001</v>
      </c>
      <c r="I12" s="95">
        <v>18821.092049999999</v>
      </c>
      <c r="J12" s="95">
        <v>13694.83914</v>
      </c>
      <c r="K12" s="95">
        <v>2846</v>
      </c>
      <c r="L12" s="95">
        <v>2806.6589199999999</v>
      </c>
      <c r="M12" s="95">
        <v>6745.23351</v>
      </c>
      <c r="N12" s="95">
        <v>22181.851930000001</v>
      </c>
      <c r="O12" s="95">
        <v>12894.437529999999</v>
      </c>
      <c r="P12" s="95">
        <v>3436.47552</v>
      </c>
      <c r="Q12" s="95">
        <v>10845.78637</v>
      </c>
      <c r="R12" s="95">
        <v>8204.97012</v>
      </c>
      <c r="S12" s="95">
        <v>13254.09332</v>
      </c>
      <c r="T12" s="95">
        <v>4480</v>
      </c>
      <c r="U12" s="95">
        <v>16991.818569999999</v>
      </c>
      <c r="V12" s="95">
        <v>11673.170609999999</v>
      </c>
      <c r="W12" s="95">
        <v>7323.3198700000003</v>
      </c>
      <c r="X12" s="95">
        <v>34885.58094</v>
      </c>
      <c r="Y12" s="95">
        <v>6646.7292400000006</v>
      </c>
      <c r="Z12" s="95">
        <v>26713.80054</v>
      </c>
      <c r="AA12" s="95">
        <v>9254.1697600000007</v>
      </c>
      <c r="AB12" s="95">
        <v>24430.073920000003</v>
      </c>
      <c r="AC12" s="95">
        <v>25875.975559999999</v>
      </c>
      <c r="AD12" s="95">
        <v>7838.0035399999997</v>
      </c>
      <c r="AE12" s="95">
        <v>6903.9198399999996</v>
      </c>
      <c r="AF12" s="95">
        <v>1281.57528</v>
      </c>
      <c r="AG12" s="95">
        <v>3347.65083</v>
      </c>
      <c r="AH12" s="95">
        <v>687542.58438999997</v>
      </c>
      <c r="AI12" s="160">
        <v>0.102600582824336</v>
      </c>
    </row>
    <row r="13" spans="1:35">
      <c r="A13" s="100" t="s">
        <v>832</v>
      </c>
      <c r="B13" s="95">
        <v>140073.67582</v>
      </c>
      <c r="C13" s="95">
        <v>94739.161650000009</v>
      </c>
      <c r="D13" s="95">
        <v>54756.665329999996</v>
      </c>
      <c r="E13" s="95">
        <v>10859.95443</v>
      </c>
      <c r="F13" s="95">
        <v>18665.960489999998</v>
      </c>
      <c r="G13" s="95">
        <v>25118.163769999999</v>
      </c>
      <c r="H13" s="95">
        <v>12171.238130000002</v>
      </c>
      <c r="I13" s="95">
        <v>12181.297399999999</v>
      </c>
      <c r="J13" s="95">
        <v>11392.644609999999</v>
      </c>
      <c r="K13" s="95">
        <v>8004.11895</v>
      </c>
      <c r="L13" s="95">
        <v>3567.1349599999999</v>
      </c>
      <c r="M13" s="95">
        <v>5157.9320399999997</v>
      </c>
      <c r="N13" s="95">
        <v>17593.51309</v>
      </c>
      <c r="O13" s="95">
        <v>14986.911199999999</v>
      </c>
      <c r="P13" s="95">
        <v>6426.2241299999996</v>
      </c>
      <c r="Q13" s="95">
        <v>5430.6267400000006</v>
      </c>
      <c r="R13" s="95">
        <v>7961.80609</v>
      </c>
      <c r="S13" s="95">
        <v>21025.737929999999</v>
      </c>
      <c r="T13" s="95">
        <v>6380.5890799999997</v>
      </c>
      <c r="U13" s="95">
        <v>21673.763010000002</v>
      </c>
      <c r="V13" s="95">
        <v>14197.49963</v>
      </c>
      <c r="W13" s="95">
        <v>10833.781989999999</v>
      </c>
      <c r="X13" s="95">
        <v>27081.859130000001</v>
      </c>
      <c r="Y13" s="95">
        <v>7466.5883200000007</v>
      </c>
      <c r="Z13" s="95">
        <v>23561.209989999999</v>
      </c>
      <c r="AA13" s="95">
        <v>7528.0420199999999</v>
      </c>
      <c r="AB13" s="95">
        <v>22729.70595</v>
      </c>
      <c r="AC13" s="95">
        <v>30756.940760000001</v>
      </c>
      <c r="AD13" s="95">
        <v>8553.5075500000003</v>
      </c>
      <c r="AE13" s="95">
        <v>9784.9865399999999</v>
      </c>
      <c r="AF13" s="95">
        <v>1561.4596100000001</v>
      </c>
      <c r="AG13" s="95">
        <v>4075.4489199999998</v>
      </c>
      <c r="AH13" s="95">
        <v>666298.14925999998</v>
      </c>
      <c r="AI13" s="160">
        <v>9.9430318937269779E-2</v>
      </c>
    </row>
    <row r="14" spans="1:35">
      <c r="A14" s="100" t="s">
        <v>833</v>
      </c>
      <c r="B14" s="95">
        <v>78527.818760000009</v>
      </c>
      <c r="C14" s="95">
        <v>77134.942650000012</v>
      </c>
      <c r="D14" s="95">
        <v>42477.47363</v>
      </c>
      <c r="E14" s="95">
        <v>8915.0930600000011</v>
      </c>
      <c r="F14" s="95">
        <v>15180.843080000001</v>
      </c>
      <c r="G14" s="95">
        <v>27532.480399999997</v>
      </c>
      <c r="H14" s="95">
        <v>14126.001380000002</v>
      </c>
      <c r="I14" s="95">
        <v>15280.22085</v>
      </c>
      <c r="J14" s="95">
        <v>13463.03318</v>
      </c>
      <c r="K14" s="95">
        <v>15158.94112</v>
      </c>
      <c r="L14" s="95">
        <v>7079.4821099999999</v>
      </c>
      <c r="M14" s="95">
        <v>8632.4321</v>
      </c>
      <c r="N14" s="95">
        <v>28941.338609999999</v>
      </c>
      <c r="O14" s="95">
        <v>12791.27166</v>
      </c>
      <c r="P14" s="95">
        <v>11121.885279999999</v>
      </c>
      <c r="Q14" s="95">
        <v>4296.7061299999996</v>
      </c>
      <c r="R14" s="95">
        <v>10961.79162</v>
      </c>
      <c r="S14" s="95">
        <v>21350.293819999999</v>
      </c>
      <c r="T14" s="95">
        <v>6944.3300599999993</v>
      </c>
      <c r="U14" s="95">
        <v>27217.810530000002</v>
      </c>
      <c r="V14" s="95">
        <v>22748.50462</v>
      </c>
      <c r="W14" s="95">
        <v>11673.40194</v>
      </c>
      <c r="X14" s="95">
        <v>24705.524710000002</v>
      </c>
      <c r="Y14" s="95">
        <v>11926.20046</v>
      </c>
      <c r="Z14" s="95">
        <v>28213.5229</v>
      </c>
      <c r="AA14" s="95">
        <v>6412.5861999999997</v>
      </c>
      <c r="AB14" s="95">
        <v>32919.0916</v>
      </c>
      <c r="AC14" s="95">
        <v>29572.732680000001</v>
      </c>
      <c r="AD14" s="95">
        <v>4770.6282599999995</v>
      </c>
      <c r="AE14" s="95">
        <v>15512.047339999999</v>
      </c>
      <c r="AF14" s="95">
        <v>1367.67696</v>
      </c>
      <c r="AG14" s="95">
        <v>4158.35293</v>
      </c>
      <c r="AH14" s="95">
        <v>641114.46062999999</v>
      </c>
      <c r="AI14" s="160">
        <v>9.5672208254719032E-2</v>
      </c>
    </row>
    <row r="15" spans="1:35">
      <c r="A15" s="100" t="s">
        <v>834</v>
      </c>
      <c r="B15" s="95">
        <v>56450.130740000001</v>
      </c>
      <c r="C15" s="95">
        <v>37511.834729999995</v>
      </c>
      <c r="D15" s="95">
        <v>27468.472420000002</v>
      </c>
      <c r="E15" s="95">
        <v>4076.9961499999999</v>
      </c>
      <c r="F15" s="95">
        <v>9653.5944299999992</v>
      </c>
      <c r="G15" s="95">
        <v>17022.180359999998</v>
      </c>
      <c r="H15" s="95">
        <v>7292.29241</v>
      </c>
      <c r="I15" s="95">
        <v>12041.14791</v>
      </c>
      <c r="J15" s="95">
        <v>7561.5632599999999</v>
      </c>
      <c r="K15" s="95">
        <v>9363.8777699999991</v>
      </c>
      <c r="L15" s="95">
        <v>3497.7858500000002</v>
      </c>
      <c r="M15" s="95">
        <v>3975.0571500000001</v>
      </c>
      <c r="N15" s="95">
        <v>15862.49051</v>
      </c>
      <c r="O15" s="95">
        <v>5523.1640299999999</v>
      </c>
      <c r="P15" s="95">
        <v>5058.04799</v>
      </c>
      <c r="Q15" s="95">
        <v>1386.2561799999999</v>
      </c>
      <c r="R15" s="95">
        <v>7546.1716699999997</v>
      </c>
      <c r="S15" s="95">
        <v>12860.57302</v>
      </c>
      <c r="T15" s="95">
        <v>4004.1399200000001</v>
      </c>
      <c r="U15" s="95">
        <v>15225.28759</v>
      </c>
      <c r="V15" s="95">
        <v>16064.47991</v>
      </c>
      <c r="W15" s="95">
        <v>6201.1526199999998</v>
      </c>
      <c r="X15" s="95">
        <v>15149.2844</v>
      </c>
      <c r="Y15" s="95">
        <v>8289.55278</v>
      </c>
      <c r="Z15" s="95">
        <v>13094.43172</v>
      </c>
      <c r="AA15" s="95">
        <v>4161.0331400000005</v>
      </c>
      <c r="AB15" s="95">
        <v>16981.37041</v>
      </c>
      <c r="AC15" s="95">
        <v>15319.62191</v>
      </c>
      <c r="AD15" s="95">
        <v>1991.87689</v>
      </c>
      <c r="AE15" s="95">
        <v>18443.012699999999</v>
      </c>
      <c r="AF15" s="95">
        <v>1342.0546299999999</v>
      </c>
      <c r="AG15" s="95">
        <v>3207.0868700000001</v>
      </c>
      <c r="AH15" s="95">
        <v>383626.02207000001</v>
      </c>
      <c r="AI15" s="160">
        <v>5.7247731769057918E-2</v>
      </c>
    </row>
    <row r="16" spans="1:35">
      <c r="A16" s="100" t="s">
        <v>835</v>
      </c>
      <c r="B16" s="95">
        <v>78725.004239999995</v>
      </c>
      <c r="C16" s="95">
        <v>58452.12328</v>
      </c>
      <c r="D16" s="95">
        <v>31633.93116</v>
      </c>
      <c r="E16" s="95">
        <v>7372.7808499999992</v>
      </c>
      <c r="F16" s="95">
        <v>17697.251840000001</v>
      </c>
      <c r="G16" s="95">
        <v>37196.266920000002</v>
      </c>
      <c r="H16" s="95">
        <v>20865.64805</v>
      </c>
      <c r="I16" s="95">
        <v>24431.041690000002</v>
      </c>
      <c r="J16" s="95">
        <v>17236.39386</v>
      </c>
      <c r="K16" s="95">
        <v>20438.568850000003</v>
      </c>
      <c r="L16" s="95">
        <v>9798.3217299999997</v>
      </c>
      <c r="M16" s="95">
        <v>9551.7914000000001</v>
      </c>
      <c r="N16" s="95">
        <v>33138.923479999998</v>
      </c>
      <c r="O16" s="95">
        <v>16545.66894</v>
      </c>
      <c r="P16" s="95">
        <v>15983.650089999999</v>
      </c>
      <c r="Q16" s="95">
        <v>2522.7409600000001</v>
      </c>
      <c r="R16" s="95">
        <v>13921.3724</v>
      </c>
      <c r="S16" s="95">
        <v>26028.35138</v>
      </c>
      <c r="T16" s="95">
        <v>7723.0636399999994</v>
      </c>
      <c r="U16" s="95">
        <v>36551.224430000002</v>
      </c>
      <c r="V16" s="95">
        <v>42612.045039999997</v>
      </c>
      <c r="W16" s="95">
        <v>10749.81257</v>
      </c>
      <c r="X16" s="95">
        <v>23832.22796</v>
      </c>
      <c r="Y16" s="95">
        <v>15396.065189999999</v>
      </c>
      <c r="Z16" s="95">
        <v>19620.827590000001</v>
      </c>
      <c r="AA16" s="95">
        <v>9233.5236700000005</v>
      </c>
      <c r="AB16" s="95">
        <v>46656.929689999997</v>
      </c>
      <c r="AC16" s="95">
        <v>29710.213670000001</v>
      </c>
      <c r="AD16" s="95">
        <v>6013.3368799999998</v>
      </c>
      <c r="AE16" s="95">
        <v>57442.145140000001</v>
      </c>
      <c r="AF16" s="95">
        <v>2064.1102599999999</v>
      </c>
      <c r="AG16" s="95">
        <v>8082.0089200000002</v>
      </c>
      <c r="AH16" s="95">
        <v>757227.36577000003</v>
      </c>
      <c r="AI16" s="160">
        <v>0.11299950115448974</v>
      </c>
    </row>
    <row r="17" spans="1:35">
      <c r="A17" s="100" t="s">
        <v>836</v>
      </c>
      <c r="B17" s="95">
        <v>100191.39034999999</v>
      </c>
      <c r="C17" s="95">
        <v>59435.059560000002</v>
      </c>
      <c r="D17" s="95">
        <v>37203.850350000001</v>
      </c>
      <c r="E17" s="95">
        <v>10087.57706</v>
      </c>
      <c r="F17" s="95">
        <v>18580.678749999999</v>
      </c>
      <c r="G17" s="95">
        <v>43177.446609999999</v>
      </c>
      <c r="H17" s="95">
        <v>23587.446550000001</v>
      </c>
      <c r="I17" s="95">
        <v>29422.871809999997</v>
      </c>
      <c r="J17" s="95">
        <v>19581.556940000002</v>
      </c>
      <c r="K17" s="95">
        <v>24025.449809999998</v>
      </c>
      <c r="L17" s="95">
        <v>14503.743630000001</v>
      </c>
      <c r="M17" s="95">
        <v>7788.0805399999999</v>
      </c>
      <c r="N17" s="95">
        <v>40635.02147</v>
      </c>
      <c r="O17" s="95">
        <v>17785.340179999999</v>
      </c>
      <c r="P17" s="95">
        <v>16316.778340000001</v>
      </c>
      <c r="Q17" s="95">
        <v>3967.9295899999997</v>
      </c>
      <c r="R17" s="95">
        <v>15367.96515</v>
      </c>
      <c r="S17" s="95">
        <v>25077.337950000001</v>
      </c>
      <c r="T17" s="95">
        <v>11540.664470000002</v>
      </c>
      <c r="U17" s="95">
        <v>42204.292409999995</v>
      </c>
      <c r="V17" s="95">
        <v>56556.44253</v>
      </c>
      <c r="W17" s="95">
        <v>14975.389080000001</v>
      </c>
      <c r="X17" s="95">
        <v>22767.664140000001</v>
      </c>
      <c r="Y17" s="95">
        <v>20723.701510000003</v>
      </c>
      <c r="Z17" s="95">
        <v>21326.175329999998</v>
      </c>
      <c r="AA17" s="95">
        <v>10943.490810000001</v>
      </c>
      <c r="AB17" s="95">
        <v>34715.395560000004</v>
      </c>
      <c r="AC17" s="95">
        <v>33759.368909999997</v>
      </c>
      <c r="AD17" s="95">
        <v>7042.0251100000005</v>
      </c>
      <c r="AE17" s="95">
        <v>48326.060939999996</v>
      </c>
      <c r="AF17" s="95">
        <v>2420.0137</v>
      </c>
      <c r="AG17" s="95">
        <v>9047.1059700000005</v>
      </c>
      <c r="AH17" s="95">
        <v>843083.31510999997</v>
      </c>
      <c r="AI17" s="160">
        <v>0.12581161002049698</v>
      </c>
    </row>
    <row r="18" spans="1:35">
      <c r="A18" s="100" t="s">
        <v>837</v>
      </c>
      <c r="B18" s="95">
        <v>127936.64429000001</v>
      </c>
      <c r="C18" s="95">
        <v>53966.951569999997</v>
      </c>
      <c r="D18" s="95">
        <v>33802.590109999997</v>
      </c>
      <c r="E18" s="95">
        <v>11318.24445</v>
      </c>
      <c r="F18" s="95">
        <v>18387.42483</v>
      </c>
      <c r="G18" s="95">
        <v>49340.636979999996</v>
      </c>
      <c r="H18" s="95">
        <v>22938.711159999999</v>
      </c>
      <c r="I18" s="95">
        <v>26504.266190000002</v>
      </c>
      <c r="J18" s="95">
        <v>21664.501350000002</v>
      </c>
      <c r="K18" s="95">
        <v>22663.786809999998</v>
      </c>
      <c r="L18" s="95">
        <v>19245.74829</v>
      </c>
      <c r="M18" s="95">
        <v>10530.65422</v>
      </c>
      <c r="N18" s="95">
        <v>43988.676100000004</v>
      </c>
      <c r="O18" s="95">
        <v>21068.032569999999</v>
      </c>
      <c r="P18" s="95">
        <v>17511.052159999999</v>
      </c>
      <c r="Q18" s="95">
        <v>5690.1718899999996</v>
      </c>
      <c r="R18" s="95">
        <v>15264.809279999999</v>
      </c>
      <c r="S18" s="95">
        <v>26221.14604</v>
      </c>
      <c r="T18" s="95">
        <v>13614.51957</v>
      </c>
      <c r="U18" s="95">
        <v>51744.516009999999</v>
      </c>
      <c r="V18" s="95">
        <v>84689.825500000006</v>
      </c>
      <c r="W18" s="95">
        <v>15284.761329999999</v>
      </c>
      <c r="X18" s="95">
        <v>20804.53901</v>
      </c>
      <c r="Y18" s="95">
        <v>20271.345329999996</v>
      </c>
      <c r="Z18" s="95">
        <v>16302.97234</v>
      </c>
      <c r="AA18" s="95">
        <v>12486.74705</v>
      </c>
      <c r="AB18" s="95">
        <v>44469.050799999997</v>
      </c>
      <c r="AC18" s="95">
        <v>32439.658059999998</v>
      </c>
      <c r="AD18" s="95">
        <v>5486.6530000000002</v>
      </c>
      <c r="AE18" s="95">
        <v>61450.375249999997</v>
      </c>
      <c r="AF18" s="95">
        <v>5115.5994199999996</v>
      </c>
      <c r="AG18" s="95">
        <v>12221.85635</v>
      </c>
      <c r="AH18" s="95">
        <v>944426.46730999998</v>
      </c>
      <c r="AI18" s="160">
        <v>0.14093484270025974</v>
      </c>
    </row>
    <row r="19" spans="1:35">
      <c r="A19" s="100" t="s">
        <v>838</v>
      </c>
      <c r="B19" s="95">
        <v>31948.25159</v>
      </c>
      <c r="C19" s="95">
        <v>8556.0767400000004</v>
      </c>
      <c r="D19" s="95">
        <v>5022.9713400000001</v>
      </c>
      <c r="E19" s="95">
        <v>2074.7096999999999</v>
      </c>
      <c r="F19" s="95">
        <v>2377.0712899999999</v>
      </c>
      <c r="G19" s="95">
        <v>9146.5054899999996</v>
      </c>
      <c r="H19" s="95">
        <v>3335.0662699999998</v>
      </c>
      <c r="I19" s="95">
        <v>3225.7128900000002</v>
      </c>
      <c r="J19" s="95">
        <v>3112.8498</v>
      </c>
      <c r="K19" s="95">
        <v>2499.9822999999997</v>
      </c>
      <c r="L19" s="95">
        <v>3810.65463</v>
      </c>
      <c r="M19" s="95">
        <v>1657.4335800000001</v>
      </c>
      <c r="N19" s="95">
        <v>6574.2888899999998</v>
      </c>
      <c r="O19" s="95">
        <v>2638.5038999999997</v>
      </c>
      <c r="P19" s="95">
        <v>2119.1585700000001</v>
      </c>
      <c r="Q19" s="95">
        <v>1305.94769</v>
      </c>
      <c r="R19" s="95">
        <v>2854.3788100000002</v>
      </c>
      <c r="S19" s="95">
        <v>3035.2611400000001</v>
      </c>
      <c r="T19" s="95">
        <v>2236.6361699999998</v>
      </c>
      <c r="U19" s="95">
        <v>8265.5048100000004</v>
      </c>
      <c r="V19" s="95">
        <v>14644.33202</v>
      </c>
      <c r="W19" s="95">
        <v>2463.36537</v>
      </c>
      <c r="X19" s="95">
        <v>2115.3089500000001</v>
      </c>
      <c r="Y19" s="95">
        <v>2605.3532599999999</v>
      </c>
      <c r="Z19" s="95">
        <v>2019.2598700000001</v>
      </c>
      <c r="AA19" s="95">
        <v>1837.0441499999999</v>
      </c>
      <c r="AB19" s="95">
        <v>6351.6071400000001</v>
      </c>
      <c r="AC19" s="95">
        <v>4752.1011100000005</v>
      </c>
      <c r="AD19" s="95">
        <v>808.20779000000005</v>
      </c>
      <c r="AE19" s="95">
        <v>6209.6144100000001</v>
      </c>
      <c r="AF19" s="95">
        <v>1168.0256999999999</v>
      </c>
      <c r="AG19" s="95">
        <v>2974.6947400000004</v>
      </c>
      <c r="AH19" s="95">
        <v>153745.88011000003</v>
      </c>
      <c r="AI19" s="160">
        <v>2.2943185286656585E-2</v>
      </c>
    </row>
    <row r="20" spans="1:35">
      <c r="A20" s="100" t="s">
        <v>839</v>
      </c>
      <c r="B20" s="95">
        <v>29713.53167</v>
      </c>
      <c r="C20" s="95">
        <v>12530.860869999999</v>
      </c>
      <c r="D20" s="95">
        <v>8013.92443</v>
      </c>
      <c r="E20" s="95">
        <v>3335.9150099999997</v>
      </c>
      <c r="F20" s="95">
        <v>3122.4946299999997</v>
      </c>
      <c r="G20" s="95">
        <v>21750.39069</v>
      </c>
      <c r="H20" s="95">
        <v>5532.38976</v>
      </c>
      <c r="I20" s="95">
        <v>4770.36744</v>
      </c>
      <c r="J20" s="95">
        <v>5605.4947000000002</v>
      </c>
      <c r="K20" s="95">
        <v>3477.1371600000002</v>
      </c>
      <c r="L20" s="95">
        <v>6547.3121300000003</v>
      </c>
      <c r="M20" s="95">
        <v>2463.5572000000002</v>
      </c>
      <c r="N20" s="95">
        <v>8269.3644400000012</v>
      </c>
      <c r="O20" s="95">
        <v>3800.0485600000002</v>
      </c>
      <c r="P20" s="95">
        <v>2727.3911499999999</v>
      </c>
      <c r="Q20" s="95">
        <v>4767.9642199999998</v>
      </c>
      <c r="R20" s="95">
        <v>4574.6535100000001</v>
      </c>
      <c r="S20" s="95">
        <v>3940.1825400000002</v>
      </c>
      <c r="T20" s="95">
        <v>3351.0244199999997</v>
      </c>
      <c r="U20" s="95">
        <v>14764.376819999999</v>
      </c>
      <c r="V20" s="95">
        <v>22339.425629999998</v>
      </c>
      <c r="W20" s="95">
        <v>3041.0482900000002</v>
      </c>
      <c r="X20" s="95">
        <v>2480.9745099999996</v>
      </c>
      <c r="Y20" s="95">
        <v>3410.1783</v>
      </c>
      <c r="Z20" s="95">
        <v>3756.3387000000002</v>
      </c>
      <c r="AA20" s="95">
        <v>2633.1866800000003</v>
      </c>
      <c r="AB20" s="95">
        <v>8131.7892599999996</v>
      </c>
      <c r="AC20" s="95">
        <v>6280.44661</v>
      </c>
      <c r="AD20" s="95">
        <v>2927.6060400000001</v>
      </c>
      <c r="AE20" s="95">
        <v>7639.2924299999995</v>
      </c>
      <c r="AF20" s="95">
        <v>2237.7709300000001</v>
      </c>
      <c r="AG20" s="95">
        <v>3315.0586600000001</v>
      </c>
      <c r="AH20" s="95">
        <v>221251.49738999997</v>
      </c>
      <c r="AI20" s="160">
        <v>3.3016911386094534E-2</v>
      </c>
    </row>
    <row r="21" spans="1:35">
      <c r="A21" s="72" t="s">
        <v>191</v>
      </c>
      <c r="B21" s="57">
        <v>1139221.2617800001</v>
      </c>
      <c r="C21" s="57">
        <v>868366.55017000006</v>
      </c>
      <c r="D21" s="57">
        <v>389126.18451999995</v>
      </c>
      <c r="E21" s="57">
        <v>98560.663639999999</v>
      </c>
      <c r="F21" s="57">
        <v>203808.58677999998</v>
      </c>
      <c r="G21" s="57">
        <v>290564.44287000003</v>
      </c>
      <c r="H21" s="57">
        <v>173202.58374</v>
      </c>
      <c r="I21" s="57">
        <v>161697.71046999999</v>
      </c>
      <c r="J21" s="57">
        <v>146900.73931999999</v>
      </c>
      <c r="K21" s="57">
        <v>109477.86276999999</v>
      </c>
      <c r="L21" s="57">
        <v>76356.842250000016</v>
      </c>
      <c r="M21" s="57">
        <v>61924.171739999998</v>
      </c>
      <c r="N21" s="57">
        <v>233713.1863</v>
      </c>
      <c r="O21" s="57">
        <v>126733.29907999998</v>
      </c>
      <c r="P21" s="57">
        <v>83362.196069999991</v>
      </c>
      <c r="Q21" s="57">
        <v>52662.785100000001</v>
      </c>
      <c r="R21" s="57">
        <v>93284.706349999993</v>
      </c>
      <c r="S21" s="57">
        <v>156694.31537</v>
      </c>
      <c r="T21" s="57">
        <v>61085.889370000004</v>
      </c>
      <c r="U21" s="57">
        <v>249793.04822</v>
      </c>
      <c r="V21" s="57">
        <v>288612.57273000001</v>
      </c>
      <c r="W21" s="57">
        <v>100431.36961999998</v>
      </c>
      <c r="X21" s="57">
        <v>214521.36166</v>
      </c>
      <c r="Y21" s="57">
        <v>99129.126390000005</v>
      </c>
      <c r="Z21" s="57">
        <v>254039.78486000001</v>
      </c>
      <c r="AA21" s="57">
        <v>113306.91576</v>
      </c>
      <c r="AB21" s="57">
        <v>270267.09385</v>
      </c>
      <c r="AC21" s="57">
        <v>223663.90404999998</v>
      </c>
      <c r="AD21" s="57">
        <v>55571.811280000002</v>
      </c>
      <c r="AE21" s="57">
        <v>235320.82916999998</v>
      </c>
      <c r="AF21" s="57">
        <v>19325.653909999997</v>
      </c>
      <c r="AG21" s="57">
        <v>50429.264190000002</v>
      </c>
      <c r="AH21" s="57">
        <v>6701156.7133800006</v>
      </c>
      <c r="AI21" s="161">
        <v>1</v>
      </c>
    </row>
    <row r="22" spans="1:35">
      <c r="A22" s="54" t="s">
        <v>840</v>
      </c>
      <c r="B22" s="160">
        <v>0.17000367406799349</v>
      </c>
      <c r="C22" s="160">
        <v>0.12958457581452443</v>
      </c>
      <c r="D22" s="160">
        <v>5.8068509835480085E-2</v>
      </c>
      <c r="E22" s="160">
        <v>1.4708007565799326E-2</v>
      </c>
      <c r="F22" s="160">
        <v>3.0413941278684235E-2</v>
      </c>
      <c r="G22" s="160">
        <v>4.3360341400438915E-2</v>
      </c>
      <c r="H22" s="160">
        <v>2.5846669634538102E-2</v>
      </c>
      <c r="I22" s="160">
        <v>2.4129820773649866E-2</v>
      </c>
      <c r="J22" s="160">
        <v>2.1921698835469353E-2</v>
      </c>
      <c r="K22" s="160">
        <v>1.6337159008893015E-2</v>
      </c>
      <c r="L22" s="160">
        <v>1.1394576416567095E-2</v>
      </c>
      <c r="M22" s="160">
        <v>9.2408183226573171E-3</v>
      </c>
      <c r="N22" s="160">
        <v>3.4876543900749526E-2</v>
      </c>
      <c r="O22" s="160">
        <v>1.8912152707450548E-2</v>
      </c>
      <c r="P22" s="160">
        <v>1.243997113267821E-2</v>
      </c>
      <c r="Q22" s="160">
        <v>7.8587604129373347E-3</v>
      </c>
      <c r="R22" s="160">
        <v>1.3920687179832877E-2</v>
      </c>
      <c r="S22" s="160">
        <v>2.3383174289467536E-2</v>
      </c>
      <c r="T22" s="160">
        <v>9.1157231479203626E-3</v>
      </c>
      <c r="U22" s="160">
        <v>3.7276109021782113E-2</v>
      </c>
      <c r="V22" s="160">
        <v>4.3069067785526619E-2</v>
      </c>
      <c r="W22" s="160">
        <v>1.4987169218035395E-2</v>
      </c>
      <c r="X22" s="160">
        <v>3.2012586906327911E-2</v>
      </c>
      <c r="Y22" s="160">
        <v>1.4792838106900533E-2</v>
      </c>
      <c r="Z22" s="160">
        <v>3.790984090146203E-2</v>
      </c>
      <c r="AA22" s="160">
        <v>1.6908560806190884E-2</v>
      </c>
      <c r="AB22" s="160">
        <v>4.0331409249147347E-2</v>
      </c>
      <c r="AC22" s="160">
        <v>3.3376909930104594E-2</v>
      </c>
      <c r="AD22" s="160">
        <v>8.2928684788167121E-3</v>
      </c>
      <c r="AE22" s="160">
        <v>3.5116449179608329E-2</v>
      </c>
      <c r="AF22" s="160">
        <v>2.8839280644508787E-3</v>
      </c>
      <c r="AG22" s="160">
        <v>7.5254566259149542E-3</v>
      </c>
      <c r="AH22" s="160">
        <v>1</v>
      </c>
      <c r="AI22" s="160"/>
    </row>
    <row r="23" spans="1:35" ht="30" customHeight="1">
      <c r="A23" s="437" t="s">
        <v>841</v>
      </c>
      <c r="B23" s="73" t="s">
        <v>70</v>
      </c>
      <c r="C23" s="73" t="s">
        <v>72</v>
      </c>
      <c r="D23" s="73" t="s">
        <v>74</v>
      </c>
      <c r="E23" s="73" t="s">
        <v>76</v>
      </c>
      <c r="F23" s="73" t="s">
        <v>78</v>
      </c>
      <c r="G23" s="73" t="s">
        <v>80</v>
      </c>
      <c r="H23" s="73" t="s">
        <v>82</v>
      </c>
      <c r="I23" s="73" t="s">
        <v>84</v>
      </c>
      <c r="J23" s="73" t="s">
        <v>86</v>
      </c>
      <c r="K23" s="73" t="s">
        <v>88</v>
      </c>
      <c r="L23" s="73" t="s">
        <v>90</v>
      </c>
      <c r="M23" s="73" t="s">
        <v>92</v>
      </c>
      <c r="N23" s="73" t="s">
        <v>94</v>
      </c>
      <c r="O23" s="73" t="s">
        <v>96</v>
      </c>
      <c r="P23" s="73" t="s">
        <v>98</v>
      </c>
      <c r="Q23" s="73" t="s">
        <v>100</v>
      </c>
      <c r="R23" s="73" t="s">
        <v>102</v>
      </c>
      <c r="S23" s="73" t="s">
        <v>104</v>
      </c>
      <c r="T23" s="73" t="s">
        <v>106</v>
      </c>
      <c r="U23" s="73" t="s">
        <v>108</v>
      </c>
      <c r="V23" s="73" t="s">
        <v>110</v>
      </c>
      <c r="W23" s="73" t="s">
        <v>112</v>
      </c>
      <c r="X23" s="73" t="s">
        <v>114</v>
      </c>
      <c r="Y23" s="73" t="s">
        <v>116</v>
      </c>
      <c r="Z23" s="73" t="s">
        <v>118</v>
      </c>
      <c r="AA23" s="73" t="s">
        <v>120</v>
      </c>
      <c r="AB23" s="73" t="s">
        <v>122</v>
      </c>
      <c r="AC23" s="73" t="s">
        <v>124</v>
      </c>
      <c r="AD23" s="73" t="s">
        <v>125</v>
      </c>
      <c r="AE23" s="73" t="s">
        <v>127</v>
      </c>
      <c r="AF23" s="73" t="s">
        <v>553</v>
      </c>
      <c r="AG23" s="73" t="s">
        <v>1575</v>
      </c>
      <c r="AH23" s="176" t="s">
        <v>554</v>
      </c>
      <c r="AI23" s="310" t="s">
        <v>778</v>
      </c>
    </row>
    <row r="24" spans="1:35">
      <c r="A24" s="100" t="s">
        <v>826</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160">
        <v>0</v>
      </c>
    </row>
    <row r="25" spans="1:35">
      <c r="A25" s="100" t="s">
        <v>827</v>
      </c>
      <c r="B25" s="95">
        <v>8</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11</v>
      </c>
      <c r="AI25" s="160">
        <v>1.1180191140613263E-5</v>
      </c>
    </row>
    <row r="26" spans="1:35">
      <c r="A26" s="100" t="s">
        <v>828</v>
      </c>
      <c r="B26" s="95">
        <v>11</v>
      </c>
      <c r="C26" s="95">
        <v>28</v>
      </c>
      <c r="D26" s="95">
        <v>1</v>
      </c>
      <c r="E26" s="95">
        <v>0</v>
      </c>
      <c r="F26" s="95">
        <v>1</v>
      </c>
      <c r="G26" s="95">
        <v>4</v>
      </c>
      <c r="H26" s="95">
        <v>1</v>
      </c>
      <c r="I26" s="95">
        <v>0</v>
      </c>
      <c r="J26" s="95">
        <v>0</v>
      </c>
      <c r="K26" s="95">
        <v>0</v>
      </c>
      <c r="L26" s="95">
        <v>0</v>
      </c>
      <c r="M26" s="95">
        <v>0</v>
      </c>
      <c r="N26" s="95">
        <v>0</v>
      </c>
      <c r="O26" s="95">
        <v>0</v>
      </c>
      <c r="P26" s="95">
        <v>0</v>
      </c>
      <c r="Q26" s="95">
        <v>0</v>
      </c>
      <c r="R26" s="95">
        <v>0</v>
      </c>
      <c r="S26" s="95">
        <v>0</v>
      </c>
      <c r="T26" s="95">
        <v>0</v>
      </c>
      <c r="U26" s="95">
        <v>1</v>
      </c>
      <c r="V26" s="95">
        <v>0</v>
      </c>
      <c r="W26" s="95">
        <v>0</v>
      </c>
      <c r="X26" s="95">
        <v>0</v>
      </c>
      <c r="Y26" s="95">
        <v>0</v>
      </c>
      <c r="Z26" s="95">
        <v>7</v>
      </c>
      <c r="AA26" s="95">
        <v>3</v>
      </c>
      <c r="AB26" s="95">
        <v>0</v>
      </c>
      <c r="AC26" s="95">
        <v>0</v>
      </c>
      <c r="AD26" s="95">
        <v>1</v>
      </c>
      <c r="AE26" s="95">
        <v>0</v>
      </c>
      <c r="AF26" s="95">
        <v>0</v>
      </c>
      <c r="AG26" s="95">
        <v>0</v>
      </c>
      <c r="AH26" s="95">
        <v>58</v>
      </c>
      <c r="AI26" s="160">
        <v>5.895009874141539E-5</v>
      </c>
    </row>
    <row r="27" spans="1:35">
      <c r="A27" s="100" t="s">
        <v>829</v>
      </c>
      <c r="B27" s="95">
        <v>71</v>
      </c>
      <c r="C27" s="95">
        <v>42</v>
      </c>
      <c r="D27" s="95">
        <v>18</v>
      </c>
      <c r="E27" s="95">
        <v>5</v>
      </c>
      <c r="F27" s="95">
        <v>18</v>
      </c>
      <c r="G27" s="95">
        <v>5</v>
      </c>
      <c r="H27" s="95">
        <v>7</v>
      </c>
      <c r="I27" s="95">
        <v>4</v>
      </c>
      <c r="J27" s="95">
        <v>7</v>
      </c>
      <c r="K27" s="95">
        <v>0</v>
      </c>
      <c r="L27" s="95">
        <v>3</v>
      </c>
      <c r="M27" s="95">
        <v>0</v>
      </c>
      <c r="N27" s="95">
        <v>3</v>
      </c>
      <c r="O27" s="95">
        <v>3</v>
      </c>
      <c r="P27" s="95">
        <v>1</v>
      </c>
      <c r="Q27" s="95">
        <v>3</v>
      </c>
      <c r="R27" s="95">
        <v>0</v>
      </c>
      <c r="S27" s="95">
        <v>2</v>
      </c>
      <c r="T27" s="95">
        <v>0</v>
      </c>
      <c r="U27" s="95">
        <v>2</v>
      </c>
      <c r="V27" s="95">
        <v>0</v>
      </c>
      <c r="W27" s="95">
        <v>4</v>
      </c>
      <c r="X27" s="95">
        <v>8</v>
      </c>
      <c r="Y27" s="95">
        <v>1</v>
      </c>
      <c r="Z27" s="95">
        <v>20</v>
      </c>
      <c r="AA27" s="95">
        <v>9</v>
      </c>
      <c r="AB27" s="95">
        <v>10</v>
      </c>
      <c r="AC27" s="95">
        <v>0</v>
      </c>
      <c r="AD27" s="95">
        <v>0</v>
      </c>
      <c r="AE27" s="95">
        <v>1</v>
      </c>
      <c r="AF27" s="95">
        <v>0</v>
      </c>
      <c r="AG27" s="95">
        <v>0</v>
      </c>
      <c r="AH27" s="95">
        <v>247</v>
      </c>
      <c r="AI27" s="160">
        <v>2.5104611015740695E-4</v>
      </c>
    </row>
    <row r="28" spans="1:35">
      <c r="A28" s="100" t="s">
        <v>830</v>
      </c>
      <c r="B28" s="95">
        <v>114</v>
      </c>
      <c r="C28" s="95">
        <v>112</v>
      </c>
      <c r="D28" s="95">
        <v>52</v>
      </c>
      <c r="E28" s="95">
        <v>7</v>
      </c>
      <c r="F28" s="95">
        <v>31</v>
      </c>
      <c r="G28" s="95">
        <v>14</v>
      </c>
      <c r="H28" s="95">
        <v>26</v>
      </c>
      <c r="I28" s="95">
        <v>9</v>
      </c>
      <c r="J28" s="95">
        <v>23</v>
      </c>
      <c r="K28" s="95">
        <v>1</v>
      </c>
      <c r="L28" s="95">
        <v>0</v>
      </c>
      <c r="M28" s="95">
        <v>6</v>
      </c>
      <c r="N28" s="95">
        <v>13</v>
      </c>
      <c r="O28" s="95">
        <v>16</v>
      </c>
      <c r="P28" s="95">
        <v>1</v>
      </c>
      <c r="Q28" s="95">
        <v>7</v>
      </c>
      <c r="R28" s="95">
        <v>8</v>
      </c>
      <c r="S28" s="95">
        <v>1</v>
      </c>
      <c r="T28" s="95">
        <v>1</v>
      </c>
      <c r="U28" s="95">
        <v>6</v>
      </c>
      <c r="V28" s="95">
        <v>4</v>
      </c>
      <c r="W28" s="95">
        <v>9</v>
      </c>
      <c r="X28" s="95">
        <v>30</v>
      </c>
      <c r="Y28" s="95">
        <v>1</v>
      </c>
      <c r="Z28" s="95">
        <v>27</v>
      </c>
      <c r="AA28" s="95">
        <v>16</v>
      </c>
      <c r="AB28" s="95">
        <v>12</v>
      </c>
      <c r="AC28" s="95">
        <v>17</v>
      </c>
      <c r="AD28" s="95">
        <v>7</v>
      </c>
      <c r="AE28" s="95">
        <v>2</v>
      </c>
      <c r="AF28" s="95">
        <v>1</v>
      </c>
      <c r="AG28" s="95">
        <v>0</v>
      </c>
      <c r="AH28" s="95">
        <v>574</v>
      </c>
      <c r="AI28" s="160">
        <v>5.8340270133745578E-4</v>
      </c>
    </row>
    <row r="29" spans="1:35">
      <c r="A29" s="100" t="s">
        <v>831</v>
      </c>
      <c r="B29" s="95">
        <v>224</v>
      </c>
      <c r="C29" s="95">
        <v>266</v>
      </c>
      <c r="D29" s="95">
        <v>119</v>
      </c>
      <c r="E29" s="95">
        <v>48</v>
      </c>
      <c r="F29" s="95">
        <v>66</v>
      </c>
      <c r="G29" s="95">
        <v>43</v>
      </c>
      <c r="H29" s="95">
        <v>37</v>
      </c>
      <c r="I29" s="95">
        <v>40</v>
      </c>
      <c r="J29" s="95">
        <v>30</v>
      </c>
      <c r="K29" s="95">
        <v>7</v>
      </c>
      <c r="L29" s="95">
        <v>7</v>
      </c>
      <c r="M29" s="95">
        <v>15</v>
      </c>
      <c r="N29" s="95">
        <v>47</v>
      </c>
      <c r="O29" s="95">
        <v>28</v>
      </c>
      <c r="P29" s="95">
        <v>8</v>
      </c>
      <c r="Q29" s="95">
        <v>22</v>
      </c>
      <c r="R29" s="95">
        <v>17</v>
      </c>
      <c r="S29" s="95">
        <v>30</v>
      </c>
      <c r="T29" s="95">
        <v>9</v>
      </c>
      <c r="U29" s="95">
        <v>38</v>
      </c>
      <c r="V29" s="95">
        <v>27</v>
      </c>
      <c r="W29" s="95">
        <v>16</v>
      </c>
      <c r="X29" s="95">
        <v>71</v>
      </c>
      <c r="Y29" s="95">
        <v>15</v>
      </c>
      <c r="Z29" s="95">
        <v>56</v>
      </c>
      <c r="AA29" s="95">
        <v>21</v>
      </c>
      <c r="AB29" s="95">
        <v>51</v>
      </c>
      <c r="AC29" s="95">
        <v>53</v>
      </c>
      <c r="AD29" s="95">
        <v>16</v>
      </c>
      <c r="AE29" s="95">
        <v>16</v>
      </c>
      <c r="AF29" s="95">
        <v>3</v>
      </c>
      <c r="AG29" s="95">
        <v>8</v>
      </c>
      <c r="AH29" s="95">
        <v>1454</v>
      </c>
      <c r="AI29" s="160">
        <v>1.4778179925865169E-3</v>
      </c>
    </row>
    <row r="30" spans="1:35">
      <c r="A30" s="100" t="s">
        <v>832</v>
      </c>
      <c r="B30" s="95">
        <v>484</v>
      </c>
      <c r="C30" s="95">
        <v>352</v>
      </c>
      <c r="D30" s="95">
        <v>202</v>
      </c>
      <c r="E30" s="95">
        <v>40</v>
      </c>
      <c r="F30" s="95">
        <v>71</v>
      </c>
      <c r="G30" s="95">
        <v>99</v>
      </c>
      <c r="H30" s="95">
        <v>48</v>
      </c>
      <c r="I30" s="95">
        <v>49</v>
      </c>
      <c r="J30" s="95">
        <v>43</v>
      </c>
      <c r="K30" s="95">
        <v>32</v>
      </c>
      <c r="L30" s="95">
        <v>14</v>
      </c>
      <c r="M30" s="95">
        <v>20</v>
      </c>
      <c r="N30" s="95">
        <v>68</v>
      </c>
      <c r="O30" s="95">
        <v>56</v>
      </c>
      <c r="P30" s="95">
        <v>25</v>
      </c>
      <c r="Q30" s="95">
        <v>22</v>
      </c>
      <c r="R30" s="95">
        <v>30</v>
      </c>
      <c r="S30" s="95">
        <v>79</v>
      </c>
      <c r="T30" s="95">
        <v>24</v>
      </c>
      <c r="U30" s="95">
        <v>84</v>
      </c>
      <c r="V30" s="95">
        <v>55</v>
      </c>
      <c r="W30" s="95">
        <v>42</v>
      </c>
      <c r="X30" s="95">
        <v>103</v>
      </c>
      <c r="Y30" s="95">
        <v>30</v>
      </c>
      <c r="Z30" s="95">
        <v>92</v>
      </c>
      <c r="AA30" s="95">
        <v>29</v>
      </c>
      <c r="AB30" s="95">
        <v>87</v>
      </c>
      <c r="AC30" s="95">
        <v>116</v>
      </c>
      <c r="AD30" s="95">
        <v>33</v>
      </c>
      <c r="AE30" s="95">
        <v>39</v>
      </c>
      <c r="AF30" s="95">
        <v>6</v>
      </c>
      <c r="AG30" s="95">
        <v>15</v>
      </c>
      <c r="AH30" s="95">
        <v>2489</v>
      </c>
      <c r="AI30" s="160">
        <v>2.5297723408169467E-3</v>
      </c>
    </row>
    <row r="31" spans="1:35">
      <c r="A31" s="100" t="s">
        <v>833</v>
      </c>
      <c r="B31" s="95">
        <v>465</v>
      </c>
      <c r="C31" s="95">
        <v>451</v>
      </c>
      <c r="D31" s="95">
        <v>249</v>
      </c>
      <c r="E31" s="95">
        <v>54</v>
      </c>
      <c r="F31" s="95">
        <v>92</v>
      </c>
      <c r="G31" s="95">
        <v>166</v>
      </c>
      <c r="H31" s="95">
        <v>84</v>
      </c>
      <c r="I31" s="95">
        <v>92</v>
      </c>
      <c r="J31" s="95">
        <v>80</v>
      </c>
      <c r="K31" s="95">
        <v>94</v>
      </c>
      <c r="L31" s="95">
        <v>41</v>
      </c>
      <c r="M31" s="95">
        <v>51</v>
      </c>
      <c r="N31" s="95">
        <v>171</v>
      </c>
      <c r="O31" s="95">
        <v>76</v>
      </c>
      <c r="P31" s="95">
        <v>65</v>
      </c>
      <c r="Q31" s="95">
        <v>28</v>
      </c>
      <c r="R31" s="95">
        <v>65</v>
      </c>
      <c r="S31" s="95">
        <v>126</v>
      </c>
      <c r="T31" s="95">
        <v>40</v>
      </c>
      <c r="U31" s="95">
        <v>158</v>
      </c>
      <c r="V31" s="95">
        <v>132</v>
      </c>
      <c r="W31" s="95">
        <v>68</v>
      </c>
      <c r="X31" s="95">
        <v>143</v>
      </c>
      <c r="Y31" s="95">
        <v>72</v>
      </c>
      <c r="Z31" s="95">
        <v>163</v>
      </c>
      <c r="AA31" s="95">
        <v>39</v>
      </c>
      <c r="AB31" s="95">
        <v>196</v>
      </c>
      <c r="AC31" s="95">
        <v>177</v>
      </c>
      <c r="AD31" s="95">
        <v>28</v>
      </c>
      <c r="AE31" s="95">
        <v>96</v>
      </c>
      <c r="AF31" s="95">
        <v>8</v>
      </c>
      <c r="AG31" s="95">
        <v>24</v>
      </c>
      <c r="AH31" s="95">
        <v>3794</v>
      </c>
      <c r="AI31" s="160">
        <v>3.8561495624987929E-3</v>
      </c>
    </row>
    <row r="32" spans="1:35">
      <c r="A32" s="100" t="s">
        <v>834</v>
      </c>
      <c r="B32" s="95">
        <v>470</v>
      </c>
      <c r="C32" s="95">
        <v>310</v>
      </c>
      <c r="D32" s="95">
        <v>224</v>
      </c>
      <c r="E32" s="95">
        <v>33</v>
      </c>
      <c r="F32" s="95">
        <v>83</v>
      </c>
      <c r="G32" s="95">
        <v>144</v>
      </c>
      <c r="H32" s="95">
        <v>62</v>
      </c>
      <c r="I32" s="95">
        <v>102</v>
      </c>
      <c r="J32" s="95">
        <v>64</v>
      </c>
      <c r="K32" s="95">
        <v>80</v>
      </c>
      <c r="L32" s="95">
        <v>29</v>
      </c>
      <c r="M32" s="95">
        <v>34</v>
      </c>
      <c r="N32" s="95">
        <v>135</v>
      </c>
      <c r="O32" s="95">
        <v>47</v>
      </c>
      <c r="P32" s="95">
        <v>42</v>
      </c>
      <c r="Q32" s="95">
        <v>12</v>
      </c>
      <c r="R32" s="95">
        <v>63</v>
      </c>
      <c r="S32" s="95">
        <v>109</v>
      </c>
      <c r="T32" s="95">
        <v>35</v>
      </c>
      <c r="U32" s="95">
        <v>130</v>
      </c>
      <c r="V32" s="95">
        <v>139</v>
      </c>
      <c r="W32" s="95">
        <v>53</v>
      </c>
      <c r="X32" s="95">
        <v>127</v>
      </c>
      <c r="Y32" s="95">
        <v>71</v>
      </c>
      <c r="Z32" s="95">
        <v>110</v>
      </c>
      <c r="AA32" s="95">
        <v>36</v>
      </c>
      <c r="AB32" s="95">
        <v>145</v>
      </c>
      <c r="AC32" s="95">
        <v>128</v>
      </c>
      <c r="AD32" s="95">
        <v>17</v>
      </c>
      <c r="AE32" s="95">
        <v>159</v>
      </c>
      <c r="AF32" s="95">
        <v>11</v>
      </c>
      <c r="AG32" s="95">
        <v>28</v>
      </c>
      <c r="AH32" s="95">
        <v>3232</v>
      </c>
      <c r="AI32" s="160">
        <v>3.2849434333147337E-3</v>
      </c>
    </row>
    <row r="33" spans="1:35">
      <c r="A33" s="100" t="s">
        <v>835</v>
      </c>
      <c r="B33" s="95">
        <v>928</v>
      </c>
      <c r="C33" s="95">
        <v>681</v>
      </c>
      <c r="D33" s="95">
        <v>372</v>
      </c>
      <c r="E33" s="95">
        <v>89</v>
      </c>
      <c r="F33" s="95">
        <v>213</v>
      </c>
      <c r="G33" s="95">
        <v>447</v>
      </c>
      <c r="H33" s="95">
        <v>244</v>
      </c>
      <c r="I33" s="95">
        <v>292</v>
      </c>
      <c r="J33" s="95">
        <v>206</v>
      </c>
      <c r="K33" s="95">
        <v>250</v>
      </c>
      <c r="L33" s="95">
        <v>114</v>
      </c>
      <c r="M33" s="95">
        <v>110</v>
      </c>
      <c r="N33" s="95">
        <v>388</v>
      </c>
      <c r="O33" s="95">
        <v>194</v>
      </c>
      <c r="P33" s="95">
        <v>189</v>
      </c>
      <c r="Q33" s="95">
        <v>30</v>
      </c>
      <c r="R33" s="95">
        <v>167</v>
      </c>
      <c r="S33" s="95">
        <v>305</v>
      </c>
      <c r="T33" s="95">
        <v>88</v>
      </c>
      <c r="U33" s="95">
        <v>425</v>
      </c>
      <c r="V33" s="95">
        <v>498</v>
      </c>
      <c r="W33" s="95">
        <v>126</v>
      </c>
      <c r="X33" s="95">
        <v>277</v>
      </c>
      <c r="Y33" s="95">
        <v>180</v>
      </c>
      <c r="Z33" s="95">
        <v>230</v>
      </c>
      <c r="AA33" s="95">
        <v>110</v>
      </c>
      <c r="AB33" s="95">
        <v>570</v>
      </c>
      <c r="AC33" s="95">
        <v>345</v>
      </c>
      <c r="AD33" s="95">
        <v>69</v>
      </c>
      <c r="AE33" s="95">
        <v>669</v>
      </c>
      <c r="AF33" s="95">
        <v>24</v>
      </c>
      <c r="AG33" s="95">
        <v>94</v>
      </c>
      <c r="AH33" s="95">
        <v>8924</v>
      </c>
      <c r="AI33" s="160">
        <v>9.0701841580757055E-3</v>
      </c>
    </row>
    <row r="34" spans="1:35">
      <c r="A34" s="100" t="s">
        <v>836</v>
      </c>
      <c r="B34" s="95">
        <v>2036</v>
      </c>
      <c r="C34" s="95">
        <v>1204</v>
      </c>
      <c r="D34" s="95">
        <v>747</v>
      </c>
      <c r="E34" s="95">
        <v>209</v>
      </c>
      <c r="F34" s="95">
        <v>385</v>
      </c>
      <c r="G34" s="95">
        <v>895</v>
      </c>
      <c r="H34" s="95">
        <v>483</v>
      </c>
      <c r="I34" s="95">
        <v>616</v>
      </c>
      <c r="J34" s="95">
        <v>403</v>
      </c>
      <c r="K34" s="95">
        <v>492</v>
      </c>
      <c r="L34" s="95">
        <v>303</v>
      </c>
      <c r="M34" s="95">
        <v>163</v>
      </c>
      <c r="N34" s="95">
        <v>849</v>
      </c>
      <c r="O34" s="95">
        <v>375</v>
      </c>
      <c r="P34" s="95">
        <v>339</v>
      </c>
      <c r="Q34" s="95">
        <v>82</v>
      </c>
      <c r="R34" s="95">
        <v>312</v>
      </c>
      <c r="S34" s="95">
        <v>523</v>
      </c>
      <c r="T34" s="95">
        <v>233</v>
      </c>
      <c r="U34" s="95">
        <v>877</v>
      </c>
      <c r="V34" s="95">
        <v>1183</v>
      </c>
      <c r="W34" s="95">
        <v>314</v>
      </c>
      <c r="X34" s="95">
        <v>459</v>
      </c>
      <c r="Y34" s="95">
        <v>428</v>
      </c>
      <c r="Z34" s="95">
        <v>433</v>
      </c>
      <c r="AA34" s="95">
        <v>229</v>
      </c>
      <c r="AB34" s="95">
        <v>717</v>
      </c>
      <c r="AC34" s="95">
        <v>690</v>
      </c>
      <c r="AD34" s="95">
        <v>147</v>
      </c>
      <c r="AE34" s="95">
        <v>1003</v>
      </c>
      <c r="AF34" s="95">
        <v>52</v>
      </c>
      <c r="AG34" s="95">
        <v>187</v>
      </c>
      <c r="AH34" s="95">
        <v>17368</v>
      </c>
      <c r="AI34" s="160">
        <v>1.765250543001556E-2</v>
      </c>
    </row>
    <row r="35" spans="1:35">
      <c r="A35" s="100" t="s">
        <v>837</v>
      </c>
      <c r="B35" s="95">
        <v>8494</v>
      </c>
      <c r="C35" s="95">
        <v>3326</v>
      </c>
      <c r="D35" s="95">
        <v>2040</v>
      </c>
      <c r="E35" s="95">
        <v>706</v>
      </c>
      <c r="F35" s="95">
        <v>1152</v>
      </c>
      <c r="G35" s="95">
        <v>3088</v>
      </c>
      <c r="H35" s="95">
        <v>1404</v>
      </c>
      <c r="I35" s="95">
        <v>1607</v>
      </c>
      <c r="J35" s="95">
        <v>1316</v>
      </c>
      <c r="K35" s="95">
        <v>1345</v>
      </c>
      <c r="L35" s="95">
        <v>1227</v>
      </c>
      <c r="M35" s="95">
        <v>638</v>
      </c>
      <c r="N35" s="95">
        <v>2751</v>
      </c>
      <c r="O35" s="95">
        <v>1288</v>
      </c>
      <c r="P35" s="95">
        <v>1074</v>
      </c>
      <c r="Q35" s="95">
        <v>367</v>
      </c>
      <c r="R35" s="95">
        <v>914</v>
      </c>
      <c r="S35" s="95">
        <v>1551</v>
      </c>
      <c r="T35" s="95">
        <v>860</v>
      </c>
      <c r="U35" s="95">
        <v>3329</v>
      </c>
      <c r="V35" s="95">
        <v>5522</v>
      </c>
      <c r="W35" s="95">
        <v>958</v>
      </c>
      <c r="X35" s="95">
        <v>1227</v>
      </c>
      <c r="Y35" s="95">
        <v>1236</v>
      </c>
      <c r="Z35" s="95">
        <v>959</v>
      </c>
      <c r="AA35" s="95">
        <v>780</v>
      </c>
      <c r="AB35" s="95">
        <v>2807</v>
      </c>
      <c r="AC35" s="95">
        <v>2032</v>
      </c>
      <c r="AD35" s="95">
        <v>327</v>
      </c>
      <c r="AE35" s="95">
        <v>3641</v>
      </c>
      <c r="AF35" s="95">
        <v>341</v>
      </c>
      <c r="AG35" s="95">
        <v>828</v>
      </c>
      <c r="AH35" s="95">
        <v>59135</v>
      </c>
      <c r="AI35" s="160">
        <v>6.0103691190924124E-2</v>
      </c>
    </row>
    <row r="36" spans="1:35">
      <c r="A36" s="100" t="s">
        <v>838</v>
      </c>
      <c r="B36" s="95">
        <v>6540</v>
      </c>
      <c r="C36" s="95">
        <v>1753</v>
      </c>
      <c r="D36" s="95">
        <v>1041</v>
      </c>
      <c r="E36" s="95">
        <v>424</v>
      </c>
      <c r="F36" s="95">
        <v>487</v>
      </c>
      <c r="G36" s="95">
        <v>1869</v>
      </c>
      <c r="H36" s="95">
        <v>692</v>
      </c>
      <c r="I36" s="95">
        <v>656</v>
      </c>
      <c r="J36" s="95">
        <v>635</v>
      </c>
      <c r="K36" s="95">
        <v>510</v>
      </c>
      <c r="L36" s="95">
        <v>800</v>
      </c>
      <c r="M36" s="95">
        <v>336</v>
      </c>
      <c r="N36" s="95">
        <v>1334</v>
      </c>
      <c r="O36" s="95">
        <v>538</v>
      </c>
      <c r="P36" s="95">
        <v>431</v>
      </c>
      <c r="Q36" s="95">
        <v>270</v>
      </c>
      <c r="R36" s="95">
        <v>586</v>
      </c>
      <c r="S36" s="95">
        <v>618</v>
      </c>
      <c r="T36" s="95">
        <v>451</v>
      </c>
      <c r="U36" s="95">
        <v>1695</v>
      </c>
      <c r="V36" s="95">
        <v>2989</v>
      </c>
      <c r="W36" s="95">
        <v>503</v>
      </c>
      <c r="X36" s="95">
        <v>425</v>
      </c>
      <c r="Y36" s="95">
        <v>526</v>
      </c>
      <c r="Z36" s="95">
        <v>417</v>
      </c>
      <c r="AA36" s="95">
        <v>373</v>
      </c>
      <c r="AB36" s="95">
        <v>1287</v>
      </c>
      <c r="AC36" s="95">
        <v>980</v>
      </c>
      <c r="AD36" s="95">
        <v>171</v>
      </c>
      <c r="AE36" s="95">
        <v>1243</v>
      </c>
      <c r="AF36" s="95">
        <v>249</v>
      </c>
      <c r="AG36" s="95">
        <v>605</v>
      </c>
      <c r="AH36" s="95">
        <v>31434</v>
      </c>
      <c r="AI36" s="160">
        <v>3.1948920755821578E-2</v>
      </c>
    </row>
    <row r="37" spans="1:35">
      <c r="A37" s="100" t="s">
        <v>839</v>
      </c>
      <c r="B37" s="95">
        <v>155785</v>
      </c>
      <c r="C37" s="95">
        <v>88255</v>
      </c>
      <c r="D37" s="95">
        <v>34795</v>
      </c>
      <c r="E37" s="95">
        <v>16081</v>
      </c>
      <c r="F37" s="95">
        <v>11476</v>
      </c>
      <c r="G37" s="95">
        <v>43691</v>
      </c>
      <c r="H37" s="95">
        <v>20401</v>
      </c>
      <c r="I37" s="95">
        <v>19630</v>
      </c>
      <c r="J37" s="95">
        <v>26544</v>
      </c>
      <c r="K37" s="95">
        <v>13318</v>
      </c>
      <c r="L37" s="95">
        <v>18295</v>
      </c>
      <c r="M37" s="95">
        <v>11515</v>
      </c>
      <c r="N37" s="95">
        <v>24178</v>
      </c>
      <c r="O37" s="95">
        <v>16507</v>
      </c>
      <c r="P37" s="95">
        <v>11325</v>
      </c>
      <c r="Q37" s="95">
        <v>30668</v>
      </c>
      <c r="R37" s="95">
        <v>14325</v>
      </c>
      <c r="S37" s="95">
        <v>17173</v>
      </c>
      <c r="T37" s="95">
        <v>10452</v>
      </c>
      <c r="U37" s="95">
        <v>29622</v>
      </c>
      <c r="V37" s="95">
        <v>40709</v>
      </c>
      <c r="W37" s="95">
        <v>14764</v>
      </c>
      <c r="X37" s="95">
        <v>14570</v>
      </c>
      <c r="Y37" s="95">
        <v>14801</v>
      </c>
      <c r="Z37" s="95">
        <v>20352</v>
      </c>
      <c r="AA37" s="95">
        <v>8763</v>
      </c>
      <c r="AB37" s="95">
        <v>26351</v>
      </c>
      <c r="AC37" s="95">
        <v>40309</v>
      </c>
      <c r="AD37" s="95">
        <v>22793</v>
      </c>
      <c r="AE37" s="95">
        <v>24341</v>
      </c>
      <c r="AF37" s="95">
        <v>6761</v>
      </c>
      <c r="AG37" s="95">
        <v>6613</v>
      </c>
      <c r="AH37" s="95">
        <v>855163</v>
      </c>
      <c r="AI37" s="160">
        <v>0.86917143603456914</v>
      </c>
    </row>
    <row r="38" spans="1:35">
      <c r="A38" s="72" t="s">
        <v>191</v>
      </c>
      <c r="B38" s="57">
        <v>175630</v>
      </c>
      <c r="C38" s="57">
        <v>96782</v>
      </c>
      <c r="D38" s="57">
        <v>39860</v>
      </c>
      <c r="E38" s="57">
        <v>17696</v>
      </c>
      <c r="F38" s="57">
        <v>14075</v>
      </c>
      <c r="G38" s="57">
        <v>50465</v>
      </c>
      <c r="H38" s="57">
        <v>23489</v>
      </c>
      <c r="I38" s="57">
        <v>23097</v>
      </c>
      <c r="J38" s="57">
        <v>29351</v>
      </c>
      <c r="K38" s="57">
        <v>16129</v>
      </c>
      <c r="L38" s="57">
        <v>20833</v>
      </c>
      <c r="M38" s="57">
        <v>12888</v>
      </c>
      <c r="N38" s="57">
        <v>29937</v>
      </c>
      <c r="O38" s="57">
        <v>19128</v>
      </c>
      <c r="P38" s="57">
        <v>13500</v>
      </c>
      <c r="Q38" s="57">
        <v>31511</v>
      </c>
      <c r="R38" s="57">
        <v>16487</v>
      </c>
      <c r="S38" s="57">
        <v>20517</v>
      </c>
      <c r="T38" s="57">
        <v>12193</v>
      </c>
      <c r="U38" s="57">
        <v>36367</v>
      </c>
      <c r="V38" s="57">
        <v>51258</v>
      </c>
      <c r="W38" s="57">
        <v>16857</v>
      </c>
      <c r="X38" s="57">
        <v>17440</v>
      </c>
      <c r="Y38" s="57">
        <v>17361</v>
      </c>
      <c r="Z38" s="57">
        <v>22867</v>
      </c>
      <c r="AA38" s="57">
        <v>10408</v>
      </c>
      <c r="AB38" s="57">
        <v>32233</v>
      </c>
      <c r="AC38" s="57">
        <v>44847</v>
      </c>
      <c r="AD38" s="57">
        <v>23609</v>
      </c>
      <c r="AE38" s="57">
        <v>31210</v>
      </c>
      <c r="AF38" s="57">
        <v>7456</v>
      </c>
      <c r="AG38" s="57">
        <v>8402</v>
      </c>
      <c r="AH38" s="57">
        <v>983883</v>
      </c>
      <c r="AI38" s="161">
        <v>1</v>
      </c>
    </row>
    <row r="39" spans="1:35">
      <c r="A39" s="54" t="s">
        <v>840</v>
      </c>
      <c r="B39" s="160">
        <v>0.17850699727508251</v>
      </c>
      <c r="C39" s="160">
        <v>9.8367387179166627E-2</v>
      </c>
      <c r="D39" s="160">
        <v>4.0512947169531334E-2</v>
      </c>
      <c r="E39" s="160">
        <v>1.7985878402208392E-2</v>
      </c>
      <c r="F39" s="160">
        <v>1.4305562754921062E-2</v>
      </c>
      <c r="G39" s="160">
        <v>5.1291667810095309E-2</v>
      </c>
      <c r="H39" s="160">
        <v>2.3873773609260452E-2</v>
      </c>
      <c r="I39" s="160">
        <v>2.3475352252249504E-2</v>
      </c>
      <c r="J39" s="160">
        <v>2.9831799106194538E-2</v>
      </c>
      <c r="K39" s="160">
        <v>1.6393209355177393E-2</v>
      </c>
      <c r="L39" s="160">
        <v>2.1174265639308739E-2</v>
      </c>
      <c r="M39" s="160">
        <v>1.3099118492747613E-2</v>
      </c>
      <c r="N39" s="160">
        <v>3.0427398379685389E-2</v>
      </c>
      <c r="O39" s="160">
        <v>1.9441336012513685E-2</v>
      </c>
      <c r="P39" s="160">
        <v>1.3721143672570824E-2</v>
      </c>
      <c r="Q39" s="160">
        <v>3.2027182093805867E-2</v>
      </c>
      <c r="R39" s="160">
        <v>1.6757073757753718E-2</v>
      </c>
      <c r="S39" s="160">
        <v>2.0853089239269304E-2</v>
      </c>
      <c r="T39" s="160">
        <v>1.2392733688863412E-2</v>
      </c>
      <c r="U39" s="160">
        <v>3.6962728291880236E-2</v>
      </c>
      <c r="V39" s="160">
        <v>5.2097657953232242E-2</v>
      </c>
      <c r="W39" s="160">
        <v>1.7133134732483436E-2</v>
      </c>
      <c r="X39" s="160">
        <v>1.772568486293594E-2</v>
      </c>
      <c r="Y39" s="160">
        <v>1.764539076292608E-2</v>
      </c>
      <c r="Z39" s="160">
        <v>2.3241584619309408E-2</v>
      </c>
      <c r="AA39" s="160">
        <v>1.0578493581045715E-2</v>
      </c>
      <c r="AB39" s="160">
        <v>3.276100918503521E-2</v>
      </c>
      <c r="AC39" s="160">
        <v>4.5581639280280278E-2</v>
      </c>
      <c r="AD39" s="160">
        <v>2.3995739330794415E-2</v>
      </c>
      <c r="AE39" s="160">
        <v>3.1721251408958179E-2</v>
      </c>
      <c r="AF39" s="160">
        <v>7.5781368313102273E-3</v>
      </c>
      <c r="AG39" s="160">
        <v>8.5396332694029683E-3</v>
      </c>
      <c r="AH39" s="160">
        <v>1</v>
      </c>
      <c r="AI39" s="160"/>
    </row>
    <row r="40" spans="1:35" ht="15.75" thickBot="1">
      <c r="A40" s="539"/>
      <c r="B40" s="540"/>
      <c r="C40" s="540"/>
      <c r="D40" s="541"/>
      <c r="E40" s="541"/>
      <c r="F40" s="541"/>
      <c r="G40" s="541"/>
      <c r="H40" s="541"/>
      <c r="I40" s="540"/>
      <c r="J40" s="540"/>
      <c r="K40" s="540"/>
      <c r="L40" s="540"/>
      <c r="M40" s="540"/>
      <c r="N40" s="540"/>
      <c r="O40" s="540"/>
      <c r="P40" s="540"/>
      <c r="Q40" s="540"/>
      <c r="R40" s="542"/>
      <c r="S40" s="542"/>
      <c r="T40" s="542"/>
      <c r="U40" s="542"/>
      <c r="V40" s="542"/>
      <c r="W40" s="542"/>
      <c r="X40" s="542"/>
      <c r="Y40" s="542"/>
      <c r="Z40" s="542"/>
      <c r="AA40" s="543"/>
      <c r="AB40" s="543"/>
      <c r="AC40" s="543"/>
      <c r="AD40" s="543"/>
      <c r="AE40" s="543"/>
      <c r="AF40" s="543"/>
      <c r="AG40" s="543"/>
      <c r="AH40" s="543"/>
      <c r="AI40" s="543"/>
    </row>
    <row r="41" spans="1:35" ht="30" customHeight="1">
      <c r="A41" s="768" t="s">
        <v>1534</v>
      </c>
      <c r="B41" s="768"/>
      <c r="C41" s="768"/>
      <c r="D41" s="768"/>
      <c r="E41" s="768"/>
      <c r="F41" s="768"/>
      <c r="G41" s="768"/>
      <c r="H41" s="768"/>
      <c r="I41" s="768"/>
      <c r="J41" s="768"/>
      <c r="K41" s="768"/>
      <c r="L41" s="768"/>
      <c r="M41" s="768"/>
      <c r="N41" s="768"/>
      <c r="O41" s="768"/>
      <c r="P41" s="768"/>
      <c r="Q41" s="768"/>
      <c r="R41" s="768"/>
      <c r="S41" s="768"/>
      <c r="T41" s="768"/>
      <c r="U41" s="768"/>
      <c r="V41" s="768"/>
      <c r="W41" s="768"/>
      <c r="X41" s="768"/>
      <c r="Y41" s="768"/>
      <c r="Z41" s="768"/>
      <c r="AA41" s="768"/>
      <c r="AB41" s="768"/>
      <c r="AC41" s="768"/>
      <c r="AD41" s="768"/>
      <c r="AE41" s="768"/>
      <c r="AF41" s="768"/>
      <c r="AG41" s="768"/>
      <c r="AH41" s="768"/>
      <c r="AI41" s="768"/>
    </row>
    <row r="42" spans="1:35">
      <c r="A42" s="644"/>
      <c r="B42" s="644"/>
      <c r="C42" s="722"/>
      <c r="D42" s="644"/>
      <c r="E42" s="644"/>
      <c r="F42" s="644"/>
      <c r="G42" s="644"/>
      <c r="H42" s="644"/>
      <c r="I42" s="644"/>
      <c r="J42" s="644"/>
      <c r="K42" s="644"/>
      <c r="L42" s="644"/>
      <c r="M42" s="644"/>
      <c r="N42" s="644"/>
      <c r="O42" s="644"/>
      <c r="P42" s="644"/>
      <c r="Q42" s="644"/>
      <c r="R42" s="644"/>
      <c r="S42" s="644"/>
      <c r="T42" s="644"/>
      <c r="U42" s="644"/>
      <c r="V42" s="644"/>
      <c r="W42" s="644"/>
      <c r="X42" s="644"/>
      <c r="Y42" s="644"/>
      <c r="Z42" s="644"/>
      <c r="AA42" s="644"/>
      <c r="AB42" s="644"/>
      <c r="AC42" s="644"/>
      <c r="AD42" s="644"/>
      <c r="AE42" s="644"/>
      <c r="AF42" s="644"/>
      <c r="AG42" s="644"/>
      <c r="AH42" s="644"/>
      <c r="AI42" s="644"/>
    </row>
    <row r="43" spans="1:35" ht="30" customHeight="1">
      <c r="A43" s="724" t="s">
        <v>1095</v>
      </c>
      <c r="B43" s="724"/>
      <c r="C43" s="724"/>
      <c r="D43" s="724"/>
      <c r="E43" s="724"/>
      <c r="F43" s="724"/>
      <c r="G43" s="724"/>
      <c r="H43" s="724"/>
      <c r="I43" s="724"/>
      <c r="J43" s="724"/>
      <c r="K43" s="724"/>
      <c r="L43" s="724"/>
      <c r="M43" s="724"/>
      <c r="N43" s="724"/>
      <c r="O43" s="724"/>
      <c r="P43" s="724"/>
      <c r="Q43" s="724"/>
      <c r="R43" s="724"/>
      <c r="S43" s="724"/>
      <c r="T43" s="724"/>
      <c r="U43" s="724"/>
      <c r="V43" s="724"/>
      <c r="W43" s="724"/>
      <c r="X43" s="724"/>
      <c r="Y43" s="724"/>
      <c r="Z43" s="724"/>
      <c r="AA43" s="724"/>
      <c r="AB43" s="724"/>
      <c r="AC43" s="724"/>
      <c r="AD43" s="724"/>
      <c r="AE43" s="724"/>
      <c r="AF43" s="724"/>
      <c r="AG43" s="724"/>
      <c r="AH43" s="724"/>
      <c r="AI43" s="724"/>
    </row>
    <row r="44" spans="1:35" ht="18">
      <c r="A44" s="725" t="s">
        <v>842</v>
      </c>
      <c r="B44" s="725"/>
      <c r="C44" s="725"/>
      <c r="D44" s="725"/>
      <c r="E44" s="725"/>
      <c r="F44" s="725"/>
      <c r="G44" s="725"/>
      <c r="H44" s="725"/>
      <c r="I44" s="725"/>
      <c r="J44" s="725"/>
      <c r="K44" s="725"/>
      <c r="L44" s="725"/>
      <c r="M44" s="725"/>
      <c r="N44" s="725"/>
      <c r="O44" s="725"/>
      <c r="P44" s="725"/>
      <c r="Q44" s="725"/>
      <c r="R44" s="725"/>
      <c r="S44" s="725"/>
      <c r="T44" s="725"/>
      <c r="U44" s="725"/>
      <c r="V44" s="725"/>
      <c r="W44" s="725"/>
      <c r="X44" s="725"/>
      <c r="Y44" s="725"/>
      <c r="Z44" s="725"/>
      <c r="AA44" s="725"/>
      <c r="AB44" s="725"/>
      <c r="AC44" s="725"/>
      <c r="AD44" s="725"/>
      <c r="AE44" s="725"/>
      <c r="AF44" s="725"/>
      <c r="AG44" s="725"/>
      <c r="AH44" s="725"/>
      <c r="AI44" s="725"/>
    </row>
    <row r="45" spans="1:35" ht="18">
      <c r="A45" s="725" t="s">
        <v>1569</v>
      </c>
      <c r="B45" s="725"/>
      <c r="C45" s="725"/>
      <c r="D45" s="725"/>
      <c r="E45" s="725"/>
      <c r="F45" s="725"/>
      <c r="G45" s="725"/>
      <c r="H45" s="725"/>
      <c r="I45" s="725"/>
      <c r="J45" s="725"/>
      <c r="K45" s="725"/>
      <c r="L45" s="725"/>
      <c r="M45" s="725"/>
      <c r="N45" s="725"/>
      <c r="O45" s="725"/>
      <c r="P45" s="725"/>
      <c r="Q45" s="725"/>
      <c r="R45" s="725"/>
      <c r="S45" s="725"/>
      <c r="T45" s="725"/>
      <c r="U45" s="725"/>
      <c r="V45" s="725"/>
      <c r="W45" s="725"/>
      <c r="X45" s="725"/>
      <c r="Y45" s="725"/>
      <c r="Z45" s="725"/>
      <c r="AA45" s="725"/>
      <c r="AB45" s="725"/>
      <c r="AC45" s="725"/>
      <c r="AD45" s="725"/>
      <c r="AE45" s="725"/>
      <c r="AF45" s="725"/>
      <c r="AG45" s="725"/>
      <c r="AH45" s="725"/>
      <c r="AI45" s="725"/>
    </row>
    <row r="46" spans="1:35" ht="30" customHeight="1">
      <c r="A46" s="729" t="s">
        <v>547</v>
      </c>
      <c r="B46" s="729"/>
      <c r="C46" s="729"/>
      <c r="D46" s="729"/>
      <c r="E46" s="729"/>
      <c r="F46" s="729"/>
      <c r="G46" s="729"/>
      <c r="H46" s="729"/>
      <c r="I46" s="729"/>
      <c r="J46" s="729"/>
      <c r="K46" s="729"/>
      <c r="L46" s="729"/>
      <c r="M46" s="729"/>
      <c r="N46" s="729"/>
      <c r="O46" s="729"/>
      <c r="P46" s="729"/>
      <c r="Q46" s="729"/>
      <c r="R46" s="729"/>
      <c r="S46" s="729"/>
      <c r="T46" s="729"/>
      <c r="U46" s="729"/>
      <c r="V46" s="729"/>
      <c r="W46" s="729"/>
      <c r="X46" s="729"/>
      <c r="Y46" s="729"/>
      <c r="Z46" s="729"/>
      <c r="AA46" s="729"/>
      <c r="AB46" s="729"/>
      <c r="AC46" s="729"/>
      <c r="AD46" s="729"/>
      <c r="AE46" s="729"/>
      <c r="AF46" s="729"/>
      <c r="AG46" s="729"/>
      <c r="AH46" s="729"/>
      <c r="AI46" s="729"/>
    </row>
    <row r="47" spans="1:35">
      <c r="A47" s="311"/>
      <c r="B47" s="10"/>
      <c r="C47" s="10"/>
      <c r="D47" s="10"/>
      <c r="E47" s="10"/>
      <c r="F47" s="10"/>
      <c r="G47" s="10"/>
      <c r="H47" s="10"/>
      <c r="I47" s="10"/>
      <c r="J47" s="10"/>
      <c r="K47" s="10"/>
      <c r="L47" s="10"/>
      <c r="M47" s="10"/>
      <c r="N47" s="10"/>
      <c r="O47" s="10"/>
      <c r="P47" s="10"/>
      <c r="Q47" s="38"/>
      <c r="R47" s="10"/>
      <c r="S47" s="256"/>
      <c r="T47" s="10"/>
      <c r="U47" s="10"/>
    </row>
    <row r="48" spans="1:35" ht="30" customHeight="1">
      <c r="A48" s="72" t="s">
        <v>824</v>
      </c>
      <c r="B48" s="73" t="s">
        <v>70</v>
      </c>
      <c r="C48" s="73" t="s">
        <v>72</v>
      </c>
      <c r="D48" s="73" t="s">
        <v>74</v>
      </c>
      <c r="E48" s="73" t="s">
        <v>76</v>
      </c>
      <c r="F48" s="73" t="s">
        <v>78</v>
      </c>
      <c r="G48" s="73" t="s">
        <v>80</v>
      </c>
      <c r="H48" s="73" t="s">
        <v>82</v>
      </c>
      <c r="I48" s="73" t="s">
        <v>84</v>
      </c>
      <c r="J48" s="73" t="s">
        <v>86</v>
      </c>
      <c r="K48" s="73" t="s">
        <v>88</v>
      </c>
      <c r="L48" s="73" t="s">
        <v>90</v>
      </c>
      <c r="M48" s="73" t="s">
        <v>92</v>
      </c>
      <c r="N48" s="73" t="s">
        <v>94</v>
      </c>
      <c r="O48" s="73" t="s">
        <v>96</v>
      </c>
      <c r="P48" s="73" t="s">
        <v>98</v>
      </c>
      <c r="Q48" s="73" t="s">
        <v>100</v>
      </c>
      <c r="R48" s="73" t="s">
        <v>102</v>
      </c>
      <c r="S48" s="73" t="s">
        <v>104</v>
      </c>
      <c r="T48" s="73" t="s">
        <v>106</v>
      </c>
      <c r="U48" s="73" t="s">
        <v>108</v>
      </c>
      <c r="V48" s="73" t="s">
        <v>110</v>
      </c>
      <c r="W48" s="73" t="s">
        <v>112</v>
      </c>
      <c r="X48" s="73" t="s">
        <v>114</v>
      </c>
      <c r="Y48" s="73" t="s">
        <v>116</v>
      </c>
      <c r="Z48" s="73" t="s">
        <v>118</v>
      </c>
      <c r="AA48" s="73" t="s">
        <v>120</v>
      </c>
      <c r="AB48" s="73" t="s">
        <v>122</v>
      </c>
      <c r="AC48" s="73" t="s">
        <v>124</v>
      </c>
      <c r="AD48" s="73" t="s">
        <v>125</v>
      </c>
      <c r="AE48" s="73" t="s">
        <v>127</v>
      </c>
      <c r="AF48" s="73" t="s">
        <v>553</v>
      </c>
      <c r="AG48" s="73" t="s">
        <v>1575</v>
      </c>
      <c r="AH48" s="176" t="s">
        <v>554</v>
      </c>
      <c r="AI48" s="310" t="s">
        <v>778</v>
      </c>
    </row>
    <row r="49" spans="1:35">
      <c r="A49" s="312" t="s">
        <v>826</v>
      </c>
      <c r="B49" s="313">
        <v>0</v>
      </c>
      <c r="C49" s="313">
        <v>0</v>
      </c>
      <c r="D49" s="313">
        <v>0</v>
      </c>
      <c r="E49" s="313">
        <v>0</v>
      </c>
      <c r="F49" s="313">
        <v>0</v>
      </c>
      <c r="G49" s="313">
        <v>0</v>
      </c>
      <c r="H49" s="313">
        <v>0</v>
      </c>
      <c r="I49" s="313">
        <v>0</v>
      </c>
      <c r="J49" s="313">
        <v>0</v>
      </c>
      <c r="K49" s="313">
        <v>0</v>
      </c>
      <c r="L49" s="313">
        <v>0</v>
      </c>
      <c r="M49" s="313">
        <v>0</v>
      </c>
      <c r="N49" s="313">
        <v>0</v>
      </c>
      <c r="O49" s="313">
        <v>0</v>
      </c>
      <c r="P49" s="313">
        <v>0</v>
      </c>
      <c r="Q49" s="313">
        <v>0</v>
      </c>
      <c r="R49" s="313">
        <v>0</v>
      </c>
      <c r="S49" s="313">
        <v>0</v>
      </c>
      <c r="T49" s="313">
        <v>0</v>
      </c>
      <c r="U49" s="313">
        <v>0</v>
      </c>
      <c r="V49" s="313">
        <v>0</v>
      </c>
      <c r="W49" s="313">
        <v>0</v>
      </c>
      <c r="X49" s="313">
        <v>0</v>
      </c>
      <c r="Y49" s="313">
        <v>0</v>
      </c>
      <c r="Z49" s="313">
        <v>0</v>
      </c>
      <c r="AA49" s="313">
        <v>0</v>
      </c>
      <c r="AB49" s="313">
        <v>0</v>
      </c>
      <c r="AC49" s="313">
        <v>0</v>
      </c>
      <c r="AD49" s="313">
        <v>0</v>
      </c>
      <c r="AE49" s="313">
        <v>0</v>
      </c>
      <c r="AF49" s="313">
        <v>0</v>
      </c>
      <c r="AG49" s="313">
        <v>0</v>
      </c>
      <c r="AH49" s="313">
        <v>0</v>
      </c>
      <c r="AI49" s="314">
        <v>0</v>
      </c>
    </row>
    <row r="50" spans="1:35">
      <c r="A50" s="312" t="s">
        <v>827</v>
      </c>
      <c r="B50" s="313">
        <v>0</v>
      </c>
      <c r="C50" s="313">
        <v>0</v>
      </c>
      <c r="D50" s="313">
        <v>0</v>
      </c>
      <c r="E50" s="313">
        <v>0</v>
      </c>
      <c r="F50" s="313">
        <v>0</v>
      </c>
      <c r="G50" s="313">
        <v>0</v>
      </c>
      <c r="H50" s="313">
        <v>0</v>
      </c>
      <c r="I50" s="313">
        <v>0</v>
      </c>
      <c r="J50" s="313">
        <v>0</v>
      </c>
      <c r="K50" s="313">
        <v>0</v>
      </c>
      <c r="L50" s="313">
        <v>0</v>
      </c>
      <c r="M50" s="313">
        <v>0</v>
      </c>
      <c r="N50" s="313">
        <v>0</v>
      </c>
      <c r="O50" s="313">
        <v>0</v>
      </c>
      <c r="P50" s="313">
        <v>0</v>
      </c>
      <c r="Q50" s="313">
        <v>0</v>
      </c>
      <c r="R50" s="313">
        <v>0</v>
      </c>
      <c r="S50" s="313">
        <v>0</v>
      </c>
      <c r="T50" s="313">
        <v>0</v>
      </c>
      <c r="U50" s="313">
        <v>0</v>
      </c>
      <c r="V50" s="313">
        <v>0</v>
      </c>
      <c r="W50" s="313">
        <v>0</v>
      </c>
      <c r="X50" s="313">
        <v>0</v>
      </c>
      <c r="Y50" s="313">
        <v>0</v>
      </c>
      <c r="Z50" s="313">
        <v>0</v>
      </c>
      <c r="AA50" s="313">
        <v>0</v>
      </c>
      <c r="AB50" s="313">
        <v>0</v>
      </c>
      <c r="AC50" s="313">
        <v>0</v>
      </c>
      <c r="AD50" s="313">
        <v>0</v>
      </c>
      <c r="AE50" s="313">
        <v>0</v>
      </c>
      <c r="AF50" s="313">
        <v>0</v>
      </c>
      <c r="AG50" s="313">
        <v>0</v>
      </c>
      <c r="AH50" s="313">
        <v>0</v>
      </c>
      <c r="AI50" s="314">
        <v>0</v>
      </c>
    </row>
    <row r="51" spans="1:35">
      <c r="A51" s="312" t="s">
        <v>828</v>
      </c>
      <c r="B51" s="313">
        <v>0</v>
      </c>
      <c r="C51" s="313">
        <v>5403.2092599999996</v>
      </c>
      <c r="D51" s="313">
        <v>0</v>
      </c>
      <c r="E51" s="313">
        <v>0</v>
      </c>
      <c r="F51" s="313">
        <v>0</v>
      </c>
      <c r="G51" s="313">
        <v>0</v>
      </c>
      <c r="H51" s="313">
        <v>0</v>
      </c>
      <c r="I51" s="313">
        <v>0</v>
      </c>
      <c r="J51" s="313">
        <v>0</v>
      </c>
      <c r="K51" s="313">
        <v>0</v>
      </c>
      <c r="L51" s="313">
        <v>0</v>
      </c>
      <c r="M51" s="313">
        <v>0</v>
      </c>
      <c r="N51" s="313">
        <v>0</v>
      </c>
      <c r="O51" s="313">
        <v>0</v>
      </c>
      <c r="P51" s="313">
        <v>0</v>
      </c>
      <c r="Q51" s="313">
        <v>0</v>
      </c>
      <c r="R51" s="313">
        <v>0</v>
      </c>
      <c r="S51" s="313">
        <v>0</v>
      </c>
      <c r="T51" s="313">
        <v>0</v>
      </c>
      <c r="U51" s="313">
        <v>0</v>
      </c>
      <c r="V51" s="313">
        <v>0</v>
      </c>
      <c r="W51" s="313">
        <v>0</v>
      </c>
      <c r="X51" s="313">
        <v>0</v>
      </c>
      <c r="Y51" s="313">
        <v>0</v>
      </c>
      <c r="Z51" s="313">
        <v>0</v>
      </c>
      <c r="AA51" s="313">
        <v>0</v>
      </c>
      <c r="AB51" s="313">
        <v>0</v>
      </c>
      <c r="AC51" s="313">
        <v>0</v>
      </c>
      <c r="AD51" s="313">
        <v>0</v>
      </c>
      <c r="AE51" s="313">
        <v>0</v>
      </c>
      <c r="AF51" s="313">
        <v>0</v>
      </c>
      <c r="AG51" s="313">
        <v>0</v>
      </c>
      <c r="AH51" s="313">
        <v>5403.2092599999996</v>
      </c>
      <c r="AI51" s="314">
        <v>0.6998324944625065</v>
      </c>
    </row>
    <row r="52" spans="1:35">
      <c r="A52" s="312" t="s">
        <v>829</v>
      </c>
      <c r="B52" s="313">
        <v>0</v>
      </c>
      <c r="C52" s="313">
        <v>0</v>
      </c>
      <c r="D52" s="313">
        <v>0</v>
      </c>
      <c r="E52" s="313">
        <v>0</v>
      </c>
      <c r="F52" s="313">
        <v>0</v>
      </c>
      <c r="G52" s="313">
        <v>0</v>
      </c>
      <c r="H52" s="313">
        <v>0</v>
      </c>
      <c r="I52" s="313">
        <v>0</v>
      </c>
      <c r="J52" s="313">
        <v>0</v>
      </c>
      <c r="K52" s="313">
        <v>0</v>
      </c>
      <c r="L52" s="313">
        <v>0</v>
      </c>
      <c r="M52" s="313">
        <v>0</v>
      </c>
      <c r="N52" s="313">
        <v>0</v>
      </c>
      <c r="O52" s="313">
        <v>0</v>
      </c>
      <c r="P52" s="313">
        <v>0</v>
      </c>
      <c r="Q52" s="313">
        <v>0</v>
      </c>
      <c r="R52" s="313">
        <v>0</v>
      </c>
      <c r="S52" s="313">
        <v>0</v>
      </c>
      <c r="T52" s="313">
        <v>0</v>
      </c>
      <c r="U52" s="313">
        <v>0</v>
      </c>
      <c r="V52" s="313">
        <v>0</v>
      </c>
      <c r="W52" s="313">
        <v>0</v>
      </c>
      <c r="X52" s="313">
        <v>0</v>
      </c>
      <c r="Y52" s="313">
        <v>0</v>
      </c>
      <c r="Z52" s="313">
        <v>0</v>
      </c>
      <c r="AA52" s="313">
        <v>0</v>
      </c>
      <c r="AB52" s="313">
        <v>0</v>
      </c>
      <c r="AC52" s="313">
        <v>0</v>
      </c>
      <c r="AD52" s="313">
        <v>0</v>
      </c>
      <c r="AE52" s="313">
        <v>0</v>
      </c>
      <c r="AF52" s="313">
        <v>0</v>
      </c>
      <c r="AG52" s="313">
        <v>0</v>
      </c>
      <c r="AH52" s="313">
        <v>0</v>
      </c>
      <c r="AI52" s="314">
        <v>0</v>
      </c>
    </row>
    <row r="53" spans="1:35">
      <c r="A53" s="312" t="s">
        <v>830</v>
      </c>
      <c r="B53" s="313">
        <v>0</v>
      </c>
      <c r="C53" s="313">
        <v>1078.32429</v>
      </c>
      <c r="D53" s="313">
        <v>0</v>
      </c>
      <c r="E53" s="313">
        <v>0</v>
      </c>
      <c r="F53" s="313">
        <v>0</v>
      </c>
      <c r="G53" s="313">
        <v>0</v>
      </c>
      <c r="H53" s="313">
        <v>0</v>
      </c>
      <c r="I53" s="313">
        <v>0</v>
      </c>
      <c r="J53" s="313">
        <v>0</v>
      </c>
      <c r="K53" s="313">
        <v>0</v>
      </c>
      <c r="L53" s="313">
        <v>0</v>
      </c>
      <c r="M53" s="313">
        <v>0</v>
      </c>
      <c r="N53" s="313">
        <v>0</v>
      </c>
      <c r="O53" s="313">
        <v>0</v>
      </c>
      <c r="P53" s="313">
        <v>0</v>
      </c>
      <c r="Q53" s="313">
        <v>0</v>
      </c>
      <c r="R53" s="313">
        <v>0</v>
      </c>
      <c r="S53" s="313">
        <v>0</v>
      </c>
      <c r="T53" s="313">
        <v>0</v>
      </c>
      <c r="U53" s="313">
        <v>0</v>
      </c>
      <c r="V53" s="313">
        <v>0</v>
      </c>
      <c r="W53" s="313">
        <v>0</v>
      </c>
      <c r="X53" s="313">
        <v>0</v>
      </c>
      <c r="Y53" s="313">
        <v>0</v>
      </c>
      <c r="Z53" s="313">
        <v>0</v>
      </c>
      <c r="AA53" s="313">
        <v>0</v>
      </c>
      <c r="AB53" s="313">
        <v>0</v>
      </c>
      <c r="AC53" s="313">
        <v>0</v>
      </c>
      <c r="AD53" s="313">
        <v>0</v>
      </c>
      <c r="AE53" s="313">
        <v>0</v>
      </c>
      <c r="AF53" s="313">
        <v>0</v>
      </c>
      <c r="AG53" s="313">
        <v>0</v>
      </c>
      <c r="AH53" s="313">
        <v>1078.32429</v>
      </c>
      <c r="AI53" s="314">
        <v>0.1396663244743942</v>
      </c>
    </row>
    <row r="54" spans="1:35">
      <c r="A54" s="312" t="s">
        <v>831</v>
      </c>
      <c r="B54" s="313">
        <v>0</v>
      </c>
      <c r="C54" s="313">
        <v>0</v>
      </c>
      <c r="D54" s="313">
        <v>0</v>
      </c>
      <c r="E54" s="313">
        <v>0</v>
      </c>
      <c r="F54" s="313">
        <v>0</v>
      </c>
      <c r="G54" s="313">
        <v>0</v>
      </c>
      <c r="H54" s="313">
        <v>0</v>
      </c>
      <c r="I54" s="313">
        <v>0</v>
      </c>
      <c r="J54" s="313">
        <v>0</v>
      </c>
      <c r="K54" s="313">
        <v>0</v>
      </c>
      <c r="L54" s="313">
        <v>0</v>
      </c>
      <c r="M54" s="313">
        <v>0</v>
      </c>
      <c r="N54" s="313">
        <v>0</v>
      </c>
      <c r="O54" s="313">
        <v>0</v>
      </c>
      <c r="P54" s="313">
        <v>0</v>
      </c>
      <c r="Q54" s="313">
        <v>0</v>
      </c>
      <c r="R54" s="313">
        <v>0</v>
      </c>
      <c r="S54" s="313">
        <v>0</v>
      </c>
      <c r="T54" s="313">
        <v>0</v>
      </c>
      <c r="U54" s="313">
        <v>0</v>
      </c>
      <c r="V54" s="313">
        <v>0</v>
      </c>
      <c r="W54" s="313">
        <v>0</v>
      </c>
      <c r="X54" s="313">
        <v>0</v>
      </c>
      <c r="Y54" s="313">
        <v>0</v>
      </c>
      <c r="Z54" s="313">
        <v>0</v>
      </c>
      <c r="AA54" s="313">
        <v>0</v>
      </c>
      <c r="AB54" s="313">
        <v>0</v>
      </c>
      <c r="AC54" s="313">
        <v>0</v>
      </c>
      <c r="AD54" s="313">
        <v>0</v>
      </c>
      <c r="AE54" s="313">
        <v>0</v>
      </c>
      <c r="AF54" s="313">
        <v>0</v>
      </c>
      <c r="AG54" s="313">
        <v>0</v>
      </c>
      <c r="AH54" s="313">
        <v>0</v>
      </c>
      <c r="AI54" s="314">
        <v>0</v>
      </c>
    </row>
    <row r="55" spans="1:35">
      <c r="A55" s="312" t="s">
        <v>832</v>
      </c>
      <c r="B55" s="313">
        <v>0</v>
      </c>
      <c r="C55" s="313">
        <v>272.59622999999999</v>
      </c>
      <c r="D55" s="313">
        <v>0</v>
      </c>
      <c r="E55" s="313">
        <v>0</v>
      </c>
      <c r="F55" s="313">
        <v>0</v>
      </c>
      <c r="G55" s="313">
        <v>0</v>
      </c>
      <c r="H55" s="313">
        <v>0</v>
      </c>
      <c r="I55" s="313">
        <v>0</v>
      </c>
      <c r="J55" s="313">
        <v>0</v>
      </c>
      <c r="K55" s="313">
        <v>0</v>
      </c>
      <c r="L55" s="313">
        <v>0</v>
      </c>
      <c r="M55" s="313">
        <v>0</v>
      </c>
      <c r="N55" s="313">
        <v>0</v>
      </c>
      <c r="O55" s="313">
        <v>0</v>
      </c>
      <c r="P55" s="313">
        <v>0</v>
      </c>
      <c r="Q55" s="313">
        <v>0</v>
      </c>
      <c r="R55" s="313">
        <v>0</v>
      </c>
      <c r="S55" s="313">
        <v>0</v>
      </c>
      <c r="T55" s="313">
        <v>0</v>
      </c>
      <c r="U55" s="313">
        <v>0</v>
      </c>
      <c r="V55" s="313">
        <v>0</v>
      </c>
      <c r="W55" s="313">
        <v>0</v>
      </c>
      <c r="X55" s="313">
        <v>0</v>
      </c>
      <c r="Y55" s="313">
        <v>0</v>
      </c>
      <c r="Z55" s="313">
        <v>0</v>
      </c>
      <c r="AA55" s="313">
        <v>0</v>
      </c>
      <c r="AB55" s="313">
        <v>0</v>
      </c>
      <c r="AC55" s="313">
        <v>0</v>
      </c>
      <c r="AD55" s="313">
        <v>0</v>
      </c>
      <c r="AE55" s="313">
        <v>0</v>
      </c>
      <c r="AF55" s="313">
        <v>0</v>
      </c>
      <c r="AG55" s="313">
        <v>0</v>
      </c>
      <c r="AH55" s="313">
        <v>272.59622999999999</v>
      </c>
      <c r="AI55" s="314">
        <v>3.5307109246028937E-2</v>
      </c>
    </row>
    <row r="56" spans="1:35">
      <c r="A56" s="312" t="s">
        <v>833</v>
      </c>
      <c r="B56" s="313">
        <v>0</v>
      </c>
      <c r="C56" s="313">
        <v>357.09658000000002</v>
      </c>
      <c r="D56" s="313">
        <v>0</v>
      </c>
      <c r="E56" s="313">
        <v>0</v>
      </c>
      <c r="F56" s="313">
        <v>0</v>
      </c>
      <c r="G56" s="313">
        <v>0</v>
      </c>
      <c r="H56" s="313">
        <v>0</v>
      </c>
      <c r="I56" s="313">
        <v>0</v>
      </c>
      <c r="J56" s="313">
        <v>0</v>
      </c>
      <c r="K56" s="313">
        <v>0</v>
      </c>
      <c r="L56" s="313">
        <v>0</v>
      </c>
      <c r="M56" s="313">
        <v>0</v>
      </c>
      <c r="N56" s="313">
        <v>0</v>
      </c>
      <c r="O56" s="313">
        <v>0</v>
      </c>
      <c r="P56" s="313">
        <v>0</v>
      </c>
      <c r="Q56" s="313">
        <v>0</v>
      </c>
      <c r="R56" s="313">
        <v>0</v>
      </c>
      <c r="S56" s="313">
        <v>0</v>
      </c>
      <c r="T56" s="313">
        <v>0</v>
      </c>
      <c r="U56" s="313">
        <v>0</v>
      </c>
      <c r="V56" s="313">
        <v>0</v>
      </c>
      <c r="W56" s="313">
        <v>0</v>
      </c>
      <c r="X56" s="313">
        <v>0</v>
      </c>
      <c r="Y56" s="313">
        <v>0</v>
      </c>
      <c r="Z56" s="313">
        <v>0</v>
      </c>
      <c r="AA56" s="313">
        <v>0</v>
      </c>
      <c r="AB56" s="313">
        <v>0</v>
      </c>
      <c r="AC56" s="313">
        <v>0</v>
      </c>
      <c r="AD56" s="313">
        <v>0</v>
      </c>
      <c r="AE56" s="313">
        <v>0</v>
      </c>
      <c r="AF56" s="313">
        <v>0</v>
      </c>
      <c r="AG56" s="313">
        <v>0</v>
      </c>
      <c r="AH56" s="313">
        <v>357.09658000000002</v>
      </c>
      <c r="AI56" s="314">
        <v>4.6251732686997588E-2</v>
      </c>
    </row>
    <row r="57" spans="1:35">
      <c r="A57" s="312" t="s">
        <v>834</v>
      </c>
      <c r="B57" s="313">
        <v>0</v>
      </c>
      <c r="C57" s="313">
        <v>127.29461000000001</v>
      </c>
      <c r="D57" s="313">
        <v>0</v>
      </c>
      <c r="E57" s="313">
        <v>0</v>
      </c>
      <c r="F57" s="313">
        <v>0</v>
      </c>
      <c r="G57" s="313">
        <v>0</v>
      </c>
      <c r="H57" s="313">
        <v>0</v>
      </c>
      <c r="I57" s="313">
        <v>0</v>
      </c>
      <c r="J57" s="313">
        <v>0</v>
      </c>
      <c r="K57" s="313">
        <v>0</v>
      </c>
      <c r="L57" s="313">
        <v>0</v>
      </c>
      <c r="M57" s="313">
        <v>0</v>
      </c>
      <c r="N57" s="313">
        <v>0</v>
      </c>
      <c r="O57" s="313">
        <v>0</v>
      </c>
      <c r="P57" s="313">
        <v>0</v>
      </c>
      <c r="Q57" s="313">
        <v>0</v>
      </c>
      <c r="R57" s="313">
        <v>0</v>
      </c>
      <c r="S57" s="313">
        <v>0</v>
      </c>
      <c r="T57" s="313">
        <v>0</v>
      </c>
      <c r="U57" s="313">
        <v>0</v>
      </c>
      <c r="V57" s="313">
        <v>0</v>
      </c>
      <c r="W57" s="313">
        <v>0</v>
      </c>
      <c r="X57" s="313">
        <v>0</v>
      </c>
      <c r="Y57" s="313">
        <v>0</v>
      </c>
      <c r="Z57" s="313">
        <v>0</v>
      </c>
      <c r="AA57" s="313">
        <v>0</v>
      </c>
      <c r="AB57" s="313">
        <v>0</v>
      </c>
      <c r="AC57" s="313">
        <v>0</v>
      </c>
      <c r="AD57" s="313">
        <v>0</v>
      </c>
      <c r="AE57" s="313">
        <v>0</v>
      </c>
      <c r="AF57" s="313">
        <v>0</v>
      </c>
      <c r="AG57" s="313">
        <v>0</v>
      </c>
      <c r="AH57" s="313">
        <v>127.29461000000001</v>
      </c>
      <c r="AI57" s="314">
        <v>1.6487405939915777E-2</v>
      </c>
    </row>
    <row r="58" spans="1:35">
      <c r="A58" s="312" t="s">
        <v>835</v>
      </c>
      <c r="B58" s="313">
        <v>0</v>
      </c>
      <c r="C58" s="313">
        <v>188.33202</v>
      </c>
      <c r="D58" s="313">
        <v>0</v>
      </c>
      <c r="E58" s="313">
        <v>0</v>
      </c>
      <c r="F58" s="313">
        <v>0</v>
      </c>
      <c r="G58" s="313">
        <v>0</v>
      </c>
      <c r="H58" s="313">
        <v>0</v>
      </c>
      <c r="I58" s="313">
        <v>0</v>
      </c>
      <c r="J58" s="313">
        <v>0</v>
      </c>
      <c r="K58" s="313">
        <v>0</v>
      </c>
      <c r="L58" s="313">
        <v>0</v>
      </c>
      <c r="M58" s="313">
        <v>0</v>
      </c>
      <c r="N58" s="313">
        <v>0</v>
      </c>
      <c r="O58" s="313">
        <v>0</v>
      </c>
      <c r="P58" s="313">
        <v>0</v>
      </c>
      <c r="Q58" s="313">
        <v>0</v>
      </c>
      <c r="R58" s="313">
        <v>0</v>
      </c>
      <c r="S58" s="313">
        <v>0</v>
      </c>
      <c r="T58" s="313">
        <v>0</v>
      </c>
      <c r="U58" s="313">
        <v>0</v>
      </c>
      <c r="V58" s="313">
        <v>0</v>
      </c>
      <c r="W58" s="313">
        <v>0</v>
      </c>
      <c r="X58" s="313">
        <v>0</v>
      </c>
      <c r="Y58" s="313">
        <v>0</v>
      </c>
      <c r="Z58" s="313">
        <v>0</v>
      </c>
      <c r="AA58" s="313">
        <v>0</v>
      </c>
      <c r="AB58" s="313">
        <v>0</v>
      </c>
      <c r="AC58" s="313">
        <v>0</v>
      </c>
      <c r="AD58" s="313">
        <v>0</v>
      </c>
      <c r="AE58" s="313">
        <v>0</v>
      </c>
      <c r="AF58" s="313">
        <v>0</v>
      </c>
      <c r="AG58" s="313">
        <v>0</v>
      </c>
      <c r="AH58" s="313">
        <v>188.33202</v>
      </c>
      <c r="AI58" s="314">
        <v>2.4393071043811963E-2</v>
      </c>
    </row>
    <row r="59" spans="1:35">
      <c r="A59" s="312" t="s">
        <v>836</v>
      </c>
      <c r="B59" s="313">
        <v>0</v>
      </c>
      <c r="C59" s="313">
        <v>90.736289999999997</v>
      </c>
      <c r="D59" s="313">
        <v>0</v>
      </c>
      <c r="E59" s="313">
        <v>0</v>
      </c>
      <c r="F59" s="313">
        <v>0</v>
      </c>
      <c r="G59" s="313">
        <v>0</v>
      </c>
      <c r="H59" s="313">
        <v>0</v>
      </c>
      <c r="I59" s="313">
        <v>0</v>
      </c>
      <c r="J59" s="313">
        <v>0</v>
      </c>
      <c r="K59" s="313">
        <v>0</v>
      </c>
      <c r="L59" s="313">
        <v>0</v>
      </c>
      <c r="M59" s="313">
        <v>0</v>
      </c>
      <c r="N59" s="313">
        <v>0</v>
      </c>
      <c r="O59" s="313">
        <v>0</v>
      </c>
      <c r="P59" s="313">
        <v>0</v>
      </c>
      <c r="Q59" s="313">
        <v>0</v>
      </c>
      <c r="R59" s="313">
        <v>0</v>
      </c>
      <c r="S59" s="313">
        <v>0</v>
      </c>
      <c r="T59" s="313">
        <v>0</v>
      </c>
      <c r="U59" s="313">
        <v>0</v>
      </c>
      <c r="V59" s="313">
        <v>0</v>
      </c>
      <c r="W59" s="313">
        <v>0</v>
      </c>
      <c r="X59" s="313">
        <v>0</v>
      </c>
      <c r="Y59" s="313">
        <v>0</v>
      </c>
      <c r="Z59" s="313">
        <v>0</v>
      </c>
      <c r="AA59" s="313">
        <v>0</v>
      </c>
      <c r="AB59" s="313">
        <v>0</v>
      </c>
      <c r="AC59" s="313">
        <v>0</v>
      </c>
      <c r="AD59" s="313">
        <v>0</v>
      </c>
      <c r="AE59" s="313">
        <v>0</v>
      </c>
      <c r="AF59" s="313">
        <v>0</v>
      </c>
      <c r="AG59" s="313">
        <v>0</v>
      </c>
      <c r="AH59" s="313">
        <v>90.736289999999997</v>
      </c>
      <c r="AI59" s="314">
        <v>1.175231258190681E-2</v>
      </c>
    </row>
    <row r="60" spans="1:35">
      <c r="A60" s="312" t="s">
        <v>837</v>
      </c>
      <c r="B60" s="313">
        <v>0</v>
      </c>
      <c r="C60" s="313">
        <v>148.80789999999999</v>
      </c>
      <c r="D60" s="313">
        <v>0</v>
      </c>
      <c r="E60" s="313">
        <v>0</v>
      </c>
      <c r="F60" s="313">
        <v>0</v>
      </c>
      <c r="G60" s="313">
        <v>0</v>
      </c>
      <c r="H60" s="313">
        <v>0</v>
      </c>
      <c r="I60" s="313">
        <v>0</v>
      </c>
      <c r="J60" s="313">
        <v>0</v>
      </c>
      <c r="K60" s="313">
        <v>0</v>
      </c>
      <c r="L60" s="313">
        <v>0</v>
      </c>
      <c r="M60" s="313">
        <v>0</v>
      </c>
      <c r="N60" s="313">
        <v>0</v>
      </c>
      <c r="O60" s="313">
        <v>0</v>
      </c>
      <c r="P60" s="313">
        <v>0</v>
      </c>
      <c r="Q60" s="313">
        <v>0</v>
      </c>
      <c r="R60" s="313">
        <v>0</v>
      </c>
      <c r="S60" s="313">
        <v>0</v>
      </c>
      <c r="T60" s="313">
        <v>0</v>
      </c>
      <c r="U60" s="313">
        <v>0</v>
      </c>
      <c r="V60" s="313">
        <v>0</v>
      </c>
      <c r="W60" s="313">
        <v>0</v>
      </c>
      <c r="X60" s="313">
        <v>0</v>
      </c>
      <c r="Y60" s="313">
        <v>0</v>
      </c>
      <c r="Z60" s="313">
        <v>0</v>
      </c>
      <c r="AA60" s="313">
        <v>0</v>
      </c>
      <c r="AB60" s="313">
        <v>0</v>
      </c>
      <c r="AC60" s="313">
        <v>0</v>
      </c>
      <c r="AD60" s="313">
        <v>0</v>
      </c>
      <c r="AE60" s="313">
        <v>0</v>
      </c>
      <c r="AF60" s="313">
        <v>0</v>
      </c>
      <c r="AG60" s="313">
        <v>0</v>
      </c>
      <c r="AH60" s="313">
        <v>148.80789999999999</v>
      </c>
      <c r="AI60" s="314">
        <v>1.9273842422443437E-2</v>
      </c>
    </row>
    <row r="61" spans="1:35">
      <c r="A61" s="312" t="s">
        <v>838</v>
      </c>
      <c r="B61" s="313">
        <v>0</v>
      </c>
      <c r="C61" s="313">
        <v>21.305669999999999</v>
      </c>
      <c r="D61" s="313">
        <v>0</v>
      </c>
      <c r="E61" s="313">
        <v>0</v>
      </c>
      <c r="F61" s="313">
        <v>0</v>
      </c>
      <c r="G61" s="313">
        <v>0</v>
      </c>
      <c r="H61" s="313">
        <v>0</v>
      </c>
      <c r="I61" s="313">
        <v>0</v>
      </c>
      <c r="J61" s="313">
        <v>0</v>
      </c>
      <c r="K61" s="313">
        <v>0</v>
      </c>
      <c r="L61" s="313">
        <v>0</v>
      </c>
      <c r="M61" s="313">
        <v>0</v>
      </c>
      <c r="N61" s="313">
        <v>0</v>
      </c>
      <c r="O61" s="313">
        <v>0</v>
      </c>
      <c r="P61" s="313">
        <v>0</v>
      </c>
      <c r="Q61" s="313">
        <v>0</v>
      </c>
      <c r="R61" s="313">
        <v>0</v>
      </c>
      <c r="S61" s="313">
        <v>0</v>
      </c>
      <c r="T61" s="313">
        <v>0</v>
      </c>
      <c r="U61" s="313">
        <v>0</v>
      </c>
      <c r="V61" s="313">
        <v>0</v>
      </c>
      <c r="W61" s="313">
        <v>0</v>
      </c>
      <c r="X61" s="313">
        <v>0</v>
      </c>
      <c r="Y61" s="313">
        <v>0</v>
      </c>
      <c r="Z61" s="313">
        <v>0</v>
      </c>
      <c r="AA61" s="313">
        <v>0</v>
      </c>
      <c r="AB61" s="313">
        <v>0</v>
      </c>
      <c r="AC61" s="313">
        <v>0</v>
      </c>
      <c r="AD61" s="313">
        <v>0</v>
      </c>
      <c r="AE61" s="313">
        <v>0</v>
      </c>
      <c r="AF61" s="313">
        <v>0</v>
      </c>
      <c r="AG61" s="313">
        <v>0</v>
      </c>
      <c r="AH61" s="313">
        <v>21.305669999999999</v>
      </c>
      <c r="AI61" s="314">
        <v>2.7595452007896119E-3</v>
      </c>
    </row>
    <row r="62" spans="1:35">
      <c r="A62" s="312" t="s">
        <v>839</v>
      </c>
      <c r="B62" s="313">
        <v>0</v>
      </c>
      <c r="C62" s="313">
        <v>33.015039999999999</v>
      </c>
      <c r="D62" s="313">
        <v>0</v>
      </c>
      <c r="E62" s="313">
        <v>0</v>
      </c>
      <c r="F62" s="313">
        <v>0</v>
      </c>
      <c r="G62" s="313">
        <v>0</v>
      </c>
      <c r="H62" s="313">
        <v>0</v>
      </c>
      <c r="I62" s="313">
        <v>0</v>
      </c>
      <c r="J62" s="313">
        <v>0</v>
      </c>
      <c r="K62" s="313">
        <v>0</v>
      </c>
      <c r="L62" s="313">
        <v>0</v>
      </c>
      <c r="M62" s="313">
        <v>0</v>
      </c>
      <c r="N62" s="313">
        <v>0</v>
      </c>
      <c r="O62" s="313">
        <v>0</v>
      </c>
      <c r="P62" s="313">
        <v>0</v>
      </c>
      <c r="Q62" s="313">
        <v>0</v>
      </c>
      <c r="R62" s="313">
        <v>0</v>
      </c>
      <c r="S62" s="313">
        <v>0</v>
      </c>
      <c r="T62" s="313">
        <v>0</v>
      </c>
      <c r="U62" s="313">
        <v>0</v>
      </c>
      <c r="V62" s="313">
        <v>0</v>
      </c>
      <c r="W62" s="313">
        <v>0</v>
      </c>
      <c r="X62" s="313">
        <v>0</v>
      </c>
      <c r="Y62" s="313">
        <v>0</v>
      </c>
      <c r="Z62" s="313">
        <v>0</v>
      </c>
      <c r="AA62" s="313">
        <v>0</v>
      </c>
      <c r="AB62" s="313">
        <v>0</v>
      </c>
      <c r="AC62" s="313">
        <v>0</v>
      </c>
      <c r="AD62" s="313">
        <v>0</v>
      </c>
      <c r="AE62" s="313">
        <v>0</v>
      </c>
      <c r="AF62" s="313">
        <v>0</v>
      </c>
      <c r="AG62" s="313">
        <v>0</v>
      </c>
      <c r="AH62" s="313">
        <v>33.015039999999999</v>
      </c>
      <c r="AI62" s="314">
        <v>4.2761619412051846E-3</v>
      </c>
    </row>
    <row r="63" spans="1:35">
      <c r="A63" s="315" t="s">
        <v>191</v>
      </c>
      <c r="B63" s="316">
        <v>0</v>
      </c>
      <c r="C63" s="316">
        <v>7720.7178899999999</v>
      </c>
      <c r="D63" s="316">
        <v>0</v>
      </c>
      <c r="E63" s="316">
        <v>0</v>
      </c>
      <c r="F63" s="316">
        <v>0</v>
      </c>
      <c r="G63" s="316">
        <v>0</v>
      </c>
      <c r="H63" s="316">
        <v>0</v>
      </c>
      <c r="I63" s="316">
        <v>0</v>
      </c>
      <c r="J63" s="316">
        <v>0</v>
      </c>
      <c r="K63" s="316">
        <v>0</v>
      </c>
      <c r="L63" s="316">
        <v>0</v>
      </c>
      <c r="M63" s="316">
        <v>0</v>
      </c>
      <c r="N63" s="316">
        <v>0</v>
      </c>
      <c r="O63" s="316">
        <v>0</v>
      </c>
      <c r="P63" s="316">
        <v>0</v>
      </c>
      <c r="Q63" s="316">
        <v>0</v>
      </c>
      <c r="R63" s="316">
        <v>0</v>
      </c>
      <c r="S63" s="316">
        <v>0</v>
      </c>
      <c r="T63" s="316">
        <v>0</v>
      </c>
      <c r="U63" s="316">
        <v>0</v>
      </c>
      <c r="V63" s="316">
        <v>0</v>
      </c>
      <c r="W63" s="316">
        <v>0</v>
      </c>
      <c r="X63" s="316">
        <v>0</v>
      </c>
      <c r="Y63" s="316">
        <v>0</v>
      </c>
      <c r="Z63" s="316">
        <v>0</v>
      </c>
      <c r="AA63" s="316">
        <v>0</v>
      </c>
      <c r="AB63" s="316">
        <v>0</v>
      </c>
      <c r="AC63" s="316">
        <v>0</v>
      </c>
      <c r="AD63" s="316">
        <v>0</v>
      </c>
      <c r="AE63" s="316">
        <v>0</v>
      </c>
      <c r="AF63" s="316">
        <v>0</v>
      </c>
      <c r="AG63" s="316">
        <v>0</v>
      </c>
      <c r="AH63" s="316">
        <v>7720.7178899999999</v>
      </c>
      <c r="AI63" s="317">
        <v>1</v>
      </c>
    </row>
    <row r="64" spans="1:35">
      <c r="A64" s="54" t="s">
        <v>840</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318">
        <v>1</v>
      </c>
      <c r="AI64" s="318"/>
    </row>
    <row r="65" spans="1:35" ht="30" customHeight="1">
      <c r="A65" s="72" t="s">
        <v>843</v>
      </c>
      <c r="B65" s="73" t="s">
        <v>70</v>
      </c>
      <c r="C65" s="73" t="s">
        <v>72</v>
      </c>
      <c r="D65" s="73" t="s">
        <v>74</v>
      </c>
      <c r="E65" s="73" t="s">
        <v>76</v>
      </c>
      <c r="F65" s="73" t="s">
        <v>78</v>
      </c>
      <c r="G65" s="73" t="s">
        <v>80</v>
      </c>
      <c r="H65" s="73" t="s">
        <v>82</v>
      </c>
      <c r="I65" s="73" t="s">
        <v>84</v>
      </c>
      <c r="J65" s="73" t="s">
        <v>86</v>
      </c>
      <c r="K65" s="73" t="s">
        <v>88</v>
      </c>
      <c r="L65" s="73" t="s">
        <v>90</v>
      </c>
      <c r="M65" s="73" t="s">
        <v>92</v>
      </c>
      <c r="N65" s="73" t="s">
        <v>94</v>
      </c>
      <c r="O65" s="73" t="s">
        <v>96</v>
      </c>
      <c r="P65" s="73" t="s">
        <v>98</v>
      </c>
      <c r="Q65" s="73" t="s">
        <v>100</v>
      </c>
      <c r="R65" s="73" t="s">
        <v>102</v>
      </c>
      <c r="S65" s="73" t="s">
        <v>104</v>
      </c>
      <c r="T65" s="73" t="s">
        <v>106</v>
      </c>
      <c r="U65" s="73" t="s">
        <v>108</v>
      </c>
      <c r="V65" s="73" t="s">
        <v>110</v>
      </c>
      <c r="W65" s="73" t="s">
        <v>112</v>
      </c>
      <c r="X65" s="73" t="s">
        <v>114</v>
      </c>
      <c r="Y65" s="73" t="s">
        <v>116</v>
      </c>
      <c r="Z65" s="73" t="s">
        <v>118</v>
      </c>
      <c r="AA65" s="73" t="s">
        <v>120</v>
      </c>
      <c r="AB65" s="73" t="s">
        <v>122</v>
      </c>
      <c r="AC65" s="73" t="s">
        <v>124</v>
      </c>
      <c r="AD65" s="73" t="s">
        <v>125</v>
      </c>
      <c r="AE65" s="73" t="s">
        <v>127</v>
      </c>
      <c r="AF65" s="73" t="s">
        <v>553</v>
      </c>
      <c r="AG65" s="73" t="s">
        <v>1575</v>
      </c>
      <c r="AH65" s="176" t="s">
        <v>554</v>
      </c>
      <c r="AI65" s="310" t="s">
        <v>778</v>
      </c>
    </row>
    <row r="66" spans="1:35">
      <c r="A66" s="312" t="s">
        <v>826</v>
      </c>
      <c r="B66" s="313">
        <v>0</v>
      </c>
      <c r="C66" s="313">
        <v>0</v>
      </c>
      <c r="D66" s="313">
        <v>0</v>
      </c>
      <c r="E66" s="313">
        <v>0</v>
      </c>
      <c r="F66" s="313">
        <v>0</v>
      </c>
      <c r="G66" s="313">
        <v>0</v>
      </c>
      <c r="H66" s="313">
        <v>0</v>
      </c>
      <c r="I66" s="313">
        <v>0</v>
      </c>
      <c r="J66" s="313">
        <v>0</v>
      </c>
      <c r="K66" s="313">
        <v>0</v>
      </c>
      <c r="L66" s="313">
        <v>0</v>
      </c>
      <c r="M66" s="313">
        <v>0</v>
      </c>
      <c r="N66" s="313">
        <v>0</v>
      </c>
      <c r="O66" s="313">
        <v>0</v>
      </c>
      <c r="P66" s="313">
        <v>0</v>
      </c>
      <c r="Q66" s="313">
        <v>0</v>
      </c>
      <c r="R66" s="313">
        <v>0</v>
      </c>
      <c r="S66" s="313">
        <v>0</v>
      </c>
      <c r="T66" s="313">
        <v>0</v>
      </c>
      <c r="U66" s="313">
        <v>0</v>
      </c>
      <c r="V66" s="313">
        <v>0</v>
      </c>
      <c r="W66" s="313">
        <v>0</v>
      </c>
      <c r="X66" s="313">
        <v>0</v>
      </c>
      <c r="Y66" s="313">
        <v>0</v>
      </c>
      <c r="Z66" s="313">
        <v>0</v>
      </c>
      <c r="AA66" s="313">
        <v>0</v>
      </c>
      <c r="AB66" s="313">
        <v>0</v>
      </c>
      <c r="AC66" s="313">
        <v>0</v>
      </c>
      <c r="AD66" s="313">
        <v>0</v>
      </c>
      <c r="AE66" s="313">
        <v>0</v>
      </c>
      <c r="AF66" s="313">
        <v>0</v>
      </c>
      <c r="AG66" s="313">
        <v>0</v>
      </c>
      <c r="AH66" s="313">
        <v>0</v>
      </c>
      <c r="AI66" s="314">
        <v>0</v>
      </c>
    </row>
    <row r="67" spans="1:35">
      <c r="A67" s="312" t="s">
        <v>827</v>
      </c>
      <c r="B67" s="313">
        <v>0</v>
      </c>
      <c r="C67" s="313">
        <v>0</v>
      </c>
      <c r="D67" s="313">
        <v>0</v>
      </c>
      <c r="E67" s="313">
        <v>0</v>
      </c>
      <c r="F67" s="313">
        <v>0</v>
      </c>
      <c r="G67" s="313">
        <v>0</v>
      </c>
      <c r="H67" s="313">
        <v>0</v>
      </c>
      <c r="I67" s="313">
        <v>0</v>
      </c>
      <c r="J67" s="313">
        <v>0</v>
      </c>
      <c r="K67" s="313">
        <v>0</v>
      </c>
      <c r="L67" s="313">
        <v>0</v>
      </c>
      <c r="M67" s="313">
        <v>0</v>
      </c>
      <c r="N67" s="313">
        <v>0</v>
      </c>
      <c r="O67" s="313">
        <v>0</v>
      </c>
      <c r="P67" s="313">
        <v>0</v>
      </c>
      <c r="Q67" s="313">
        <v>0</v>
      </c>
      <c r="R67" s="313">
        <v>0</v>
      </c>
      <c r="S67" s="313">
        <v>0</v>
      </c>
      <c r="T67" s="313">
        <v>0</v>
      </c>
      <c r="U67" s="313">
        <v>0</v>
      </c>
      <c r="V67" s="313">
        <v>0</v>
      </c>
      <c r="W67" s="313">
        <v>0</v>
      </c>
      <c r="X67" s="313">
        <v>0</v>
      </c>
      <c r="Y67" s="313">
        <v>0</v>
      </c>
      <c r="Z67" s="313">
        <v>0</v>
      </c>
      <c r="AA67" s="313">
        <v>0</v>
      </c>
      <c r="AB67" s="313">
        <v>0</v>
      </c>
      <c r="AC67" s="313">
        <v>0</v>
      </c>
      <c r="AD67" s="313">
        <v>0</v>
      </c>
      <c r="AE67" s="313">
        <v>0</v>
      </c>
      <c r="AF67" s="313">
        <v>0</v>
      </c>
      <c r="AG67" s="313">
        <v>0</v>
      </c>
      <c r="AH67" s="313">
        <v>0</v>
      </c>
      <c r="AI67" s="314">
        <v>0</v>
      </c>
    </row>
    <row r="68" spans="1:35">
      <c r="A68" s="312" t="s">
        <v>828</v>
      </c>
      <c r="B68" s="313">
        <v>0</v>
      </c>
      <c r="C68" s="313">
        <v>1</v>
      </c>
      <c r="D68" s="313">
        <v>0</v>
      </c>
      <c r="E68" s="313">
        <v>0</v>
      </c>
      <c r="F68" s="313">
        <v>0</v>
      </c>
      <c r="G68" s="313">
        <v>0</v>
      </c>
      <c r="H68" s="313">
        <v>0</v>
      </c>
      <c r="I68" s="313">
        <v>0</v>
      </c>
      <c r="J68" s="313">
        <v>0</v>
      </c>
      <c r="K68" s="313">
        <v>0</v>
      </c>
      <c r="L68" s="313">
        <v>0</v>
      </c>
      <c r="M68" s="313">
        <v>0</v>
      </c>
      <c r="N68" s="313">
        <v>0</v>
      </c>
      <c r="O68" s="313">
        <v>0</v>
      </c>
      <c r="P68" s="313">
        <v>0</v>
      </c>
      <c r="Q68" s="313">
        <v>0</v>
      </c>
      <c r="R68" s="313">
        <v>0</v>
      </c>
      <c r="S68" s="313">
        <v>0</v>
      </c>
      <c r="T68" s="313">
        <v>0</v>
      </c>
      <c r="U68" s="313">
        <v>0</v>
      </c>
      <c r="V68" s="313">
        <v>0</v>
      </c>
      <c r="W68" s="313">
        <v>0</v>
      </c>
      <c r="X68" s="313">
        <v>0</v>
      </c>
      <c r="Y68" s="313">
        <v>0</v>
      </c>
      <c r="Z68" s="313">
        <v>0</v>
      </c>
      <c r="AA68" s="313">
        <v>0</v>
      </c>
      <c r="AB68" s="313">
        <v>0</v>
      </c>
      <c r="AC68" s="313">
        <v>0</v>
      </c>
      <c r="AD68" s="313">
        <v>0</v>
      </c>
      <c r="AE68" s="313">
        <v>0</v>
      </c>
      <c r="AF68" s="313">
        <v>0</v>
      </c>
      <c r="AG68" s="313">
        <v>0</v>
      </c>
      <c r="AH68" s="313">
        <v>1</v>
      </c>
      <c r="AI68" s="314">
        <v>1.1235955056179775E-2</v>
      </c>
    </row>
    <row r="69" spans="1:35">
      <c r="A69" s="312" t="s">
        <v>829</v>
      </c>
      <c r="B69" s="313">
        <v>0</v>
      </c>
      <c r="C69" s="313">
        <v>0</v>
      </c>
      <c r="D69" s="313">
        <v>0</v>
      </c>
      <c r="E69" s="313">
        <v>0</v>
      </c>
      <c r="F69" s="313">
        <v>0</v>
      </c>
      <c r="G69" s="313">
        <v>0</v>
      </c>
      <c r="H69" s="313">
        <v>0</v>
      </c>
      <c r="I69" s="313">
        <v>0</v>
      </c>
      <c r="J69" s="313">
        <v>0</v>
      </c>
      <c r="K69" s="313">
        <v>0</v>
      </c>
      <c r="L69" s="313">
        <v>0</v>
      </c>
      <c r="M69" s="313">
        <v>0</v>
      </c>
      <c r="N69" s="313">
        <v>0</v>
      </c>
      <c r="O69" s="313">
        <v>0</v>
      </c>
      <c r="P69" s="313">
        <v>0</v>
      </c>
      <c r="Q69" s="313">
        <v>0</v>
      </c>
      <c r="R69" s="313">
        <v>0</v>
      </c>
      <c r="S69" s="313">
        <v>0</v>
      </c>
      <c r="T69" s="313">
        <v>0</v>
      </c>
      <c r="U69" s="313">
        <v>0</v>
      </c>
      <c r="V69" s="313">
        <v>0</v>
      </c>
      <c r="W69" s="313">
        <v>0</v>
      </c>
      <c r="X69" s="313">
        <v>0</v>
      </c>
      <c r="Y69" s="313">
        <v>0</v>
      </c>
      <c r="Z69" s="313">
        <v>0</v>
      </c>
      <c r="AA69" s="313">
        <v>0</v>
      </c>
      <c r="AB69" s="313">
        <v>0</v>
      </c>
      <c r="AC69" s="313">
        <v>0</v>
      </c>
      <c r="AD69" s="313">
        <v>0</v>
      </c>
      <c r="AE69" s="313">
        <v>0</v>
      </c>
      <c r="AF69" s="313">
        <v>0</v>
      </c>
      <c r="AG69" s="313">
        <v>0</v>
      </c>
      <c r="AH69" s="313">
        <v>0</v>
      </c>
      <c r="AI69" s="314">
        <v>0</v>
      </c>
    </row>
    <row r="70" spans="1:35">
      <c r="A70" s="312" t="s">
        <v>830</v>
      </c>
      <c r="B70" s="313">
        <v>0</v>
      </c>
      <c r="C70" s="313">
        <v>1</v>
      </c>
      <c r="D70" s="313">
        <v>0</v>
      </c>
      <c r="E70" s="313">
        <v>0</v>
      </c>
      <c r="F70" s="313">
        <v>0</v>
      </c>
      <c r="G70" s="313">
        <v>0</v>
      </c>
      <c r="H70" s="313">
        <v>0</v>
      </c>
      <c r="I70" s="313">
        <v>0</v>
      </c>
      <c r="J70" s="313">
        <v>0</v>
      </c>
      <c r="K70" s="313">
        <v>0</v>
      </c>
      <c r="L70" s="313">
        <v>0</v>
      </c>
      <c r="M70" s="313">
        <v>0</v>
      </c>
      <c r="N70" s="313">
        <v>0</v>
      </c>
      <c r="O70" s="313">
        <v>0</v>
      </c>
      <c r="P70" s="313">
        <v>0</v>
      </c>
      <c r="Q70" s="313">
        <v>0</v>
      </c>
      <c r="R70" s="313">
        <v>0</v>
      </c>
      <c r="S70" s="313">
        <v>0</v>
      </c>
      <c r="T70" s="313">
        <v>0</v>
      </c>
      <c r="U70" s="313">
        <v>0</v>
      </c>
      <c r="V70" s="313">
        <v>0</v>
      </c>
      <c r="W70" s="313">
        <v>0</v>
      </c>
      <c r="X70" s="313">
        <v>0</v>
      </c>
      <c r="Y70" s="313">
        <v>0</v>
      </c>
      <c r="Z70" s="313">
        <v>0</v>
      </c>
      <c r="AA70" s="313">
        <v>0</v>
      </c>
      <c r="AB70" s="313">
        <v>0</v>
      </c>
      <c r="AC70" s="313">
        <v>0</v>
      </c>
      <c r="AD70" s="313">
        <v>0</v>
      </c>
      <c r="AE70" s="313">
        <v>0</v>
      </c>
      <c r="AF70" s="313">
        <v>0</v>
      </c>
      <c r="AG70" s="313">
        <v>0</v>
      </c>
      <c r="AH70" s="313">
        <v>1</v>
      </c>
      <c r="AI70" s="314">
        <v>1.1235955056179775E-2</v>
      </c>
    </row>
    <row r="71" spans="1:35">
      <c r="A71" s="312" t="s">
        <v>831</v>
      </c>
      <c r="B71" s="313">
        <v>0</v>
      </c>
      <c r="C71" s="313">
        <v>0</v>
      </c>
      <c r="D71" s="313">
        <v>0</v>
      </c>
      <c r="E71" s="313">
        <v>0</v>
      </c>
      <c r="F71" s="313">
        <v>0</v>
      </c>
      <c r="G71" s="313">
        <v>0</v>
      </c>
      <c r="H71" s="313">
        <v>0</v>
      </c>
      <c r="I71" s="313">
        <v>0</v>
      </c>
      <c r="J71" s="313">
        <v>0</v>
      </c>
      <c r="K71" s="313">
        <v>0</v>
      </c>
      <c r="L71" s="313">
        <v>0</v>
      </c>
      <c r="M71" s="313">
        <v>0</v>
      </c>
      <c r="N71" s="313">
        <v>0</v>
      </c>
      <c r="O71" s="313">
        <v>0</v>
      </c>
      <c r="P71" s="313">
        <v>0</v>
      </c>
      <c r="Q71" s="313">
        <v>0</v>
      </c>
      <c r="R71" s="313">
        <v>0</v>
      </c>
      <c r="S71" s="313">
        <v>0</v>
      </c>
      <c r="T71" s="313">
        <v>0</v>
      </c>
      <c r="U71" s="313">
        <v>0</v>
      </c>
      <c r="V71" s="313">
        <v>0</v>
      </c>
      <c r="W71" s="313">
        <v>0</v>
      </c>
      <c r="X71" s="313">
        <v>0</v>
      </c>
      <c r="Y71" s="313">
        <v>0</v>
      </c>
      <c r="Z71" s="313">
        <v>0</v>
      </c>
      <c r="AA71" s="313">
        <v>0</v>
      </c>
      <c r="AB71" s="313">
        <v>0</v>
      </c>
      <c r="AC71" s="313">
        <v>0</v>
      </c>
      <c r="AD71" s="313">
        <v>0</v>
      </c>
      <c r="AE71" s="313">
        <v>0</v>
      </c>
      <c r="AF71" s="313">
        <v>0</v>
      </c>
      <c r="AG71" s="313">
        <v>0</v>
      </c>
      <c r="AH71" s="313">
        <v>0</v>
      </c>
      <c r="AI71" s="314">
        <v>0</v>
      </c>
    </row>
    <row r="72" spans="1:35">
      <c r="A72" s="312" t="s">
        <v>832</v>
      </c>
      <c r="B72" s="313">
        <v>0</v>
      </c>
      <c r="C72" s="313">
        <v>1</v>
      </c>
      <c r="D72" s="313">
        <v>0</v>
      </c>
      <c r="E72" s="313">
        <v>0</v>
      </c>
      <c r="F72" s="313">
        <v>0</v>
      </c>
      <c r="G72" s="313">
        <v>0</v>
      </c>
      <c r="H72" s="313">
        <v>0</v>
      </c>
      <c r="I72" s="313">
        <v>0</v>
      </c>
      <c r="J72" s="313">
        <v>0</v>
      </c>
      <c r="K72" s="313">
        <v>0</v>
      </c>
      <c r="L72" s="313">
        <v>0</v>
      </c>
      <c r="M72" s="313">
        <v>0</v>
      </c>
      <c r="N72" s="313">
        <v>0</v>
      </c>
      <c r="O72" s="313">
        <v>0</v>
      </c>
      <c r="P72" s="313">
        <v>0</v>
      </c>
      <c r="Q72" s="313">
        <v>0</v>
      </c>
      <c r="R72" s="313">
        <v>0</v>
      </c>
      <c r="S72" s="313">
        <v>0</v>
      </c>
      <c r="T72" s="313">
        <v>0</v>
      </c>
      <c r="U72" s="313">
        <v>0</v>
      </c>
      <c r="V72" s="313">
        <v>0</v>
      </c>
      <c r="W72" s="313">
        <v>0</v>
      </c>
      <c r="X72" s="313">
        <v>0</v>
      </c>
      <c r="Y72" s="313">
        <v>0</v>
      </c>
      <c r="Z72" s="313">
        <v>0</v>
      </c>
      <c r="AA72" s="313">
        <v>0</v>
      </c>
      <c r="AB72" s="313">
        <v>0</v>
      </c>
      <c r="AC72" s="313">
        <v>0</v>
      </c>
      <c r="AD72" s="313">
        <v>0</v>
      </c>
      <c r="AE72" s="313">
        <v>0</v>
      </c>
      <c r="AF72" s="313">
        <v>0</v>
      </c>
      <c r="AG72" s="313">
        <v>0</v>
      </c>
      <c r="AH72" s="313">
        <v>1</v>
      </c>
      <c r="AI72" s="314">
        <v>1.1235955056179775E-2</v>
      </c>
    </row>
    <row r="73" spans="1:35">
      <c r="A73" s="312" t="s">
        <v>833</v>
      </c>
      <c r="B73" s="313">
        <v>0</v>
      </c>
      <c r="C73" s="313">
        <v>2</v>
      </c>
      <c r="D73" s="313">
        <v>0</v>
      </c>
      <c r="E73" s="313">
        <v>0</v>
      </c>
      <c r="F73" s="313">
        <v>0</v>
      </c>
      <c r="G73" s="313">
        <v>0</v>
      </c>
      <c r="H73" s="313">
        <v>0</v>
      </c>
      <c r="I73" s="313">
        <v>0</v>
      </c>
      <c r="J73" s="313">
        <v>0</v>
      </c>
      <c r="K73" s="313">
        <v>0</v>
      </c>
      <c r="L73" s="313">
        <v>0</v>
      </c>
      <c r="M73" s="313">
        <v>0</v>
      </c>
      <c r="N73" s="313">
        <v>0</v>
      </c>
      <c r="O73" s="313">
        <v>0</v>
      </c>
      <c r="P73" s="313">
        <v>0</v>
      </c>
      <c r="Q73" s="313">
        <v>0</v>
      </c>
      <c r="R73" s="313">
        <v>0</v>
      </c>
      <c r="S73" s="313">
        <v>0</v>
      </c>
      <c r="T73" s="313">
        <v>0</v>
      </c>
      <c r="U73" s="313">
        <v>0</v>
      </c>
      <c r="V73" s="313">
        <v>0</v>
      </c>
      <c r="W73" s="313">
        <v>0</v>
      </c>
      <c r="X73" s="313">
        <v>0</v>
      </c>
      <c r="Y73" s="313">
        <v>0</v>
      </c>
      <c r="Z73" s="313">
        <v>0</v>
      </c>
      <c r="AA73" s="313">
        <v>0</v>
      </c>
      <c r="AB73" s="313">
        <v>0</v>
      </c>
      <c r="AC73" s="313">
        <v>0</v>
      </c>
      <c r="AD73" s="313">
        <v>0</v>
      </c>
      <c r="AE73" s="313">
        <v>0</v>
      </c>
      <c r="AF73" s="313">
        <v>0</v>
      </c>
      <c r="AG73" s="313">
        <v>0</v>
      </c>
      <c r="AH73" s="313">
        <v>2</v>
      </c>
      <c r="AI73" s="314">
        <v>2.247191011235955E-2</v>
      </c>
    </row>
    <row r="74" spans="1:35">
      <c r="A74" s="312" t="s">
        <v>834</v>
      </c>
      <c r="B74" s="313">
        <v>0</v>
      </c>
      <c r="C74" s="313">
        <v>1</v>
      </c>
      <c r="D74" s="313">
        <v>0</v>
      </c>
      <c r="E74" s="313">
        <v>0</v>
      </c>
      <c r="F74" s="313">
        <v>0</v>
      </c>
      <c r="G74" s="313">
        <v>0</v>
      </c>
      <c r="H74" s="313">
        <v>0</v>
      </c>
      <c r="I74" s="313">
        <v>0</v>
      </c>
      <c r="J74" s="313">
        <v>0</v>
      </c>
      <c r="K74" s="313">
        <v>0</v>
      </c>
      <c r="L74" s="313">
        <v>0</v>
      </c>
      <c r="M74" s="313">
        <v>0</v>
      </c>
      <c r="N74" s="313">
        <v>0</v>
      </c>
      <c r="O74" s="313">
        <v>0</v>
      </c>
      <c r="P74" s="313">
        <v>0</v>
      </c>
      <c r="Q74" s="313">
        <v>0</v>
      </c>
      <c r="R74" s="313">
        <v>0</v>
      </c>
      <c r="S74" s="313">
        <v>0</v>
      </c>
      <c r="T74" s="313">
        <v>0</v>
      </c>
      <c r="U74" s="313">
        <v>0</v>
      </c>
      <c r="V74" s="313">
        <v>0</v>
      </c>
      <c r="W74" s="313">
        <v>0</v>
      </c>
      <c r="X74" s="313">
        <v>0</v>
      </c>
      <c r="Y74" s="313">
        <v>0</v>
      </c>
      <c r="Z74" s="313">
        <v>0</v>
      </c>
      <c r="AA74" s="313">
        <v>0</v>
      </c>
      <c r="AB74" s="313">
        <v>0</v>
      </c>
      <c r="AC74" s="313">
        <v>0</v>
      </c>
      <c r="AD74" s="313">
        <v>0</v>
      </c>
      <c r="AE74" s="313">
        <v>0</v>
      </c>
      <c r="AF74" s="313">
        <v>0</v>
      </c>
      <c r="AG74" s="313">
        <v>0</v>
      </c>
      <c r="AH74" s="313">
        <v>1</v>
      </c>
      <c r="AI74" s="314">
        <v>1.1235955056179775E-2</v>
      </c>
    </row>
    <row r="75" spans="1:35">
      <c r="A75" s="312" t="s">
        <v>835</v>
      </c>
      <c r="B75" s="313">
        <v>0</v>
      </c>
      <c r="C75" s="313">
        <v>2</v>
      </c>
      <c r="D75" s="313">
        <v>0</v>
      </c>
      <c r="E75" s="313">
        <v>0</v>
      </c>
      <c r="F75" s="313">
        <v>0</v>
      </c>
      <c r="G75" s="313">
        <v>0</v>
      </c>
      <c r="H75" s="313">
        <v>0</v>
      </c>
      <c r="I75" s="313">
        <v>0</v>
      </c>
      <c r="J75" s="313">
        <v>0</v>
      </c>
      <c r="K75" s="313">
        <v>0</v>
      </c>
      <c r="L75" s="313">
        <v>0</v>
      </c>
      <c r="M75" s="313">
        <v>0</v>
      </c>
      <c r="N75" s="313">
        <v>0</v>
      </c>
      <c r="O75" s="313">
        <v>0</v>
      </c>
      <c r="P75" s="313">
        <v>0</v>
      </c>
      <c r="Q75" s="313">
        <v>0</v>
      </c>
      <c r="R75" s="313">
        <v>0</v>
      </c>
      <c r="S75" s="313">
        <v>0</v>
      </c>
      <c r="T75" s="313">
        <v>0</v>
      </c>
      <c r="U75" s="313">
        <v>0</v>
      </c>
      <c r="V75" s="313">
        <v>0</v>
      </c>
      <c r="W75" s="313">
        <v>0</v>
      </c>
      <c r="X75" s="313">
        <v>0</v>
      </c>
      <c r="Y75" s="313">
        <v>0</v>
      </c>
      <c r="Z75" s="313">
        <v>0</v>
      </c>
      <c r="AA75" s="313">
        <v>0</v>
      </c>
      <c r="AB75" s="313">
        <v>0</v>
      </c>
      <c r="AC75" s="313">
        <v>0</v>
      </c>
      <c r="AD75" s="313">
        <v>0</v>
      </c>
      <c r="AE75" s="313">
        <v>0</v>
      </c>
      <c r="AF75" s="313">
        <v>0</v>
      </c>
      <c r="AG75" s="313">
        <v>0</v>
      </c>
      <c r="AH75" s="313">
        <v>2</v>
      </c>
      <c r="AI75" s="314">
        <v>2.247191011235955E-2</v>
      </c>
    </row>
    <row r="76" spans="1:35">
      <c r="A76" s="312" t="s">
        <v>836</v>
      </c>
      <c r="B76" s="313">
        <v>0</v>
      </c>
      <c r="C76" s="313">
        <v>2</v>
      </c>
      <c r="D76" s="313">
        <v>0</v>
      </c>
      <c r="E76" s="313">
        <v>0</v>
      </c>
      <c r="F76" s="313">
        <v>0</v>
      </c>
      <c r="G76" s="313">
        <v>0</v>
      </c>
      <c r="H76" s="313">
        <v>0</v>
      </c>
      <c r="I76" s="313">
        <v>0</v>
      </c>
      <c r="J76" s="313">
        <v>0</v>
      </c>
      <c r="K76" s="313">
        <v>0</v>
      </c>
      <c r="L76" s="313">
        <v>0</v>
      </c>
      <c r="M76" s="313">
        <v>0</v>
      </c>
      <c r="N76" s="313">
        <v>0</v>
      </c>
      <c r="O76" s="313">
        <v>0</v>
      </c>
      <c r="P76" s="313">
        <v>0</v>
      </c>
      <c r="Q76" s="313">
        <v>0</v>
      </c>
      <c r="R76" s="313">
        <v>0</v>
      </c>
      <c r="S76" s="313">
        <v>0</v>
      </c>
      <c r="T76" s="313">
        <v>0</v>
      </c>
      <c r="U76" s="313">
        <v>0</v>
      </c>
      <c r="V76" s="313">
        <v>0</v>
      </c>
      <c r="W76" s="313">
        <v>0</v>
      </c>
      <c r="X76" s="313">
        <v>0</v>
      </c>
      <c r="Y76" s="313">
        <v>0</v>
      </c>
      <c r="Z76" s="313">
        <v>0</v>
      </c>
      <c r="AA76" s="313">
        <v>0</v>
      </c>
      <c r="AB76" s="313">
        <v>0</v>
      </c>
      <c r="AC76" s="313">
        <v>0</v>
      </c>
      <c r="AD76" s="313">
        <v>0</v>
      </c>
      <c r="AE76" s="313">
        <v>0</v>
      </c>
      <c r="AF76" s="313">
        <v>0</v>
      </c>
      <c r="AG76" s="313">
        <v>0</v>
      </c>
      <c r="AH76" s="313">
        <v>2</v>
      </c>
      <c r="AI76" s="314">
        <v>2.247191011235955E-2</v>
      </c>
    </row>
    <row r="77" spans="1:35">
      <c r="A77" s="312" t="s">
        <v>837</v>
      </c>
      <c r="B77" s="313">
        <v>0</v>
      </c>
      <c r="C77" s="313">
        <v>10</v>
      </c>
      <c r="D77" s="313">
        <v>0</v>
      </c>
      <c r="E77" s="313">
        <v>0</v>
      </c>
      <c r="F77" s="313">
        <v>0</v>
      </c>
      <c r="G77" s="313">
        <v>0</v>
      </c>
      <c r="H77" s="313">
        <v>0</v>
      </c>
      <c r="I77" s="313">
        <v>0</v>
      </c>
      <c r="J77" s="313">
        <v>0</v>
      </c>
      <c r="K77" s="313">
        <v>0</v>
      </c>
      <c r="L77" s="313">
        <v>0</v>
      </c>
      <c r="M77" s="313">
        <v>0</v>
      </c>
      <c r="N77" s="313">
        <v>0</v>
      </c>
      <c r="O77" s="313">
        <v>0</v>
      </c>
      <c r="P77" s="313">
        <v>0</v>
      </c>
      <c r="Q77" s="313">
        <v>0</v>
      </c>
      <c r="R77" s="313">
        <v>0</v>
      </c>
      <c r="S77" s="313">
        <v>0</v>
      </c>
      <c r="T77" s="313">
        <v>0</v>
      </c>
      <c r="U77" s="313">
        <v>0</v>
      </c>
      <c r="V77" s="313">
        <v>0</v>
      </c>
      <c r="W77" s="313">
        <v>0</v>
      </c>
      <c r="X77" s="313">
        <v>0</v>
      </c>
      <c r="Y77" s="313">
        <v>0</v>
      </c>
      <c r="Z77" s="313">
        <v>0</v>
      </c>
      <c r="AA77" s="313">
        <v>0</v>
      </c>
      <c r="AB77" s="313">
        <v>0</v>
      </c>
      <c r="AC77" s="313">
        <v>0</v>
      </c>
      <c r="AD77" s="313">
        <v>0</v>
      </c>
      <c r="AE77" s="313">
        <v>0</v>
      </c>
      <c r="AF77" s="313">
        <v>0</v>
      </c>
      <c r="AG77" s="313">
        <v>0</v>
      </c>
      <c r="AH77" s="313">
        <v>10</v>
      </c>
      <c r="AI77" s="314">
        <v>0.11235955056179775</v>
      </c>
    </row>
    <row r="78" spans="1:35">
      <c r="A78" s="312" t="s">
        <v>838</v>
      </c>
      <c r="B78" s="313">
        <v>0</v>
      </c>
      <c r="C78" s="313">
        <v>4</v>
      </c>
      <c r="D78" s="313">
        <v>0</v>
      </c>
      <c r="E78" s="313">
        <v>0</v>
      </c>
      <c r="F78" s="313">
        <v>0</v>
      </c>
      <c r="G78" s="313">
        <v>0</v>
      </c>
      <c r="H78" s="313">
        <v>0</v>
      </c>
      <c r="I78" s="313">
        <v>0</v>
      </c>
      <c r="J78" s="313">
        <v>0</v>
      </c>
      <c r="K78" s="313">
        <v>0</v>
      </c>
      <c r="L78" s="313">
        <v>0</v>
      </c>
      <c r="M78" s="313">
        <v>0</v>
      </c>
      <c r="N78" s="313">
        <v>0</v>
      </c>
      <c r="O78" s="313">
        <v>0</v>
      </c>
      <c r="P78" s="313">
        <v>0</v>
      </c>
      <c r="Q78" s="313">
        <v>0</v>
      </c>
      <c r="R78" s="313">
        <v>0</v>
      </c>
      <c r="S78" s="313">
        <v>0</v>
      </c>
      <c r="T78" s="313">
        <v>0</v>
      </c>
      <c r="U78" s="313">
        <v>0</v>
      </c>
      <c r="V78" s="313">
        <v>0</v>
      </c>
      <c r="W78" s="313">
        <v>0</v>
      </c>
      <c r="X78" s="313">
        <v>0</v>
      </c>
      <c r="Y78" s="313">
        <v>0</v>
      </c>
      <c r="Z78" s="313">
        <v>0</v>
      </c>
      <c r="AA78" s="313">
        <v>0</v>
      </c>
      <c r="AB78" s="313">
        <v>0</v>
      </c>
      <c r="AC78" s="313">
        <v>0</v>
      </c>
      <c r="AD78" s="313">
        <v>0</v>
      </c>
      <c r="AE78" s="313">
        <v>0</v>
      </c>
      <c r="AF78" s="313">
        <v>0</v>
      </c>
      <c r="AG78" s="313">
        <v>0</v>
      </c>
      <c r="AH78" s="313">
        <v>4</v>
      </c>
      <c r="AI78" s="314">
        <v>4.49438202247191E-2</v>
      </c>
    </row>
    <row r="79" spans="1:35">
      <c r="A79" s="312" t="s">
        <v>839</v>
      </c>
      <c r="B79" s="313">
        <v>0</v>
      </c>
      <c r="C79" s="313">
        <v>65</v>
      </c>
      <c r="D79" s="313">
        <v>0</v>
      </c>
      <c r="E79" s="313">
        <v>0</v>
      </c>
      <c r="F79" s="313">
        <v>0</v>
      </c>
      <c r="G79" s="313">
        <v>0</v>
      </c>
      <c r="H79" s="313">
        <v>0</v>
      </c>
      <c r="I79" s="313">
        <v>0</v>
      </c>
      <c r="J79" s="313">
        <v>0</v>
      </c>
      <c r="K79" s="313">
        <v>0</v>
      </c>
      <c r="L79" s="313">
        <v>0</v>
      </c>
      <c r="M79" s="313">
        <v>0</v>
      </c>
      <c r="N79" s="313">
        <v>0</v>
      </c>
      <c r="O79" s="313">
        <v>0</v>
      </c>
      <c r="P79" s="313">
        <v>0</v>
      </c>
      <c r="Q79" s="313">
        <v>0</v>
      </c>
      <c r="R79" s="313">
        <v>0</v>
      </c>
      <c r="S79" s="313">
        <v>0</v>
      </c>
      <c r="T79" s="313">
        <v>0</v>
      </c>
      <c r="U79" s="313">
        <v>0</v>
      </c>
      <c r="V79" s="313">
        <v>0</v>
      </c>
      <c r="W79" s="313">
        <v>0</v>
      </c>
      <c r="X79" s="313">
        <v>0</v>
      </c>
      <c r="Y79" s="313">
        <v>0</v>
      </c>
      <c r="Z79" s="313">
        <v>0</v>
      </c>
      <c r="AA79" s="313">
        <v>0</v>
      </c>
      <c r="AB79" s="313">
        <v>0</v>
      </c>
      <c r="AC79" s="313">
        <v>0</v>
      </c>
      <c r="AD79" s="313">
        <v>0</v>
      </c>
      <c r="AE79" s="313">
        <v>0</v>
      </c>
      <c r="AF79" s="313">
        <v>0</v>
      </c>
      <c r="AG79" s="313">
        <v>0</v>
      </c>
      <c r="AH79" s="313">
        <v>65</v>
      </c>
      <c r="AI79" s="314">
        <v>0.7303370786516854</v>
      </c>
    </row>
    <row r="80" spans="1:35">
      <c r="A80" s="315" t="s">
        <v>191</v>
      </c>
      <c r="B80" s="316">
        <v>0</v>
      </c>
      <c r="C80" s="316">
        <v>89</v>
      </c>
      <c r="D80" s="316">
        <v>0</v>
      </c>
      <c r="E80" s="316">
        <v>0</v>
      </c>
      <c r="F80" s="316">
        <v>0</v>
      </c>
      <c r="G80" s="316">
        <v>0</v>
      </c>
      <c r="H80" s="316">
        <v>0</v>
      </c>
      <c r="I80" s="316">
        <v>0</v>
      </c>
      <c r="J80" s="316">
        <v>0</v>
      </c>
      <c r="K80" s="316">
        <v>0</v>
      </c>
      <c r="L80" s="316">
        <v>0</v>
      </c>
      <c r="M80" s="316">
        <v>0</v>
      </c>
      <c r="N80" s="316">
        <v>0</v>
      </c>
      <c r="O80" s="316">
        <v>0</v>
      </c>
      <c r="P80" s="316">
        <v>0</v>
      </c>
      <c r="Q80" s="316">
        <v>0</v>
      </c>
      <c r="R80" s="316">
        <v>0</v>
      </c>
      <c r="S80" s="316">
        <v>0</v>
      </c>
      <c r="T80" s="316">
        <v>0</v>
      </c>
      <c r="U80" s="316">
        <v>0</v>
      </c>
      <c r="V80" s="316">
        <v>0</v>
      </c>
      <c r="W80" s="316">
        <v>0</v>
      </c>
      <c r="X80" s="316">
        <v>0</v>
      </c>
      <c r="Y80" s="316">
        <v>0</v>
      </c>
      <c r="Z80" s="316">
        <v>0</v>
      </c>
      <c r="AA80" s="316">
        <v>0</v>
      </c>
      <c r="AB80" s="316">
        <v>0</v>
      </c>
      <c r="AC80" s="316">
        <v>0</v>
      </c>
      <c r="AD80" s="316">
        <v>0</v>
      </c>
      <c r="AE80" s="316">
        <v>0</v>
      </c>
      <c r="AF80" s="316">
        <v>0</v>
      </c>
      <c r="AG80" s="316">
        <v>0</v>
      </c>
      <c r="AH80" s="316">
        <v>89</v>
      </c>
      <c r="AI80" s="317">
        <v>1</v>
      </c>
    </row>
    <row r="81" spans="1:35">
      <c r="A81" s="319" t="s">
        <v>840</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320">
        <v>1</v>
      </c>
      <c r="AI81" s="321"/>
    </row>
    <row r="82" spans="1:35" ht="15.75" thickBot="1">
      <c r="A82" s="322"/>
      <c r="B82" s="323"/>
      <c r="C82" s="323"/>
      <c r="D82" s="324"/>
      <c r="E82" s="324"/>
      <c r="F82" s="324"/>
      <c r="G82" s="324"/>
      <c r="H82" s="324"/>
      <c r="I82" s="323"/>
      <c r="J82" s="323"/>
      <c r="K82" s="323"/>
      <c r="L82" s="323"/>
      <c r="M82" s="323"/>
      <c r="N82" s="323"/>
      <c r="O82" s="323"/>
      <c r="P82" s="323"/>
      <c r="Q82" s="323"/>
      <c r="R82" s="325"/>
      <c r="S82" s="326"/>
      <c r="T82" s="326"/>
      <c r="U82" s="326"/>
      <c r="V82" s="326"/>
      <c r="W82" s="326"/>
      <c r="X82" s="325"/>
      <c r="Y82" s="325"/>
      <c r="Z82" s="325"/>
      <c r="AA82" s="325"/>
      <c r="AB82" s="325"/>
      <c r="AC82" s="325"/>
      <c r="AD82" s="325"/>
      <c r="AE82" s="325"/>
      <c r="AF82" s="325"/>
      <c r="AG82" s="325"/>
      <c r="AH82" s="325"/>
      <c r="AI82" s="327"/>
    </row>
    <row r="83" spans="1:35" ht="15.75" thickTop="1">
      <c r="A83" s="777" t="s">
        <v>1535</v>
      </c>
      <c r="B83" s="778"/>
      <c r="C83" s="778"/>
      <c r="D83" s="778"/>
      <c r="E83" s="778"/>
      <c r="F83" s="778"/>
      <c r="G83" s="778"/>
      <c r="H83" s="778"/>
      <c r="I83" s="778"/>
      <c r="J83" s="778"/>
      <c r="K83" s="778"/>
      <c r="L83" s="778"/>
      <c r="M83" s="778"/>
      <c r="N83" s="778"/>
      <c r="O83" s="778"/>
      <c r="P83" s="778"/>
      <c r="Q83" s="778"/>
      <c r="R83" s="778"/>
      <c r="S83" s="328"/>
      <c r="T83" s="328"/>
      <c r="U83" s="328"/>
      <c r="V83" s="328"/>
      <c r="W83" s="328"/>
      <c r="X83" s="328"/>
      <c r="Y83" s="328"/>
      <c r="Z83" s="328"/>
      <c r="AA83" s="328"/>
      <c r="AB83" s="328"/>
      <c r="AC83" s="328"/>
      <c r="AD83" s="328"/>
      <c r="AE83" s="328"/>
      <c r="AF83" s="328"/>
      <c r="AG83" s="328"/>
      <c r="AH83" s="328"/>
    </row>
    <row r="84" spans="1:35">
      <c r="A84" s="644"/>
      <c r="B84" s="644"/>
      <c r="C84" s="722"/>
      <c r="D84" s="644"/>
      <c r="E84" s="644"/>
      <c r="F84" s="644"/>
      <c r="G84" s="644"/>
      <c r="H84" s="644"/>
      <c r="I84" s="644"/>
      <c r="J84" s="644"/>
      <c r="K84" s="644"/>
      <c r="L84" s="644"/>
      <c r="M84" s="644"/>
      <c r="N84" s="644"/>
      <c r="O84" s="644"/>
      <c r="P84" s="644"/>
      <c r="Q84" s="644"/>
      <c r="R84" s="644"/>
      <c r="S84" s="644"/>
      <c r="T84" s="644"/>
      <c r="U84" s="644"/>
      <c r="V84" s="644"/>
      <c r="W84" s="644"/>
      <c r="X84" s="644"/>
      <c r="Y84" s="644"/>
      <c r="Z84" s="644"/>
      <c r="AA84" s="644"/>
      <c r="AB84" s="644"/>
      <c r="AC84" s="644"/>
      <c r="AD84" s="644"/>
      <c r="AE84" s="644"/>
      <c r="AF84" s="644"/>
      <c r="AG84" s="644"/>
      <c r="AH84" s="644"/>
      <c r="AI84" s="644"/>
    </row>
    <row r="85" spans="1:35" ht="30" customHeight="1">
      <c r="A85" s="724" t="s">
        <v>1095</v>
      </c>
      <c r="B85" s="724"/>
      <c r="C85" s="724"/>
      <c r="D85" s="724"/>
      <c r="E85" s="724"/>
      <c r="F85" s="724"/>
      <c r="G85" s="724"/>
      <c r="H85" s="724"/>
      <c r="I85" s="724"/>
      <c r="J85" s="724"/>
      <c r="K85" s="724"/>
      <c r="L85" s="724"/>
      <c r="M85" s="724"/>
      <c r="N85" s="724"/>
      <c r="O85" s="724"/>
      <c r="P85" s="724"/>
      <c r="Q85" s="724"/>
      <c r="R85" s="724"/>
      <c r="S85" s="724"/>
      <c r="T85" s="724"/>
      <c r="U85" s="724"/>
      <c r="V85" s="724"/>
      <c r="W85" s="724"/>
      <c r="X85" s="724"/>
      <c r="Y85" s="724"/>
      <c r="Z85" s="724"/>
      <c r="AA85" s="724"/>
      <c r="AB85" s="724"/>
      <c r="AC85" s="724"/>
      <c r="AD85" s="724"/>
      <c r="AE85" s="724"/>
      <c r="AF85" s="724"/>
      <c r="AG85" s="724"/>
      <c r="AH85" s="724"/>
      <c r="AI85" s="724"/>
    </row>
    <row r="86" spans="1:35" ht="18">
      <c r="A86" s="725" t="s">
        <v>1162</v>
      </c>
      <c r="B86" s="725"/>
      <c r="C86" s="725"/>
      <c r="D86" s="725"/>
      <c r="E86" s="725"/>
      <c r="F86" s="725"/>
      <c r="G86" s="725"/>
      <c r="H86" s="725"/>
      <c r="I86" s="725"/>
      <c r="J86" s="725"/>
      <c r="K86" s="725"/>
      <c r="L86" s="725"/>
      <c r="M86" s="725"/>
      <c r="N86" s="725"/>
      <c r="O86" s="725"/>
      <c r="P86" s="725"/>
      <c r="Q86" s="725"/>
      <c r="R86" s="725"/>
      <c r="S86" s="725"/>
      <c r="T86" s="725"/>
      <c r="U86" s="725"/>
      <c r="V86" s="725"/>
      <c r="W86" s="725"/>
      <c r="X86" s="725"/>
      <c r="Y86" s="725"/>
      <c r="Z86" s="725"/>
      <c r="AA86" s="725"/>
      <c r="AB86" s="725"/>
      <c r="AC86" s="725"/>
      <c r="AD86" s="725"/>
      <c r="AE86" s="725"/>
      <c r="AF86" s="725"/>
      <c r="AG86" s="725"/>
      <c r="AH86" s="725"/>
      <c r="AI86" s="725"/>
    </row>
    <row r="87" spans="1:35" ht="18">
      <c r="A87" s="725" t="s">
        <v>1569</v>
      </c>
      <c r="B87" s="725"/>
      <c r="C87" s="725"/>
      <c r="D87" s="725"/>
      <c r="E87" s="725"/>
      <c r="F87" s="725"/>
      <c r="G87" s="725"/>
      <c r="H87" s="725"/>
      <c r="I87" s="725"/>
      <c r="J87" s="725"/>
      <c r="K87" s="725"/>
      <c r="L87" s="725"/>
      <c r="M87" s="725"/>
      <c r="N87" s="725"/>
      <c r="O87" s="725"/>
      <c r="P87" s="725"/>
      <c r="Q87" s="725"/>
      <c r="R87" s="725"/>
      <c r="S87" s="725"/>
      <c r="T87" s="725"/>
      <c r="U87" s="725"/>
      <c r="V87" s="725"/>
      <c r="W87" s="725"/>
      <c r="X87" s="725"/>
      <c r="Y87" s="725"/>
      <c r="Z87" s="725"/>
      <c r="AA87" s="725"/>
      <c r="AB87" s="725"/>
      <c r="AC87" s="725"/>
      <c r="AD87" s="725"/>
      <c r="AE87" s="725"/>
      <c r="AF87" s="725"/>
      <c r="AG87" s="725"/>
      <c r="AH87" s="725"/>
      <c r="AI87" s="725"/>
    </row>
    <row r="88" spans="1:35" ht="30" customHeight="1">
      <c r="A88" s="729" t="s">
        <v>547</v>
      </c>
      <c r="B88" s="729"/>
      <c r="C88" s="729"/>
      <c r="D88" s="729"/>
      <c r="E88" s="729"/>
      <c r="F88" s="729"/>
      <c r="G88" s="729"/>
      <c r="H88" s="729"/>
      <c r="I88" s="729"/>
      <c r="J88" s="729"/>
      <c r="K88" s="729"/>
      <c r="L88" s="729"/>
      <c r="M88" s="729"/>
      <c r="N88" s="729"/>
      <c r="O88" s="729"/>
      <c r="P88" s="729"/>
      <c r="Q88" s="729"/>
      <c r="R88" s="729"/>
      <c r="S88" s="729"/>
      <c r="T88" s="729"/>
      <c r="U88" s="729"/>
      <c r="V88" s="729"/>
      <c r="W88" s="729"/>
      <c r="X88" s="729"/>
      <c r="Y88" s="729"/>
      <c r="Z88" s="729"/>
      <c r="AA88" s="729"/>
      <c r="AB88" s="729"/>
      <c r="AC88" s="729"/>
      <c r="AD88" s="729"/>
      <c r="AE88" s="729"/>
      <c r="AF88" s="729"/>
      <c r="AG88" s="729"/>
      <c r="AH88" s="729"/>
      <c r="AI88" s="729"/>
    </row>
    <row r="89" spans="1:35">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35" ht="30" customHeight="1">
      <c r="A90" s="72" t="s">
        <v>824</v>
      </c>
      <c r="B90" s="73" t="s">
        <v>70</v>
      </c>
      <c r="C90" s="73" t="s">
        <v>72</v>
      </c>
      <c r="D90" s="73" t="s">
        <v>74</v>
      </c>
      <c r="E90" s="73" t="s">
        <v>76</v>
      </c>
      <c r="F90" s="73" t="s">
        <v>78</v>
      </c>
      <c r="G90" s="73" t="s">
        <v>80</v>
      </c>
      <c r="H90" s="73" t="s">
        <v>82</v>
      </c>
      <c r="I90" s="73" t="s">
        <v>84</v>
      </c>
      <c r="J90" s="73" t="s">
        <v>86</v>
      </c>
      <c r="K90" s="73" t="s">
        <v>88</v>
      </c>
      <c r="L90" s="73" t="s">
        <v>90</v>
      </c>
      <c r="M90" s="73" t="s">
        <v>92</v>
      </c>
      <c r="N90" s="73" t="s">
        <v>94</v>
      </c>
      <c r="O90" s="73" t="s">
        <v>96</v>
      </c>
      <c r="P90" s="73" t="s">
        <v>98</v>
      </c>
      <c r="Q90" s="73" t="s">
        <v>100</v>
      </c>
      <c r="R90" s="73" t="s">
        <v>102</v>
      </c>
      <c r="S90" s="73" t="s">
        <v>104</v>
      </c>
      <c r="T90" s="73" t="s">
        <v>106</v>
      </c>
      <c r="U90" s="73" t="s">
        <v>108</v>
      </c>
      <c r="V90" s="73" t="s">
        <v>110</v>
      </c>
      <c r="W90" s="73" t="s">
        <v>112</v>
      </c>
      <c r="X90" s="73" t="s">
        <v>114</v>
      </c>
      <c r="Y90" s="73" t="s">
        <v>116</v>
      </c>
      <c r="Z90" s="73" t="s">
        <v>118</v>
      </c>
      <c r="AA90" s="73" t="s">
        <v>120</v>
      </c>
      <c r="AB90" s="73" t="s">
        <v>122</v>
      </c>
      <c r="AC90" s="73" t="s">
        <v>124</v>
      </c>
      <c r="AD90" s="73" t="s">
        <v>125</v>
      </c>
      <c r="AE90" s="73" t="s">
        <v>127</v>
      </c>
      <c r="AF90" s="73" t="s">
        <v>553</v>
      </c>
      <c r="AG90" s="73" t="s">
        <v>1575</v>
      </c>
      <c r="AH90" s="176" t="s">
        <v>554</v>
      </c>
      <c r="AI90" s="310" t="s">
        <v>778</v>
      </c>
    </row>
    <row r="91" spans="1:35">
      <c r="A91" s="100" t="s">
        <v>826</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160">
        <v>0</v>
      </c>
    </row>
    <row r="92" spans="1:35">
      <c r="A92" s="100" t="s">
        <v>827</v>
      </c>
      <c r="B92" s="95">
        <v>0</v>
      </c>
      <c r="C92" s="95">
        <v>7862.1065399999998</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7862.1065399999998</v>
      </c>
      <c r="AI92" s="160">
        <v>3.562880059111114E-3</v>
      </c>
    </row>
    <row r="93" spans="1:35">
      <c r="A93" s="100" t="s">
        <v>828</v>
      </c>
      <c r="B93" s="95">
        <v>6822.8091399999994</v>
      </c>
      <c r="C93" s="95">
        <v>24295.94644</v>
      </c>
      <c r="D93" s="95">
        <v>0</v>
      </c>
      <c r="E93" s="95">
        <v>0</v>
      </c>
      <c r="F93" s="95">
        <v>0</v>
      </c>
      <c r="G93" s="95">
        <v>7829.6877500000001</v>
      </c>
      <c r="H93" s="95">
        <v>0</v>
      </c>
      <c r="I93" s="95">
        <v>0</v>
      </c>
      <c r="J93" s="95">
        <v>0</v>
      </c>
      <c r="K93" s="95">
        <v>0</v>
      </c>
      <c r="L93" s="95">
        <v>0</v>
      </c>
      <c r="M93" s="95">
        <v>0</v>
      </c>
      <c r="N93" s="95">
        <v>0</v>
      </c>
      <c r="O93" s="95">
        <v>0</v>
      </c>
      <c r="P93" s="95">
        <v>0</v>
      </c>
      <c r="Q93" s="95">
        <v>0</v>
      </c>
      <c r="R93" s="95">
        <v>0</v>
      </c>
      <c r="S93" s="95">
        <v>0</v>
      </c>
      <c r="T93" s="95">
        <v>0</v>
      </c>
      <c r="U93" s="95">
        <v>6271.8331399999997</v>
      </c>
      <c r="V93" s="95">
        <v>0</v>
      </c>
      <c r="W93" s="95">
        <v>0</v>
      </c>
      <c r="X93" s="95">
        <v>0</v>
      </c>
      <c r="Y93" s="95">
        <v>0</v>
      </c>
      <c r="Z93" s="95">
        <v>0</v>
      </c>
      <c r="AA93" s="95">
        <v>0</v>
      </c>
      <c r="AB93" s="95">
        <v>0</v>
      </c>
      <c r="AC93" s="95">
        <v>0</v>
      </c>
      <c r="AD93" s="95">
        <v>0</v>
      </c>
      <c r="AE93" s="95">
        <v>0</v>
      </c>
      <c r="AF93" s="95">
        <v>0</v>
      </c>
      <c r="AG93" s="95">
        <v>0</v>
      </c>
      <c r="AH93" s="95">
        <v>45220.276469999997</v>
      </c>
      <c r="AI93" s="160">
        <v>2.0492525824059173E-2</v>
      </c>
    </row>
    <row r="94" spans="1:35">
      <c r="A94" s="100" t="s">
        <v>829</v>
      </c>
      <c r="B94" s="95">
        <v>9539.7805800000006</v>
      </c>
      <c r="C94" s="95">
        <v>19190.652850000002</v>
      </c>
      <c r="D94" s="95">
        <v>0</v>
      </c>
      <c r="E94" s="95">
        <v>0</v>
      </c>
      <c r="F94" s="95">
        <v>1683.1942799999999</v>
      </c>
      <c r="G94" s="95">
        <v>0</v>
      </c>
      <c r="H94" s="95">
        <v>0</v>
      </c>
      <c r="I94" s="95">
        <v>0</v>
      </c>
      <c r="J94" s="95">
        <v>0</v>
      </c>
      <c r="K94" s="95">
        <v>0</v>
      </c>
      <c r="L94" s="95">
        <v>0</v>
      </c>
      <c r="M94" s="95">
        <v>0</v>
      </c>
      <c r="N94" s="95">
        <v>0</v>
      </c>
      <c r="O94" s="95">
        <v>0</v>
      </c>
      <c r="P94" s="95">
        <v>0</v>
      </c>
      <c r="Q94" s="95">
        <v>1789.9803300000001</v>
      </c>
      <c r="R94" s="95">
        <v>0</v>
      </c>
      <c r="S94" s="95">
        <v>0</v>
      </c>
      <c r="T94" s="95">
        <v>0</v>
      </c>
      <c r="U94" s="95">
        <v>0</v>
      </c>
      <c r="V94" s="95">
        <v>0</v>
      </c>
      <c r="W94" s="95">
        <v>0</v>
      </c>
      <c r="X94" s="95">
        <v>0</v>
      </c>
      <c r="Y94" s="95">
        <v>0</v>
      </c>
      <c r="Z94" s="95">
        <v>0</v>
      </c>
      <c r="AA94" s="95">
        <v>9961.7949000000008</v>
      </c>
      <c r="AB94" s="95">
        <v>7483.6153099999992</v>
      </c>
      <c r="AC94" s="95">
        <v>0</v>
      </c>
      <c r="AD94" s="95">
        <v>0</v>
      </c>
      <c r="AE94" s="95">
        <v>0</v>
      </c>
      <c r="AF94" s="95">
        <v>0</v>
      </c>
      <c r="AG94" s="95">
        <v>0</v>
      </c>
      <c r="AH94" s="95">
        <v>49649.018250000001</v>
      </c>
      <c r="AI94" s="160">
        <v>2.2499503940501014E-2</v>
      </c>
    </row>
    <row r="95" spans="1:35">
      <c r="A95" s="100" t="s">
        <v>830</v>
      </c>
      <c r="B95" s="95">
        <v>19187.165149999997</v>
      </c>
      <c r="C95" s="95">
        <v>16113.47724</v>
      </c>
      <c r="D95" s="95">
        <v>2358.9680899999998</v>
      </c>
      <c r="E95" s="95">
        <v>843.28413999999998</v>
      </c>
      <c r="F95" s="95">
        <v>2514.7128600000001</v>
      </c>
      <c r="G95" s="95">
        <v>3749.9248499999999</v>
      </c>
      <c r="H95" s="95">
        <v>860.08736999999996</v>
      </c>
      <c r="I95" s="95">
        <v>0</v>
      </c>
      <c r="J95" s="95">
        <v>0</v>
      </c>
      <c r="K95" s="95">
        <v>0</v>
      </c>
      <c r="L95" s="95">
        <v>0</v>
      </c>
      <c r="M95" s="95">
        <v>0</v>
      </c>
      <c r="N95" s="95">
        <v>0</v>
      </c>
      <c r="O95" s="95">
        <v>887.43250999999998</v>
      </c>
      <c r="P95" s="95">
        <v>0</v>
      </c>
      <c r="Q95" s="95">
        <v>0</v>
      </c>
      <c r="R95" s="95">
        <v>1860.36951</v>
      </c>
      <c r="S95" s="95">
        <v>0</v>
      </c>
      <c r="T95" s="95">
        <v>0</v>
      </c>
      <c r="U95" s="95">
        <v>0</v>
      </c>
      <c r="V95" s="95">
        <v>0</v>
      </c>
      <c r="W95" s="95">
        <v>0</v>
      </c>
      <c r="X95" s="95">
        <v>0</v>
      </c>
      <c r="Y95" s="95">
        <v>0</v>
      </c>
      <c r="Z95" s="95">
        <v>2225.0422999999996</v>
      </c>
      <c r="AA95" s="95">
        <v>835.53002000000004</v>
      </c>
      <c r="AB95" s="95">
        <v>716.14456000000007</v>
      </c>
      <c r="AC95" s="95">
        <v>1608.39302</v>
      </c>
      <c r="AD95" s="95">
        <v>2339.9662200000002</v>
      </c>
      <c r="AE95" s="95">
        <v>0</v>
      </c>
      <c r="AF95" s="95">
        <v>0</v>
      </c>
      <c r="AG95" s="95">
        <v>0</v>
      </c>
      <c r="AH95" s="95">
        <v>56100.497840000004</v>
      </c>
      <c r="AI95" s="160">
        <v>2.5423128527121454E-2</v>
      </c>
    </row>
    <row r="96" spans="1:35">
      <c r="A96" s="100" t="s">
        <v>831</v>
      </c>
      <c r="B96" s="95">
        <v>31458.148530000002</v>
      </c>
      <c r="C96" s="95">
        <v>17720.564719999998</v>
      </c>
      <c r="D96" s="95">
        <v>8745.9781600000006</v>
      </c>
      <c r="E96" s="95">
        <v>4269.2127799999998</v>
      </c>
      <c r="F96" s="95">
        <v>1501.7051899999999</v>
      </c>
      <c r="G96" s="95">
        <v>1318.02836</v>
      </c>
      <c r="H96" s="95">
        <v>0</v>
      </c>
      <c r="I96" s="95">
        <v>585.16684999999995</v>
      </c>
      <c r="J96" s="95">
        <v>893.44092000000001</v>
      </c>
      <c r="K96" s="95">
        <v>0</v>
      </c>
      <c r="L96" s="95">
        <v>0</v>
      </c>
      <c r="M96" s="95">
        <v>502.36484999999999</v>
      </c>
      <c r="N96" s="95">
        <v>1846.4571599999999</v>
      </c>
      <c r="O96" s="95">
        <v>1716.6329499999999</v>
      </c>
      <c r="P96" s="95">
        <v>535.47552000000007</v>
      </c>
      <c r="Q96" s="95">
        <v>0</v>
      </c>
      <c r="R96" s="95">
        <v>1924.72804</v>
      </c>
      <c r="S96" s="95">
        <v>360.50733000000002</v>
      </c>
      <c r="T96" s="95">
        <v>0</v>
      </c>
      <c r="U96" s="95">
        <v>1373.10978</v>
      </c>
      <c r="V96" s="95">
        <v>1199.1504600000001</v>
      </c>
      <c r="W96" s="95">
        <v>1820.26674</v>
      </c>
      <c r="X96" s="95">
        <v>1031.8955799999999</v>
      </c>
      <c r="Y96" s="95">
        <v>350.28546</v>
      </c>
      <c r="Z96" s="95">
        <v>1135.36718</v>
      </c>
      <c r="AA96" s="95">
        <v>807.91995999999995</v>
      </c>
      <c r="AB96" s="95">
        <v>3985.6281099999997</v>
      </c>
      <c r="AC96" s="95">
        <v>4764.4212600000001</v>
      </c>
      <c r="AD96" s="95">
        <v>2752.5369599999999</v>
      </c>
      <c r="AE96" s="95">
        <v>1281.45724</v>
      </c>
      <c r="AF96" s="95">
        <v>0</v>
      </c>
      <c r="AG96" s="95">
        <v>365.62311</v>
      </c>
      <c r="AH96" s="95">
        <v>94246.073199999999</v>
      </c>
      <c r="AI96" s="160">
        <v>4.2709603736024469E-2</v>
      </c>
    </row>
    <row r="97" spans="1:35">
      <c r="A97" s="100" t="s">
        <v>832</v>
      </c>
      <c r="B97" s="95">
        <v>32243.96833</v>
      </c>
      <c r="C97" s="95">
        <v>20336.146100000002</v>
      </c>
      <c r="D97" s="95">
        <v>8528.0561999999991</v>
      </c>
      <c r="E97" s="95">
        <v>4126.8565499999995</v>
      </c>
      <c r="F97" s="95">
        <v>3543.6391600000002</v>
      </c>
      <c r="G97" s="95">
        <v>8707.6488599999993</v>
      </c>
      <c r="H97" s="95">
        <v>979.20914000000005</v>
      </c>
      <c r="I97" s="95">
        <v>1711.1032299999999</v>
      </c>
      <c r="J97" s="95">
        <v>805.14717000000007</v>
      </c>
      <c r="K97" s="95">
        <v>960.91260999999997</v>
      </c>
      <c r="L97" s="95">
        <v>248.23</v>
      </c>
      <c r="M97" s="95">
        <v>557.02561000000003</v>
      </c>
      <c r="N97" s="95">
        <v>4064.8568500000001</v>
      </c>
      <c r="O97" s="95">
        <v>4296.7350999999999</v>
      </c>
      <c r="P97" s="95">
        <v>1276.1065000000001</v>
      </c>
      <c r="Q97" s="95">
        <v>763.60173999999995</v>
      </c>
      <c r="R97" s="95">
        <v>760.14708999999993</v>
      </c>
      <c r="S97" s="95">
        <v>2287.8900600000002</v>
      </c>
      <c r="T97" s="95">
        <v>0</v>
      </c>
      <c r="U97" s="95">
        <v>3175.52999</v>
      </c>
      <c r="V97" s="95">
        <v>6321.9037500000004</v>
      </c>
      <c r="W97" s="95">
        <v>1877.1250199999999</v>
      </c>
      <c r="X97" s="95">
        <v>1324.2270600000002</v>
      </c>
      <c r="Y97" s="95">
        <v>1377.8014599999999</v>
      </c>
      <c r="Z97" s="95">
        <v>3774.80006</v>
      </c>
      <c r="AA97" s="95">
        <v>1533.1401899999998</v>
      </c>
      <c r="AB97" s="95">
        <v>3450.0696899999998</v>
      </c>
      <c r="AC97" s="95">
        <v>9188.3300299999992</v>
      </c>
      <c r="AD97" s="95">
        <v>2570.6771699999999</v>
      </c>
      <c r="AE97" s="95">
        <v>2898.67445</v>
      </c>
      <c r="AF97" s="95">
        <v>1061.9088000000002</v>
      </c>
      <c r="AG97" s="95">
        <v>492.93412000000001</v>
      </c>
      <c r="AH97" s="95">
        <v>135244.40209000002</v>
      </c>
      <c r="AI97" s="160">
        <v>6.1288864614249629E-2</v>
      </c>
    </row>
    <row r="98" spans="1:35">
      <c r="A98" s="100" t="s">
        <v>833</v>
      </c>
      <c r="B98" s="95">
        <v>35302.822340000006</v>
      </c>
      <c r="C98" s="95">
        <v>16966.755219999999</v>
      </c>
      <c r="D98" s="95">
        <v>8689.3681099999994</v>
      </c>
      <c r="E98" s="95">
        <v>4643.7440399999996</v>
      </c>
      <c r="F98" s="95">
        <v>4792.3328300000003</v>
      </c>
      <c r="G98" s="95">
        <v>8336.5775599999997</v>
      </c>
      <c r="H98" s="95">
        <v>1206.11349</v>
      </c>
      <c r="I98" s="95">
        <v>2766.3087799999998</v>
      </c>
      <c r="J98" s="95">
        <v>2356.4004500000001</v>
      </c>
      <c r="K98" s="95">
        <v>5385.4516399999993</v>
      </c>
      <c r="L98" s="95">
        <v>522.74049000000002</v>
      </c>
      <c r="M98" s="95">
        <v>723.23678000000007</v>
      </c>
      <c r="N98" s="95">
        <v>4403.1663499999995</v>
      </c>
      <c r="O98" s="95">
        <v>2318.4211099999998</v>
      </c>
      <c r="P98" s="95">
        <v>2906.0844099999999</v>
      </c>
      <c r="Q98" s="95">
        <v>808.01612999999998</v>
      </c>
      <c r="R98" s="95">
        <v>842.74656999999991</v>
      </c>
      <c r="S98" s="95">
        <v>2854.76136</v>
      </c>
      <c r="T98" s="95">
        <v>468.61541999999997</v>
      </c>
      <c r="U98" s="95">
        <v>3576.4017599999997</v>
      </c>
      <c r="V98" s="95">
        <v>6324.6601900000005</v>
      </c>
      <c r="W98" s="95">
        <v>2594.29484</v>
      </c>
      <c r="X98" s="95">
        <v>1511.8447900000001</v>
      </c>
      <c r="Y98" s="95">
        <v>1280.1163700000002</v>
      </c>
      <c r="Z98" s="95">
        <v>3607.72208</v>
      </c>
      <c r="AA98" s="95">
        <v>1757.29738</v>
      </c>
      <c r="AB98" s="95">
        <v>4719.5132999999996</v>
      </c>
      <c r="AC98" s="95">
        <v>7729.9162100000003</v>
      </c>
      <c r="AD98" s="95">
        <v>533.54165</v>
      </c>
      <c r="AE98" s="95">
        <v>3818.6338500000002</v>
      </c>
      <c r="AF98" s="95">
        <v>667.67696000000001</v>
      </c>
      <c r="AG98" s="95">
        <v>1338.4183400000002</v>
      </c>
      <c r="AH98" s="95">
        <v>145753.70080000002</v>
      </c>
      <c r="AI98" s="160">
        <v>6.6051375859626518E-2</v>
      </c>
    </row>
    <row r="99" spans="1:35">
      <c r="A99" s="100" t="s">
        <v>834</v>
      </c>
      <c r="B99" s="95">
        <v>27376.265100000001</v>
      </c>
      <c r="C99" s="95">
        <v>9837.5844900000011</v>
      </c>
      <c r="D99" s="95">
        <v>7633.4617600000001</v>
      </c>
      <c r="E99" s="95">
        <v>1809.98523</v>
      </c>
      <c r="F99" s="95">
        <v>3824.1993600000001</v>
      </c>
      <c r="G99" s="95">
        <v>5012.3789999999999</v>
      </c>
      <c r="H99" s="95">
        <v>1547.6968300000001</v>
      </c>
      <c r="I99" s="95">
        <v>1464.4695900000002</v>
      </c>
      <c r="J99" s="95">
        <v>1061.29494</v>
      </c>
      <c r="K99" s="95">
        <v>2339.9734700000004</v>
      </c>
      <c r="L99" s="95">
        <v>710.42836</v>
      </c>
      <c r="M99" s="95">
        <v>944.95047999999997</v>
      </c>
      <c r="N99" s="95">
        <v>5044.8543</v>
      </c>
      <c r="O99" s="95">
        <v>1525.6242099999999</v>
      </c>
      <c r="P99" s="95">
        <v>2458.1705499999998</v>
      </c>
      <c r="Q99" s="95">
        <v>458.21712000000002</v>
      </c>
      <c r="R99" s="95">
        <v>1539.9003500000001</v>
      </c>
      <c r="S99" s="95">
        <v>3409.8438300000003</v>
      </c>
      <c r="T99" s="95">
        <v>938.10281999999995</v>
      </c>
      <c r="U99" s="95">
        <v>4208.2597500000002</v>
      </c>
      <c r="V99" s="95">
        <v>8190.09566</v>
      </c>
      <c r="W99" s="95">
        <v>2475.6335099999997</v>
      </c>
      <c r="X99" s="95">
        <v>2215.7742899999998</v>
      </c>
      <c r="Y99" s="95">
        <v>2671.24008</v>
      </c>
      <c r="Z99" s="95">
        <v>2919.0810699999997</v>
      </c>
      <c r="AA99" s="95">
        <v>1050.2951200000002</v>
      </c>
      <c r="AB99" s="95">
        <v>3573.3632599999996</v>
      </c>
      <c r="AC99" s="95">
        <v>6370.02034</v>
      </c>
      <c r="AD99" s="95">
        <v>252.12822</v>
      </c>
      <c r="AE99" s="95">
        <v>4305.4322699999993</v>
      </c>
      <c r="AF99" s="95">
        <v>624.86520999999993</v>
      </c>
      <c r="AG99" s="95">
        <v>1347.1523099999999</v>
      </c>
      <c r="AH99" s="95">
        <v>119140.74287999999</v>
      </c>
      <c r="AI99" s="160">
        <v>5.3991150447426584E-2</v>
      </c>
    </row>
    <row r="100" spans="1:35">
      <c r="A100" s="100" t="s">
        <v>835</v>
      </c>
      <c r="B100" s="95">
        <v>39686.336479999998</v>
      </c>
      <c r="C100" s="95">
        <v>17383.97452</v>
      </c>
      <c r="D100" s="95">
        <v>11970.059230000001</v>
      </c>
      <c r="E100" s="95">
        <v>4773.6275800000003</v>
      </c>
      <c r="F100" s="95">
        <v>5117.91579</v>
      </c>
      <c r="G100" s="95">
        <v>11107.22516</v>
      </c>
      <c r="H100" s="95">
        <v>3212.8331499999999</v>
      </c>
      <c r="I100" s="95">
        <v>5054.9065399999999</v>
      </c>
      <c r="J100" s="95">
        <v>2943.6844999999998</v>
      </c>
      <c r="K100" s="95">
        <v>5024.7656299999999</v>
      </c>
      <c r="L100" s="95">
        <v>1732.11527</v>
      </c>
      <c r="M100" s="95">
        <v>1377.47209</v>
      </c>
      <c r="N100" s="95">
        <v>9410.66194</v>
      </c>
      <c r="O100" s="95">
        <v>6526.19812</v>
      </c>
      <c r="P100" s="95">
        <v>4157.4554900000003</v>
      </c>
      <c r="Q100" s="95">
        <v>1455.6011599999999</v>
      </c>
      <c r="R100" s="95">
        <v>2254.8749900000003</v>
      </c>
      <c r="S100" s="95">
        <v>7358.8458600000004</v>
      </c>
      <c r="T100" s="95">
        <v>935.11522000000002</v>
      </c>
      <c r="U100" s="95">
        <v>10521.34439</v>
      </c>
      <c r="V100" s="95">
        <v>15384.47946</v>
      </c>
      <c r="W100" s="95">
        <v>3354.7064999999998</v>
      </c>
      <c r="X100" s="95">
        <v>3122.0121600000002</v>
      </c>
      <c r="Y100" s="95">
        <v>2725.6366200000002</v>
      </c>
      <c r="Z100" s="95">
        <v>3334.4643300000002</v>
      </c>
      <c r="AA100" s="95">
        <v>2407.9988800000001</v>
      </c>
      <c r="AB100" s="95">
        <v>5937.0908099999997</v>
      </c>
      <c r="AC100" s="95">
        <v>10677.355039999999</v>
      </c>
      <c r="AD100" s="95">
        <v>822.05795999999998</v>
      </c>
      <c r="AE100" s="95">
        <v>10946.82121</v>
      </c>
      <c r="AF100" s="95">
        <v>1018.01595</v>
      </c>
      <c r="AG100" s="95">
        <v>2491.5982200000003</v>
      </c>
      <c r="AH100" s="95">
        <v>214227.25025000001</v>
      </c>
      <c r="AI100" s="160">
        <v>9.7081614723823303E-2</v>
      </c>
    </row>
    <row r="101" spans="1:35">
      <c r="A101" s="100" t="s">
        <v>836</v>
      </c>
      <c r="B101" s="95">
        <v>63448.564039999997</v>
      </c>
      <c r="C101" s="95">
        <v>24193.76035</v>
      </c>
      <c r="D101" s="95">
        <v>18486.041140000001</v>
      </c>
      <c r="E101" s="95">
        <v>7301.87799</v>
      </c>
      <c r="F101" s="95">
        <v>7955.7054400000006</v>
      </c>
      <c r="G101" s="95">
        <v>20140.490559999998</v>
      </c>
      <c r="H101" s="95">
        <v>6892.3023499999999</v>
      </c>
      <c r="I101" s="95">
        <v>8423.0979100000004</v>
      </c>
      <c r="J101" s="95">
        <v>7169.7201599999999</v>
      </c>
      <c r="K101" s="95">
        <v>8640.9015799999997</v>
      </c>
      <c r="L101" s="95">
        <v>3983.5616299999997</v>
      </c>
      <c r="M101" s="95">
        <v>2710.6124599999998</v>
      </c>
      <c r="N101" s="95">
        <v>17079.653170000001</v>
      </c>
      <c r="O101" s="95">
        <v>7586.7269999999999</v>
      </c>
      <c r="P101" s="95">
        <v>6311.3177300000007</v>
      </c>
      <c r="Q101" s="95">
        <v>2964.7827699999998</v>
      </c>
      <c r="R101" s="95">
        <v>4334.7187599999997</v>
      </c>
      <c r="S101" s="95">
        <v>9237.9148399999995</v>
      </c>
      <c r="T101" s="95">
        <v>3719.7281200000002</v>
      </c>
      <c r="U101" s="95">
        <v>18511.104859999999</v>
      </c>
      <c r="V101" s="95">
        <v>32169.669530000003</v>
      </c>
      <c r="W101" s="95">
        <v>6844.7357699999993</v>
      </c>
      <c r="X101" s="95">
        <v>4541.7090900000003</v>
      </c>
      <c r="Y101" s="95">
        <v>6664.2454900000002</v>
      </c>
      <c r="Z101" s="95">
        <v>6906.6176399999995</v>
      </c>
      <c r="AA101" s="95">
        <v>4649.3396399999992</v>
      </c>
      <c r="AB101" s="95">
        <v>11126.38169</v>
      </c>
      <c r="AC101" s="95">
        <v>17180.688630000001</v>
      </c>
      <c r="AD101" s="95">
        <v>1326.5419899999999</v>
      </c>
      <c r="AE101" s="95">
        <v>20844.751929999999</v>
      </c>
      <c r="AF101" s="95">
        <v>1736.5927099999999</v>
      </c>
      <c r="AG101" s="95">
        <v>4121.1772999999994</v>
      </c>
      <c r="AH101" s="95">
        <v>367205.03427</v>
      </c>
      <c r="AI101" s="160">
        <v>0.16640673686492632</v>
      </c>
    </row>
    <row r="102" spans="1:35">
      <c r="A102" s="100" t="s">
        <v>837</v>
      </c>
      <c r="B102" s="95">
        <v>106619.5475</v>
      </c>
      <c r="C102" s="95">
        <v>35802.377369999995</v>
      </c>
      <c r="D102" s="95">
        <v>24954.363140000001</v>
      </c>
      <c r="E102" s="95">
        <v>10145.85059</v>
      </c>
      <c r="F102" s="95">
        <v>11791.69385</v>
      </c>
      <c r="G102" s="95">
        <v>35271.377469999999</v>
      </c>
      <c r="H102" s="95">
        <v>12466.00669</v>
      </c>
      <c r="I102" s="95">
        <v>13588.25726</v>
      </c>
      <c r="J102" s="95">
        <v>12090.48631</v>
      </c>
      <c r="K102" s="95">
        <v>13163.54522</v>
      </c>
      <c r="L102" s="95">
        <v>8488.1226500000012</v>
      </c>
      <c r="M102" s="95">
        <v>5933.9945099999995</v>
      </c>
      <c r="N102" s="95">
        <v>27545.709079999997</v>
      </c>
      <c r="O102" s="95">
        <v>12527.017109999999</v>
      </c>
      <c r="P102" s="95">
        <v>11295.758169999999</v>
      </c>
      <c r="Q102" s="95">
        <v>4553.80735</v>
      </c>
      <c r="R102" s="95">
        <v>7956.6100900000001</v>
      </c>
      <c r="S102" s="95">
        <v>14436.219050000002</v>
      </c>
      <c r="T102" s="95">
        <v>7344.2487699999992</v>
      </c>
      <c r="U102" s="95">
        <v>32201.851420000003</v>
      </c>
      <c r="V102" s="95">
        <v>58545.776159999994</v>
      </c>
      <c r="W102" s="95">
        <v>10635.32933</v>
      </c>
      <c r="X102" s="95">
        <v>6909.92119</v>
      </c>
      <c r="Y102" s="95">
        <v>11224.17326</v>
      </c>
      <c r="Z102" s="95">
        <v>10122.87119</v>
      </c>
      <c r="AA102" s="95">
        <v>7903.5035399999997</v>
      </c>
      <c r="AB102" s="95">
        <v>20672.572530000001</v>
      </c>
      <c r="AC102" s="95">
        <v>21496.88003</v>
      </c>
      <c r="AD102" s="95">
        <v>1889.8966200000002</v>
      </c>
      <c r="AE102" s="95">
        <v>45153.659899999999</v>
      </c>
      <c r="AF102" s="95">
        <v>4166.8693899999998</v>
      </c>
      <c r="AG102" s="95">
        <v>8064.3578299999999</v>
      </c>
      <c r="AH102" s="95">
        <v>614962.65457000001</v>
      </c>
      <c r="AI102" s="160">
        <v>0.27868334878421647</v>
      </c>
    </row>
    <row r="103" spans="1:35">
      <c r="A103" s="100" t="s">
        <v>838</v>
      </c>
      <c r="B103" s="95">
        <v>31152.555359999998</v>
      </c>
      <c r="C103" s="95">
        <v>7727.3855599999997</v>
      </c>
      <c r="D103" s="95">
        <v>4615.1446699999997</v>
      </c>
      <c r="E103" s="95">
        <v>2029.8311000000001</v>
      </c>
      <c r="F103" s="95">
        <v>2127.2929399999998</v>
      </c>
      <c r="G103" s="95">
        <v>8481.7091300000011</v>
      </c>
      <c r="H103" s="95">
        <v>2887.7862200000004</v>
      </c>
      <c r="I103" s="95">
        <v>2856.0509200000001</v>
      </c>
      <c r="J103" s="95">
        <v>2640.1860699999997</v>
      </c>
      <c r="K103" s="95">
        <v>2279.46659</v>
      </c>
      <c r="L103" s="95">
        <v>2922.7530899999997</v>
      </c>
      <c r="M103" s="95">
        <v>1540.9068300000001</v>
      </c>
      <c r="N103" s="95">
        <v>5750.4094999999998</v>
      </c>
      <c r="O103" s="95">
        <v>2342.9627799999998</v>
      </c>
      <c r="P103" s="95">
        <v>1764.32934</v>
      </c>
      <c r="Q103" s="95">
        <v>1262.2276899999999</v>
      </c>
      <c r="R103" s="95">
        <v>2522.1870099999996</v>
      </c>
      <c r="S103" s="95">
        <v>2521.8698100000001</v>
      </c>
      <c r="T103" s="95">
        <v>2002.7828400000001</v>
      </c>
      <c r="U103" s="95">
        <v>7833.72318</v>
      </c>
      <c r="V103" s="95">
        <v>14072.4149</v>
      </c>
      <c r="W103" s="95">
        <v>2234.4038100000002</v>
      </c>
      <c r="X103" s="95">
        <v>1444.50954</v>
      </c>
      <c r="Y103" s="95">
        <v>2310.0042799999997</v>
      </c>
      <c r="Z103" s="95">
        <v>1847.72072</v>
      </c>
      <c r="AA103" s="95">
        <v>1617.43094</v>
      </c>
      <c r="AB103" s="95">
        <v>4642.0594700000001</v>
      </c>
      <c r="AC103" s="95">
        <v>4179.4001099999996</v>
      </c>
      <c r="AD103" s="95">
        <v>489.80419000000001</v>
      </c>
      <c r="AE103" s="95">
        <v>5877.36726</v>
      </c>
      <c r="AF103" s="95">
        <v>1099.38228</v>
      </c>
      <c r="AG103" s="95">
        <v>2743.1527700000001</v>
      </c>
      <c r="AH103" s="95">
        <v>139819.21090000001</v>
      </c>
      <c r="AI103" s="160">
        <v>6.3362036098312827E-2</v>
      </c>
    </row>
    <row r="104" spans="1:35">
      <c r="A104" s="100" t="s">
        <v>839</v>
      </c>
      <c r="B104" s="95">
        <v>29494.310550000002</v>
      </c>
      <c r="C104" s="95">
        <v>12269.25936</v>
      </c>
      <c r="D104" s="95">
        <v>7935.8595100000002</v>
      </c>
      <c r="E104" s="95">
        <v>3335.9150099999997</v>
      </c>
      <c r="F104" s="95">
        <v>3064.9104300000004</v>
      </c>
      <c r="G104" s="95">
        <v>21605.81609</v>
      </c>
      <c r="H104" s="95">
        <v>5439.5240899999999</v>
      </c>
      <c r="I104" s="95">
        <v>4588.3612199999998</v>
      </c>
      <c r="J104" s="95">
        <v>5472.9736700000003</v>
      </c>
      <c r="K104" s="95">
        <v>3431.8760200000002</v>
      </c>
      <c r="L104" s="95">
        <v>5955.1623799999998</v>
      </c>
      <c r="M104" s="95">
        <v>2440.8247999999999</v>
      </c>
      <c r="N104" s="95">
        <v>8076.2265599999992</v>
      </c>
      <c r="O104" s="95">
        <v>3712.6813299999999</v>
      </c>
      <c r="P104" s="95">
        <v>2527.0599300000003</v>
      </c>
      <c r="Q104" s="95">
        <v>4763.9642199999998</v>
      </c>
      <c r="R104" s="95">
        <v>4440.8948399999999</v>
      </c>
      <c r="S104" s="95">
        <v>3793.4759700000004</v>
      </c>
      <c r="T104" s="95">
        <v>3274.03433</v>
      </c>
      <c r="U104" s="95">
        <v>14562.675439999999</v>
      </c>
      <c r="V104" s="95">
        <v>22339.425629999998</v>
      </c>
      <c r="W104" s="95">
        <v>3034.1882900000001</v>
      </c>
      <c r="X104" s="95">
        <v>2380.2062900000001</v>
      </c>
      <c r="Y104" s="95">
        <v>3407.1783</v>
      </c>
      <c r="Z104" s="95">
        <v>3687.8071500000001</v>
      </c>
      <c r="AA104" s="95">
        <v>2605.3915999999999</v>
      </c>
      <c r="AB104" s="95">
        <v>7593.3062900000004</v>
      </c>
      <c r="AC104" s="95">
        <v>6100.8725300000006</v>
      </c>
      <c r="AD104" s="95">
        <v>2867.4064800000001</v>
      </c>
      <c r="AE104" s="95">
        <v>7541.0968000000003</v>
      </c>
      <c r="AF104" s="95">
        <v>2208.53899</v>
      </c>
      <c r="AG104" s="95">
        <v>3289.4918600000001</v>
      </c>
      <c r="AH104" s="95">
        <v>217240.71596</v>
      </c>
      <c r="AI104" s="160">
        <v>9.8447230520601114E-2</v>
      </c>
    </row>
    <row r="105" spans="1:35">
      <c r="A105" s="72" t="s">
        <v>191</v>
      </c>
      <c r="B105" s="57">
        <v>432332.27309999993</v>
      </c>
      <c r="C105" s="57">
        <v>229699.99075999999</v>
      </c>
      <c r="D105" s="57">
        <v>103917.30000999999</v>
      </c>
      <c r="E105" s="57">
        <v>43280.185010000001</v>
      </c>
      <c r="F105" s="57">
        <v>47917.302130000004</v>
      </c>
      <c r="G105" s="57">
        <v>131560.86479000002</v>
      </c>
      <c r="H105" s="57">
        <v>35491.559330000004</v>
      </c>
      <c r="I105" s="57">
        <v>41037.722300000001</v>
      </c>
      <c r="J105" s="57">
        <v>35433.334190000001</v>
      </c>
      <c r="K105" s="57">
        <v>41226.892759999995</v>
      </c>
      <c r="L105" s="57">
        <v>24563.113870000001</v>
      </c>
      <c r="M105" s="57">
        <v>16731.38841</v>
      </c>
      <c r="N105" s="57">
        <v>83221.994909999994</v>
      </c>
      <c r="O105" s="57">
        <v>43440.432219999995</v>
      </c>
      <c r="P105" s="57">
        <v>33231.757640000003</v>
      </c>
      <c r="Q105" s="57">
        <v>18820.198510000002</v>
      </c>
      <c r="R105" s="57">
        <v>28437.177250000001</v>
      </c>
      <c r="S105" s="57">
        <v>46261.328110000002</v>
      </c>
      <c r="T105" s="57">
        <v>18682.627519999998</v>
      </c>
      <c r="U105" s="57">
        <v>102235.83371000001</v>
      </c>
      <c r="V105" s="57">
        <v>164547.57574</v>
      </c>
      <c r="W105" s="57">
        <v>34870.683810000002</v>
      </c>
      <c r="X105" s="57">
        <v>24482.099990000002</v>
      </c>
      <c r="Y105" s="57">
        <v>32010.681320000003</v>
      </c>
      <c r="Z105" s="57">
        <v>39561.493719999999</v>
      </c>
      <c r="AA105" s="57">
        <v>35129.642169999999</v>
      </c>
      <c r="AB105" s="57">
        <v>73899.745020000002</v>
      </c>
      <c r="AC105" s="57">
        <v>89296.277200000011</v>
      </c>
      <c r="AD105" s="57">
        <v>15844.55746</v>
      </c>
      <c r="AE105" s="57">
        <v>102667.89491</v>
      </c>
      <c r="AF105" s="57">
        <v>12583.850289999998</v>
      </c>
      <c r="AG105" s="57">
        <v>24253.905859999999</v>
      </c>
      <c r="AH105" s="57">
        <v>2206671.68402</v>
      </c>
      <c r="AI105" s="161">
        <v>1</v>
      </c>
    </row>
    <row r="106" spans="1:35">
      <c r="A106" s="54" t="s">
        <v>840</v>
      </c>
      <c r="B106" s="160">
        <v>0.19592052421337069</v>
      </c>
      <c r="C106" s="160">
        <v>0.10409341472200542</v>
      </c>
      <c r="D106" s="160">
        <v>4.709232495370079E-2</v>
      </c>
      <c r="E106" s="160">
        <v>1.9613332297423784E-2</v>
      </c>
      <c r="F106" s="160">
        <v>2.1714740111545162E-2</v>
      </c>
      <c r="G106" s="160">
        <v>5.9619591687662961E-2</v>
      </c>
      <c r="H106" s="160">
        <v>1.608375164598266E-2</v>
      </c>
      <c r="I106" s="160">
        <v>1.8597112836124134E-2</v>
      </c>
      <c r="J106" s="160">
        <v>1.6057365690871326E-2</v>
      </c>
      <c r="K106" s="160">
        <v>1.8682839435767346E-2</v>
      </c>
      <c r="L106" s="160">
        <v>1.1131295175389296E-2</v>
      </c>
      <c r="M106" s="160">
        <v>7.5821829460011123E-3</v>
      </c>
      <c r="N106" s="160">
        <v>3.7713809223486515E-2</v>
      </c>
      <c r="O106" s="160">
        <v>1.9685951713878193E-2</v>
      </c>
      <c r="P106" s="160">
        <v>1.5059674658742216E-2</v>
      </c>
      <c r="Q106" s="160">
        <v>8.5287714734773503E-3</v>
      </c>
      <c r="R106" s="160">
        <v>1.2886909029527504E-2</v>
      </c>
      <c r="S106" s="160">
        <v>2.0964300419047167E-2</v>
      </c>
      <c r="T106" s="160">
        <v>8.4664282662860642E-3</v>
      </c>
      <c r="U106" s="160">
        <v>4.6330332894720459E-2</v>
      </c>
      <c r="V106" s="160">
        <v>7.4568218249955409E-2</v>
      </c>
      <c r="W106" s="160">
        <v>1.5802388757023608E-2</v>
      </c>
      <c r="X106" s="160">
        <v>1.1094582020194223E-2</v>
      </c>
      <c r="Y106" s="160">
        <v>1.4506318067980374E-2</v>
      </c>
      <c r="Z106" s="160">
        <v>1.7928128595881068E-2</v>
      </c>
      <c r="AA106" s="160">
        <v>1.591974122131419E-2</v>
      </c>
      <c r="AB106" s="160">
        <v>3.348923428671241E-2</v>
      </c>
      <c r="AC106" s="160">
        <v>4.0466498866439743E-2</v>
      </c>
      <c r="AD106" s="160">
        <v>7.1802967223176615E-3</v>
      </c>
      <c r="AE106" s="160">
        <v>4.6526130576418578E-2</v>
      </c>
      <c r="AF106" s="160">
        <v>5.7026382225902278E-3</v>
      </c>
      <c r="AG106" s="160">
        <v>1.099117101816229E-2</v>
      </c>
      <c r="AH106" s="160">
        <v>1</v>
      </c>
      <c r="AI106" s="160"/>
    </row>
    <row r="107" spans="1:35" ht="30" customHeight="1">
      <c r="A107" s="437" t="s">
        <v>843</v>
      </c>
      <c r="B107" s="73" t="s">
        <v>70</v>
      </c>
      <c r="C107" s="73" t="s">
        <v>72</v>
      </c>
      <c r="D107" s="73" t="s">
        <v>74</v>
      </c>
      <c r="E107" s="73" t="s">
        <v>76</v>
      </c>
      <c r="F107" s="73" t="s">
        <v>78</v>
      </c>
      <c r="G107" s="73" t="s">
        <v>80</v>
      </c>
      <c r="H107" s="73" t="s">
        <v>82</v>
      </c>
      <c r="I107" s="73" t="s">
        <v>84</v>
      </c>
      <c r="J107" s="73" t="s">
        <v>86</v>
      </c>
      <c r="K107" s="73" t="s">
        <v>88</v>
      </c>
      <c r="L107" s="73" t="s">
        <v>90</v>
      </c>
      <c r="M107" s="73" t="s">
        <v>92</v>
      </c>
      <c r="N107" s="73" t="s">
        <v>94</v>
      </c>
      <c r="O107" s="73" t="s">
        <v>96</v>
      </c>
      <c r="P107" s="73" t="s">
        <v>98</v>
      </c>
      <c r="Q107" s="73" t="s">
        <v>100</v>
      </c>
      <c r="R107" s="73" t="s">
        <v>102</v>
      </c>
      <c r="S107" s="73" t="s">
        <v>104</v>
      </c>
      <c r="T107" s="73" t="s">
        <v>106</v>
      </c>
      <c r="U107" s="73" t="s">
        <v>108</v>
      </c>
      <c r="V107" s="73" t="s">
        <v>110</v>
      </c>
      <c r="W107" s="73" t="s">
        <v>112</v>
      </c>
      <c r="X107" s="73" t="s">
        <v>114</v>
      </c>
      <c r="Y107" s="73" t="s">
        <v>116</v>
      </c>
      <c r="Z107" s="73" t="s">
        <v>118</v>
      </c>
      <c r="AA107" s="73" t="s">
        <v>120</v>
      </c>
      <c r="AB107" s="73" t="s">
        <v>122</v>
      </c>
      <c r="AC107" s="73" t="s">
        <v>124</v>
      </c>
      <c r="AD107" s="73" t="s">
        <v>125</v>
      </c>
      <c r="AE107" s="73" t="s">
        <v>127</v>
      </c>
      <c r="AF107" s="73" t="s">
        <v>553</v>
      </c>
      <c r="AG107" s="73" t="s">
        <v>1575</v>
      </c>
      <c r="AH107" s="176" t="s">
        <v>554</v>
      </c>
      <c r="AI107" s="310" t="s">
        <v>778</v>
      </c>
    </row>
    <row r="108" spans="1:35">
      <c r="A108" s="100" t="s">
        <v>826</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160">
        <v>0</v>
      </c>
    </row>
    <row r="109" spans="1:35">
      <c r="A109" s="100" t="s">
        <v>827</v>
      </c>
      <c r="B109" s="95">
        <v>0</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1</v>
      </c>
      <c r="AI109" s="160">
        <v>1.0685473099321473E-6</v>
      </c>
    </row>
    <row r="110" spans="1:35">
      <c r="A110" s="100" t="s">
        <v>828</v>
      </c>
      <c r="B110" s="95">
        <v>1</v>
      </c>
      <c r="C110" s="95">
        <v>5</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1</v>
      </c>
      <c r="V110" s="95">
        <v>0</v>
      </c>
      <c r="W110" s="95">
        <v>0</v>
      </c>
      <c r="X110" s="95">
        <v>0</v>
      </c>
      <c r="Y110" s="95">
        <v>0</v>
      </c>
      <c r="Z110" s="95">
        <v>0</v>
      </c>
      <c r="AA110" s="95">
        <v>0</v>
      </c>
      <c r="AB110" s="95">
        <v>0</v>
      </c>
      <c r="AC110" s="95">
        <v>0</v>
      </c>
      <c r="AD110" s="95">
        <v>0</v>
      </c>
      <c r="AE110" s="95">
        <v>0</v>
      </c>
      <c r="AF110" s="95">
        <v>0</v>
      </c>
      <c r="AG110" s="95">
        <v>0</v>
      </c>
      <c r="AH110" s="95">
        <v>9</v>
      </c>
      <c r="AI110" s="160">
        <v>9.6169257893893256E-6</v>
      </c>
    </row>
    <row r="111" spans="1:35">
      <c r="A111" s="100" t="s">
        <v>829</v>
      </c>
      <c r="B111" s="95">
        <v>6</v>
      </c>
      <c r="C111" s="95">
        <v>8</v>
      </c>
      <c r="D111" s="95">
        <v>0</v>
      </c>
      <c r="E111" s="95">
        <v>0</v>
      </c>
      <c r="F111" s="95">
        <v>1</v>
      </c>
      <c r="G111" s="95">
        <v>0</v>
      </c>
      <c r="H111" s="95">
        <v>0</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0</v>
      </c>
      <c r="AA111" s="95">
        <v>4</v>
      </c>
      <c r="AB111" s="95">
        <v>3</v>
      </c>
      <c r="AC111" s="95">
        <v>0</v>
      </c>
      <c r="AD111" s="95">
        <v>0</v>
      </c>
      <c r="AE111" s="95">
        <v>0</v>
      </c>
      <c r="AF111" s="95">
        <v>0</v>
      </c>
      <c r="AG111" s="95">
        <v>0</v>
      </c>
      <c r="AH111" s="95">
        <v>23</v>
      </c>
      <c r="AI111" s="160">
        <v>2.4576588128439385E-5</v>
      </c>
    </row>
    <row r="112" spans="1:35">
      <c r="A112" s="100" t="s">
        <v>830</v>
      </c>
      <c r="B112" s="95">
        <v>22</v>
      </c>
      <c r="C112" s="95">
        <v>18</v>
      </c>
      <c r="D112" s="95">
        <v>3</v>
      </c>
      <c r="E112" s="95">
        <v>1</v>
      </c>
      <c r="F112" s="95">
        <v>3</v>
      </c>
      <c r="G112" s="95">
        <v>5</v>
      </c>
      <c r="H112" s="95">
        <v>1</v>
      </c>
      <c r="I112" s="95">
        <v>0</v>
      </c>
      <c r="J112" s="95">
        <v>0</v>
      </c>
      <c r="K112" s="95">
        <v>0</v>
      </c>
      <c r="L112" s="95">
        <v>0</v>
      </c>
      <c r="M112" s="95">
        <v>0</v>
      </c>
      <c r="N112" s="95">
        <v>0</v>
      </c>
      <c r="O112" s="95">
        <v>1</v>
      </c>
      <c r="P112" s="95">
        <v>0</v>
      </c>
      <c r="Q112" s="95">
        <v>0</v>
      </c>
      <c r="R112" s="95">
        <v>2</v>
      </c>
      <c r="S112" s="95">
        <v>0</v>
      </c>
      <c r="T112" s="95">
        <v>0</v>
      </c>
      <c r="U112" s="95">
        <v>0</v>
      </c>
      <c r="V112" s="95">
        <v>0</v>
      </c>
      <c r="W112" s="95">
        <v>0</v>
      </c>
      <c r="X112" s="95">
        <v>0</v>
      </c>
      <c r="Y112" s="95">
        <v>0</v>
      </c>
      <c r="Z112" s="95">
        <v>2</v>
      </c>
      <c r="AA112" s="95">
        <v>1</v>
      </c>
      <c r="AB112" s="95">
        <v>1</v>
      </c>
      <c r="AC112" s="95">
        <v>2</v>
      </c>
      <c r="AD112" s="95">
        <v>3</v>
      </c>
      <c r="AE112" s="95">
        <v>0</v>
      </c>
      <c r="AF112" s="95">
        <v>0</v>
      </c>
      <c r="AG112" s="95">
        <v>0</v>
      </c>
      <c r="AH112" s="95">
        <v>65</v>
      </c>
      <c r="AI112" s="160">
        <v>6.9455575145589566E-5</v>
      </c>
    </row>
    <row r="113" spans="1:35">
      <c r="A113" s="100" t="s">
        <v>831</v>
      </c>
      <c r="B113" s="95">
        <v>68</v>
      </c>
      <c r="C113" s="95">
        <v>38</v>
      </c>
      <c r="D113" s="95">
        <v>20</v>
      </c>
      <c r="E113" s="95">
        <v>10</v>
      </c>
      <c r="F113" s="95">
        <v>4</v>
      </c>
      <c r="G113" s="95">
        <v>3</v>
      </c>
      <c r="H113" s="95">
        <v>0</v>
      </c>
      <c r="I113" s="95">
        <v>1</v>
      </c>
      <c r="J113" s="95">
        <v>2</v>
      </c>
      <c r="K113" s="95">
        <v>0</v>
      </c>
      <c r="L113" s="95">
        <v>0</v>
      </c>
      <c r="M113" s="95">
        <v>1</v>
      </c>
      <c r="N113" s="95">
        <v>4</v>
      </c>
      <c r="O113" s="95">
        <v>4</v>
      </c>
      <c r="P113" s="95">
        <v>1</v>
      </c>
      <c r="Q113" s="95">
        <v>0</v>
      </c>
      <c r="R113" s="95">
        <v>4</v>
      </c>
      <c r="S113" s="95">
        <v>1</v>
      </c>
      <c r="T113" s="95">
        <v>0</v>
      </c>
      <c r="U113" s="95">
        <v>3</v>
      </c>
      <c r="V113" s="95">
        <v>3</v>
      </c>
      <c r="W113" s="95">
        <v>4</v>
      </c>
      <c r="X113" s="95">
        <v>2</v>
      </c>
      <c r="Y113" s="95">
        <v>1</v>
      </c>
      <c r="Z113" s="95">
        <v>2</v>
      </c>
      <c r="AA113" s="95">
        <v>2</v>
      </c>
      <c r="AB113" s="95">
        <v>9</v>
      </c>
      <c r="AC113" s="95">
        <v>10</v>
      </c>
      <c r="AD113" s="95">
        <v>5</v>
      </c>
      <c r="AE113" s="95">
        <v>3</v>
      </c>
      <c r="AF113" s="95">
        <v>0</v>
      </c>
      <c r="AG113" s="95">
        <v>1</v>
      </c>
      <c r="AH113" s="95">
        <v>206</v>
      </c>
      <c r="AI113" s="160">
        <v>2.2012074584602234E-4</v>
      </c>
    </row>
    <row r="114" spans="1:35">
      <c r="A114" s="100" t="s">
        <v>832</v>
      </c>
      <c r="B114" s="95">
        <v>127</v>
      </c>
      <c r="C114" s="95">
        <v>77</v>
      </c>
      <c r="D114" s="95">
        <v>32</v>
      </c>
      <c r="E114" s="95">
        <v>16</v>
      </c>
      <c r="F114" s="95">
        <v>14</v>
      </c>
      <c r="G114" s="95">
        <v>34</v>
      </c>
      <c r="H114" s="95">
        <v>4</v>
      </c>
      <c r="I114" s="95">
        <v>7</v>
      </c>
      <c r="J114" s="95">
        <v>3</v>
      </c>
      <c r="K114" s="95">
        <v>4</v>
      </c>
      <c r="L114" s="95">
        <v>1</v>
      </c>
      <c r="M114" s="95">
        <v>2</v>
      </c>
      <c r="N114" s="95">
        <v>16</v>
      </c>
      <c r="O114" s="95">
        <v>16</v>
      </c>
      <c r="P114" s="95">
        <v>5</v>
      </c>
      <c r="Q114" s="95">
        <v>3</v>
      </c>
      <c r="R114" s="95">
        <v>3</v>
      </c>
      <c r="S114" s="95">
        <v>9</v>
      </c>
      <c r="T114" s="95">
        <v>0</v>
      </c>
      <c r="U114" s="95">
        <v>13</v>
      </c>
      <c r="V114" s="95">
        <v>26</v>
      </c>
      <c r="W114" s="95">
        <v>8</v>
      </c>
      <c r="X114" s="95">
        <v>5</v>
      </c>
      <c r="Y114" s="95">
        <v>5</v>
      </c>
      <c r="Z114" s="95">
        <v>14</v>
      </c>
      <c r="AA114" s="95">
        <v>6</v>
      </c>
      <c r="AB114" s="95">
        <v>14</v>
      </c>
      <c r="AC114" s="95">
        <v>36</v>
      </c>
      <c r="AD114" s="95">
        <v>10</v>
      </c>
      <c r="AE114" s="95">
        <v>11</v>
      </c>
      <c r="AF114" s="95">
        <v>4</v>
      </c>
      <c r="AG114" s="95">
        <v>2</v>
      </c>
      <c r="AH114" s="95">
        <v>527</v>
      </c>
      <c r="AI114" s="160">
        <v>5.6312443233424157E-4</v>
      </c>
    </row>
    <row r="115" spans="1:35">
      <c r="A115" s="100" t="s">
        <v>833</v>
      </c>
      <c r="B115" s="95">
        <v>211</v>
      </c>
      <c r="C115" s="95">
        <v>103</v>
      </c>
      <c r="D115" s="95">
        <v>54</v>
      </c>
      <c r="E115" s="95">
        <v>29</v>
      </c>
      <c r="F115" s="95">
        <v>30</v>
      </c>
      <c r="G115" s="95">
        <v>50</v>
      </c>
      <c r="H115" s="95">
        <v>7</v>
      </c>
      <c r="I115" s="95">
        <v>16</v>
      </c>
      <c r="J115" s="95">
        <v>14</v>
      </c>
      <c r="K115" s="95">
        <v>33</v>
      </c>
      <c r="L115" s="95">
        <v>3</v>
      </c>
      <c r="M115" s="95">
        <v>4</v>
      </c>
      <c r="N115" s="95">
        <v>27</v>
      </c>
      <c r="O115" s="95">
        <v>14</v>
      </c>
      <c r="P115" s="95">
        <v>17</v>
      </c>
      <c r="Q115" s="95">
        <v>5</v>
      </c>
      <c r="R115" s="95">
        <v>5</v>
      </c>
      <c r="S115" s="95">
        <v>17</v>
      </c>
      <c r="T115" s="95">
        <v>3</v>
      </c>
      <c r="U115" s="95">
        <v>23</v>
      </c>
      <c r="V115" s="95">
        <v>39</v>
      </c>
      <c r="W115" s="95">
        <v>16</v>
      </c>
      <c r="X115" s="95">
        <v>9</v>
      </c>
      <c r="Y115" s="95">
        <v>8</v>
      </c>
      <c r="Z115" s="95">
        <v>22</v>
      </c>
      <c r="AA115" s="95">
        <v>11</v>
      </c>
      <c r="AB115" s="95">
        <v>28</v>
      </c>
      <c r="AC115" s="95">
        <v>48</v>
      </c>
      <c r="AD115" s="95">
        <v>3</v>
      </c>
      <c r="AE115" s="95">
        <v>24</v>
      </c>
      <c r="AF115" s="95">
        <v>4</v>
      </c>
      <c r="AG115" s="95">
        <v>8</v>
      </c>
      <c r="AH115" s="95">
        <v>885</v>
      </c>
      <c r="AI115" s="160">
        <v>9.4566436928995032E-4</v>
      </c>
    </row>
    <row r="116" spans="1:35">
      <c r="A116" s="100" t="s">
        <v>834</v>
      </c>
      <c r="B116" s="95">
        <v>232</v>
      </c>
      <c r="C116" s="95">
        <v>83</v>
      </c>
      <c r="D116" s="95">
        <v>65</v>
      </c>
      <c r="E116" s="95">
        <v>15</v>
      </c>
      <c r="F116" s="95">
        <v>33</v>
      </c>
      <c r="G116" s="95">
        <v>42</v>
      </c>
      <c r="H116" s="95">
        <v>13</v>
      </c>
      <c r="I116" s="95">
        <v>12</v>
      </c>
      <c r="J116" s="95">
        <v>9</v>
      </c>
      <c r="K116" s="95">
        <v>20</v>
      </c>
      <c r="L116" s="95">
        <v>6</v>
      </c>
      <c r="M116" s="95">
        <v>8</v>
      </c>
      <c r="N116" s="95">
        <v>43</v>
      </c>
      <c r="O116" s="95">
        <v>13</v>
      </c>
      <c r="P116" s="95">
        <v>20</v>
      </c>
      <c r="Q116" s="95">
        <v>4</v>
      </c>
      <c r="R116" s="95">
        <v>13</v>
      </c>
      <c r="S116" s="95">
        <v>29</v>
      </c>
      <c r="T116" s="95">
        <v>8</v>
      </c>
      <c r="U116" s="95">
        <v>36</v>
      </c>
      <c r="V116" s="95">
        <v>71</v>
      </c>
      <c r="W116" s="95">
        <v>21</v>
      </c>
      <c r="X116" s="95">
        <v>19</v>
      </c>
      <c r="Y116" s="95">
        <v>23</v>
      </c>
      <c r="Z116" s="95">
        <v>25</v>
      </c>
      <c r="AA116" s="95">
        <v>9</v>
      </c>
      <c r="AB116" s="95">
        <v>31</v>
      </c>
      <c r="AC116" s="95">
        <v>54</v>
      </c>
      <c r="AD116" s="95">
        <v>2</v>
      </c>
      <c r="AE116" s="95">
        <v>37</v>
      </c>
      <c r="AF116" s="95">
        <v>5</v>
      </c>
      <c r="AG116" s="95">
        <v>12</v>
      </c>
      <c r="AH116" s="95">
        <v>1013</v>
      </c>
      <c r="AI116" s="160">
        <v>1.0824384249612652E-3</v>
      </c>
    </row>
    <row r="117" spans="1:35">
      <c r="A117" s="100" t="s">
        <v>835</v>
      </c>
      <c r="B117" s="95">
        <v>477</v>
      </c>
      <c r="C117" s="95">
        <v>209</v>
      </c>
      <c r="D117" s="95">
        <v>145</v>
      </c>
      <c r="E117" s="95">
        <v>59</v>
      </c>
      <c r="F117" s="95">
        <v>62</v>
      </c>
      <c r="G117" s="95">
        <v>138</v>
      </c>
      <c r="H117" s="95">
        <v>39</v>
      </c>
      <c r="I117" s="95">
        <v>62</v>
      </c>
      <c r="J117" s="95">
        <v>37</v>
      </c>
      <c r="K117" s="95">
        <v>61</v>
      </c>
      <c r="L117" s="95">
        <v>22</v>
      </c>
      <c r="M117" s="95">
        <v>17</v>
      </c>
      <c r="N117" s="95">
        <v>114</v>
      </c>
      <c r="O117" s="95">
        <v>79</v>
      </c>
      <c r="P117" s="95">
        <v>50</v>
      </c>
      <c r="Q117" s="95">
        <v>18</v>
      </c>
      <c r="R117" s="95">
        <v>27</v>
      </c>
      <c r="S117" s="95">
        <v>91</v>
      </c>
      <c r="T117" s="95">
        <v>11</v>
      </c>
      <c r="U117" s="95">
        <v>127</v>
      </c>
      <c r="V117" s="95">
        <v>190</v>
      </c>
      <c r="W117" s="95">
        <v>41</v>
      </c>
      <c r="X117" s="95">
        <v>38</v>
      </c>
      <c r="Y117" s="95">
        <v>32</v>
      </c>
      <c r="Z117" s="95">
        <v>40</v>
      </c>
      <c r="AA117" s="95">
        <v>29</v>
      </c>
      <c r="AB117" s="95">
        <v>72</v>
      </c>
      <c r="AC117" s="95">
        <v>127</v>
      </c>
      <c r="AD117" s="95">
        <v>10</v>
      </c>
      <c r="AE117" s="95">
        <v>133</v>
      </c>
      <c r="AF117" s="95">
        <v>13</v>
      </c>
      <c r="AG117" s="95">
        <v>30</v>
      </c>
      <c r="AH117" s="95">
        <v>2600</v>
      </c>
      <c r="AI117" s="160">
        <v>2.7782230058235827E-3</v>
      </c>
    </row>
    <row r="118" spans="1:35">
      <c r="A118" s="100" t="s">
        <v>836</v>
      </c>
      <c r="B118" s="95">
        <v>1315</v>
      </c>
      <c r="C118" s="95">
        <v>510</v>
      </c>
      <c r="D118" s="95">
        <v>387</v>
      </c>
      <c r="E118" s="95">
        <v>154</v>
      </c>
      <c r="F118" s="95">
        <v>172</v>
      </c>
      <c r="G118" s="95">
        <v>423</v>
      </c>
      <c r="H118" s="95">
        <v>143</v>
      </c>
      <c r="I118" s="95">
        <v>181</v>
      </c>
      <c r="J118" s="95">
        <v>147</v>
      </c>
      <c r="K118" s="95">
        <v>182</v>
      </c>
      <c r="L118" s="95">
        <v>85</v>
      </c>
      <c r="M118" s="95">
        <v>56</v>
      </c>
      <c r="N118" s="95">
        <v>363</v>
      </c>
      <c r="O118" s="95">
        <v>165</v>
      </c>
      <c r="P118" s="95">
        <v>132</v>
      </c>
      <c r="Q118" s="95">
        <v>61</v>
      </c>
      <c r="R118" s="95">
        <v>93</v>
      </c>
      <c r="S118" s="95">
        <v>195</v>
      </c>
      <c r="T118" s="95">
        <v>79</v>
      </c>
      <c r="U118" s="95">
        <v>393</v>
      </c>
      <c r="V118" s="95">
        <v>680</v>
      </c>
      <c r="W118" s="95">
        <v>145</v>
      </c>
      <c r="X118" s="95">
        <v>92</v>
      </c>
      <c r="Y118" s="95">
        <v>139</v>
      </c>
      <c r="Z118" s="95">
        <v>147</v>
      </c>
      <c r="AA118" s="95">
        <v>98</v>
      </c>
      <c r="AB118" s="95">
        <v>236</v>
      </c>
      <c r="AC118" s="95">
        <v>357</v>
      </c>
      <c r="AD118" s="95">
        <v>28</v>
      </c>
      <c r="AE118" s="95">
        <v>444</v>
      </c>
      <c r="AF118" s="95">
        <v>38</v>
      </c>
      <c r="AG118" s="95">
        <v>87</v>
      </c>
      <c r="AH118" s="95">
        <v>7727</v>
      </c>
      <c r="AI118" s="160">
        <v>8.2566650638457011E-3</v>
      </c>
    </row>
    <row r="119" spans="1:35">
      <c r="A119" s="100" t="s">
        <v>837</v>
      </c>
      <c r="B119" s="95">
        <v>7415</v>
      </c>
      <c r="C119" s="95">
        <v>2366</v>
      </c>
      <c r="D119" s="95">
        <v>1581</v>
      </c>
      <c r="E119" s="95">
        <v>640</v>
      </c>
      <c r="F119" s="95">
        <v>782</v>
      </c>
      <c r="G119" s="95">
        <v>2327</v>
      </c>
      <c r="H119" s="95">
        <v>836</v>
      </c>
      <c r="I119" s="95">
        <v>902</v>
      </c>
      <c r="J119" s="95">
        <v>810</v>
      </c>
      <c r="K119" s="95">
        <v>853</v>
      </c>
      <c r="L119" s="95">
        <v>604</v>
      </c>
      <c r="M119" s="95">
        <v>409</v>
      </c>
      <c r="N119" s="95">
        <v>1824</v>
      </c>
      <c r="O119" s="95">
        <v>808</v>
      </c>
      <c r="P119" s="95">
        <v>733</v>
      </c>
      <c r="Q119" s="95">
        <v>316</v>
      </c>
      <c r="R119" s="95">
        <v>535</v>
      </c>
      <c r="S119" s="95">
        <v>935</v>
      </c>
      <c r="T119" s="95">
        <v>506</v>
      </c>
      <c r="U119" s="95">
        <v>2117</v>
      </c>
      <c r="V119" s="95">
        <v>3951</v>
      </c>
      <c r="W119" s="95">
        <v>700</v>
      </c>
      <c r="X119" s="95">
        <v>463</v>
      </c>
      <c r="Y119" s="95">
        <v>758</v>
      </c>
      <c r="Z119" s="95">
        <v>644</v>
      </c>
      <c r="AA119" s="95">
        <v>528</v>
      </c>
      <c r="AB119" s="95">
        <v>1413</v>
      </c>
      <c r="AC119" s="95">
        <v>1410</v>
      </c>
      <c r="AD119" s="95">
        <v>120</v>
      </c>
      <c r="AE119" s="95">
        <v>2822</v>
      </c>
      <c r="AF119" s="95">
        <v>282</v>
      </c>
      <c r="AG119" s="95">
        <v>603</v>
      </c>
      <c r="AH119" s="95">
        <v>40993</v>
      </c>
      <c r="AI119" s="160">
        <v>4.3802959876048514E-2</v>
      </c>
    </row>
    <row r="120" spans="1:35">
      <c r="A120" s="100" t="s">
        <v>838</v>
      </c>
      <c r="B120" s="95">
        <v>6383</v>
      </c>
      <c r="C120" s="95">
        <v>1590</v>
      </c>
      <c r="D120" s="95">
        <v>961</v>
      </c>
      <c r="E120" s="95">
        <v>415</v>
      </c>
      <c r="F120" s="95">
        <v>437</v>
      </c>
      <c r="G120" s="95">
        <v>1735</v>
      </c>
      <c r="H120" s="95">
        <v>601</v>
      </c>
      <c r="I120" s="95">
        <v>583</v>
      </c>
      <c r="J120" s="95">
        <v>541</v>
      </c>
      <c r="K120" s="95">
        <v>468</v>
      </c>
      <c r="L120" s="95">
        <v>621</v>
      </c>
      <c r="M120" s="95">
        <v>313</v>
      </c>
      <c r="N120" s="95">
        <v>1174</v>
      </c>
      <c r="O120" s="95">
        <v>480</v>
      </c>
      <c r="P120" s="95">
        <v>361</v>
      </c>
      <c r="Q120" s="95">
        <v>262</v>
      </c>
      <c r="R120" s="95">
        <v>521</v>
      </c>
      <c r="S120" s="95">
        <v>518</v>
      </c>
      <c r="T120" s="95">
        <v>405</v>
      </c>
      <c r="U120" s="95">
        <v>1609</v>
      </c>
      <c r="V120" s="95">
        <v>2874</v>
      </c>
      <c r="W120" s="95">
        <v>458</v>
      </c>
      <c r="X120" s="95">
        <v>295</v>
      </c>
      <c r="Y120" s="95">
        <v>470</v>
      </c>
      <c r="Z120" s="95">
        <v>384</v>
      </c>
      <c r="AA120" s="95">
        <v>330</v>
      </c>
      <c r="AB120" s="95">
        <v>951</v>
      </c>
      <c r="AC120" s="95">
        <v>866</v>
      </c>
      <c r="AD120" s="95">
        <v>104</v>
      </c>
      <c r="AE120" s="95">
        <v>1180</v>
      </c>
      <c r="AF120" s="95">
        <v>235</v>
      </c>
      <c r="AG120" s="95">
        <v>559</v>
      </c>
      <c r="AH120" s="95">
        <v>28684</v>
      </c>
      <c r="AI120" s="160">
        <v>3.0650211038093712E-2</v>
      </c>
    </row>
    <row r="121" spans="1:35">
      <c r="A121" s="100" t="s">
        <v>839</v>
      </c>
      <c r="B121" s="95">
        <v>155686</v>
      </c>
      <c r="C121" s="95">
        <v>88067</v>
      </c>
      <c r="D121" s="95">
        <v>34765</v>
      </c>
      <c r="E121" s="95">
        <v>16081</v>
      </c>
      <c r="F121" s="95">
        <v>11441</v>
      </c>
      <c r="G121" s="95">
        <v>43618</v>
      </c>
      <c r="H121" s="95">
        <v>20367</v>
      </c>
      <c r="I121" s="95">
        <v>19543</v>
      </c>
      <c r="J121" s="95">
        <v>26480</v>
      </c>
      <c r="K121" s="95">
        <v>13297</v>
      </c>
      <c r="L121" s="95">
        <v>17961</v>
      </c>
      <c r="M121" s="95">
        <v>11504</v>
      </c>
      <c r="N121" s="95">
        <v>24075</v>
      </c>
      <c r="O121" s="95">
        <v>16465</v>
      </c>
      <c r="P121" s="95">
        <v>11175</v>
      </c>
      <c r="Q121" s="95">
        <v>30666</v>
      </c>
      <c r="R121" s="95">
        <v>14260</v>
      </c>
      <c r="S121" s="95">
        <v>17107</v>
      </c>
      <c r="T121" s="95">
        <v>10415</v>
      </c>
      <c r="U121" s="95">
        <v>29504</v>
      </c>
      <c r="V121" s="95">
        <v>40709</v>
      </c>
      <c r="W121" s="95">
        <v>14762</v>
      </c>
      <c r="X121" s="95">
        <v>14531</v>
      </c>
      <c r="Y121" s="95">
        <v>14800</v>
      </c>
      <c r="Z121" s="95">
        <v>20325</v>
      </c>
      <c r="AA121" s="95">
        <v>8754</v>
      </c>
      <c r="AB121" s="95">
        <v>26114</v>
      </c>
      <c r="AC121" s="95">
        <v>40230</v>
      </c>
      <c r="AD121" s="95">
        <v>22764</v>
      </c>
      <c r="AE121" s="95">
        <v>24303</v>
      </c>
      <c r="AF121" s="95">
        <v>6746</v>
      </c>
      <c r="AG121" s="95">
        <v>6602</v>
      </c>
      <c r="AH121" s="95">
        <v>853117</v>
      </c>
      <c r="AI121" s="160">
        <v>0.91159587540738363</v>
      </c>
    </row>
    <row r="122" spans="1:35">
      <c r="A122" s="72" t="s">
        <v>191</v>
      </c>
      <c r="B122" s="57">
        <v>171943</v>
      </c>
      <c r="C122" s="57">
        <v>93075</v>
      </c>
      <c r="D122" s="57">
        <v>38013</v>
      </c>
      <c r="E122" s="57">
        <v>17420</v>
      </c>
      <c r="F122" s="57">
        <v>12979</v>
      </c>
      <c r="G122" s="57">
        <v>48377</v>
      </c>
      <c r="H122" s="57">
        <v>22011</v>
      </c>
      <c r="I122" s="57">
        <v>21307</v>
      </c>
      <c r="J122" s="57">
        <v>28043</v>
      </c>
      <c r="K122" s="57">
        <v>14918</v>
      </c>
      <c r="L122" s="57">
        <v>19303</v>
      </c>
      <c r="M122" s="57">
        <v>12314</v>
      </c>
      <c r="N122" s="57">
        <v>27640</v>
      </c>
      <c r="O122" s="57">
        <v>18045</v>
      </c>
      <c r="P122" s="57">
        <v>12494</v>
      </c>
      <c r="Q122" s="57">
        <v>31336</v>
      </c>
      <c r="R122" s="57">
        <v>15463</v>
      </c>
      <c r="S122" s="57">
        <v>18902</v>
      </c>
      <c r="T122" s="57">
        <v>11427</v>
      </c>
      <c r="U122" s="57">
        <v>33826</v>
      </c>
      <c r="V122" s="57">
        <v>48543</v>
      </c>
      <c r="W122" s="57">
        <v>16155</v>
      </c>
      <c r="X122" s="57">
        <v>15454</v>
      </c>
      <c r="Y122" s="57">
        <v>16236</v>
      </c>
      <c r="Z122" s="57">
        <v>21605</v>
      </c>
      <c r="AA122" s="57">
        <v>9772</v>
      </c>
      <c r="AB122" s="57">
        <v>28872</v>
      </c>
      <c r="AC122" s="57">
        <v>43140</v>
      </c>
      <c r="AD122" s="57">
        <v>23049</v>
      </c>
      <c r="AE122" s="57">
        <v>28957</v>
      </c>
      <c r="AF122" s="57">
        <v>7327</v>
      </c>
      <c r="AG122" s="57">
        <v>7904</v>
      </c>
      <c r="AH122" s="57">
        <v>935850</v>
      </c>
      <c r="AI122" s="161">
        <v>1</v>
      </c>
    </row>
    <row r="123" spans="1:35">
      <c r="A123" s="54" t="s">
        <v>840</v>
      </c>
      <c r="B123" s="160">
        <v>0.1837292301116632</v>
      </c>
      <c r="C123" s="160">
        <v>9.9455040871934602E-2</v>
      </c>
      <c r="D123" s="160">
        <v>4.0618688892450711E-2</v>
      </c>
      <c r="E123" s="160">
        <v>1.8614094139018007E-2</v>
      </c>
      <c r="F123" s="160">
        <v>1.3868675535609339E-2</v>
      </c>
      <c r="G123" s="160">
        <v>5.1693113212587488E-2</v>
      </c>
      <c r="H123" s="160">
        <v>2.3519794838916492E-2</v>
      </c>
      <c r="I123" s="160">
        <v>2.2767537532724261E-2</v>
      </c>
      <c r="J123" s="160">
        <v>2.9965272212427205E-2</v>
      </c>
      <c r="K123" s="160">
        <v>1.5940588769567773E-2</v>
      </c>
      <c r="L123" s="160">
        <v>2.0626168723620237E-2</v>
      </c>
      <c r="M123" s="160">
        <v>1.3158091574504462E-2</v>
      </c>
      <c r="N123" s="160">
        <v>2.953464764652455E-2</v>
      </c>
      <c r="O123" s="160">
        <v>1.9281936207725597E-2</v>
      </c>
      <c r="P123" s="160">
        <v>1.3350430090292248E-2</v>
      </c>
      <c r="Q123" s="160">
        <v>3.3483998504033767E-2</v>
      </c>
      <c r="R123" s="160">
        <v>1.6522947053480792E-2</v>
      </c>
      <c r="S123" s="160">
        <v>2.0197681252337448E-2</v>
      </c>
      <c r="T123" s="160">
        <v>1.2210290110594647E-2</v>
      </c>
      <c r="U123" s="160">
        <v>3.6144681305764814E-2</v>
      </c>
      <c r="V123" s="160">
        <v>5.1870492066036222E-2</v>
      </c>
      <c r="W123" s="160">
        <v>1.726238179195384E-2</v>
      </c>
      <c r="X123" s="160">
        <v>1.6513330127691402E-2</v>
      </c>
      <c r="Y123" s="160">
        <v>1.7348934124058343E-2</v>
      </c>
      <c r="Z123" s="160">
        <v>2.308596463108404E-2</v>
      </c>
      <c r="AA123" s="160">
        <v>1.0441844312656942E-2</v>
      </c>
      <c r="AB123" s="160">
        <v>3.0851097932360957E-2</v>
      </c>
      <c r="AC123" s="160">
        <v>4.6097130950472832E-2</v>
      </c>
      <c r="AD123" s="160">
        <v>2.4628946946626061E-2</v>
      </c>
      <c r="AE123" s="160">
        <v>3.0941924453705187E-2</v>
      </c>
      <c r="AF123" s="160">
        <v>7.8292461398728423E-3</v>
      </c>
      <c r="AG123" s="160">
        <v>8.4457979377036922E-3</v>
      </c>
      <c r="AH123" s="160">
        <v>1</v>
      </c>
      <c r="AI123" s="160"/>
    </row>
    <row r="124" spans="1:35" ht="15.75" thickBot="1">
      <c r="A124" s="539"/>
      <c r="B124" s="540"/>
      <c r="C124" s="540"/>
      <c r="D124" s="541"/>
      <c r="E124" s="541"/>
      <c r="F124" s="541"/>
      <c r="G124" s="541"/>
      <c r="H124" s="541"/>
      <c r="I124" s="540"/>
      <c r="J124" s="540"/>
      <c r="K124" s="540"/>
      <c r="L124" s="540"/>
      <c r="M124" s="540"/>
      <c r="N124" s="540"/>
      <c r="O124" s="540"/>
      <c r="P124" s="540"/>
      <c r="Q124" s="540"/>
      <c r="R124" s="542"/>
      <c r="S124" s="542"/>
      <c r="T124" s="542"/>
      <c r="U124" s="542"/>
      <c r="V124" s="542"/>
      <c r="W124" s="542"/>
      <c r="X124" s="542"/>
      <c r="Y124" s="542"/>
      <c r="Z124" s="542"/>
      <c r="AA124" s="543"/>
      <c r="AB124" s="543"/>
      <c r="AC124" s="543"/>
      <c r="AD124" s="543"/>
      <c r="AE124" s="543"/>
      <c r="AF124" s="543"/>
      <c r="AG124" s="543"/>
      <c r="AH124" s="543"/>
      <c r="AI124" s="543"/>
    </row>
    <row r="125" spans="1:35" ht="15" customHeight="1">
      <c r="A125" s="768" t="s">
        <v>1539</v>
      </c>
      <c r="B125" s="768"/>
      <c r="C125" s="768"/>
      <c r="D125" s="768"/>
      <c r="E125" s="768"/>
      <c r="F125" s="768"/>
      <c r="G125" s="768"/>
      <c r="H125" s="768"/>
      <c r="I125" s="768"/>
      <c r="J125" s="768"/>
      <c r="K125" s="768"/>
      <c r="L125" s="768"/>
      <c r="M125" s="768"/>
      <c r="N125" s="768"/>
      <c r="O125" s="768"/>
      <c r="P125" s="768"/>
      <c r="Q125" s="768"/>
      <c r="R125" s="768"/>
      <c r="S125" s="768"/>
      <c r="T125" s="768"/>
      <c r="U125" s="768"/>
      <c r="V125" s="768"/>
      <c r="W125" s="768"/>
      <c r="X125" s="768"/>
      <c r="Y125" s="768"/>
      <c r="Z125" s="768"/>
      <c r="AA125" s="768"/>
      <c r="AB125" s="768"/>
      <c r="AC125" s="768"/>
      <c r="AD125" s="768"/>
      <c r="AE125" s="768"/>
      <c r="AF125" s="768"/>
      <c r="AG125" s="768"/>
      <c r="AH125" s="768"/>
      <c r="AI125" s="768"/>
    </row>
    <row r="126" spans="1:35">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35" ht="30" customHeight="1">
      <c r="A127" s="724" t="s">
        <v>1095</v>
      </c>
      <c r="B127" s="724"/>
      <c r="C127" s="724"/>
      <c r="D127" s="724"/>
      <c r="E127" s="724"/>
      <c r="F127" s="724"/>
      <c r="G127" s="724"/>
      <c r="H127" s="724"/>
      <c r="I127" s="724"/>
      <c r="J127" s="724"/>
      <c r="K127" s="724"/>
      <c r="L127" s="724"/>
      <c r="M127" s="724"/>
      <c r="N127" s="724"/>
      <c r="O127" s="724"/>
      <c r="P127" s="724"/>
      <c r="Q127" s="724"/>
      <c r="R127" s="724"/>
      <c r="S127" s="724"/>
      <c r="T127" s="724"/>
      <c r="U127" s="724"/>
      <c r="V127" s="724"/>
      <c r="W127" s="724"/>
      <c r="X127" s="724"/>
      <c r="Y127" s="724"/>
      <c r="Z127" s="724"/>
      <c r="AA127" s="724"/>
      <c r="AB127" s="724"/>
      <c r="AC127" s="724"/>
      <c r="AD127" s="724"/>
      <c r="AE127" s="724"/>
      <c r="AF127" s="724"/>
      <c r="AG127" s="724"/>
      <c r="AH127" s="724"/>
      <c r="AI127" s="724"/>
    </row>
    <row r="128" spans="1:35" ht="18">
      <c r="A128" s="725" t="s">
        <v>1163</v>
      </c>
      <c r="B128" s="725"/>
      <c r="C128" s="725"/>
      <c r="D128" s="725"/>
      <c r="E128" s="725"/>
      <c r="F128" s="725"/>
      <c r="G128" s="725"/>
      <c r="H128" s="725"/>
      <c r="I128" s="725"/>
      <c r="J128" s="725"/>
      <c r="K128" s="725"/>
      <c r="L128" s="725"/>
      <c r="M128" s="725"/>
      <c r="N128" s="725"/>
      <c r="O128" s="725"/>
      <c r="P128" s="725"/>
      <c r="Q128" s="725"/>
      <c r="R128" s="725"/>
      <c r="S128" s="725"/>
      <c r="T128" s="725"/>
      <c r="U128" s="725"/>
      <c r="V128" s="725"/>
      <c r="W128" s="725"/>
      <c r="X128" s="725"/>
      <c r="Y128" s="725"/>
      <c r="Z128" s="725"/>
      <c r="AA128" s="725"/>
      <c r="AB128" s="725"/>
      <c r="AC128" s="725"/>
      <c r="AD128" s="725"/>
      <c r="AE128" s="725"/>
      <c r="AF128" s="725"/>
      <c r="AG128" s="725"/>
      <c r="AH128" s="725"/>
      <c r="AI128" s="725"/>
    </row>
    <row r="129" spans="1:35" ht="18">
      <c r="A129" s="725" t="s">
        <v>1569</v>
      </c>
      <c r="B129" s="725"/>
      <c r="C129" s="725"/>
      <c r="D129" s="725"/>
      <c r="E129" s="725"/>
      <c r="F129" s="725"/>
      <c r="G129" s="725"/>
      <c r="H129" s="725"/>
      <c r="I129" s="725"/>
      <c r="J129" s="725"/>
      <c r="K129" s="725"/>
      <c r="L129" s="725"/>
      <c r="M129" s="725"/>
      <c r="N129" s="725"/>
      <c r="O129" s="725"/>
      <c r="P129" s="725"/>
      <c r="Q129" s="725"/>
      <c r="R129" s="725"/>
      <c r="S129" s="725"/>
      <c r="T129" s="725"/>
      <c r="U129" s="725"/>
      <c r="V129" s="725"/>
      <c r="W129" s="725"/>
      <c r="X129" s="725"/>
      <c r="Y129" s="725"/>
      <c r="Z129" s="725"/>
      <c r="AA129" s="725"/>
      <c r="AB129" s="725"/>
      <c r="AC129" s="725"/>
      <c r="AD129" s="725"/>
      <c r="AE129" s="725"/>
      <c r="AF129" s="725"/>
      <c r="AG129" s="725"/>
      <c r="AH129" s="725"/>
      <c r="AI129" s="725"/>
    </row>
    <row r="130" spans="1:35" ht="30" customHeight="1">
      <c r="A130" s="729" t="s">
        <v>547</v>
      </c>
      <c r="B130" s="729"/>
      <c r="C130" s="729"/>
      <c r="D130" s="729"/>
      <c r="E130" s="729"/>
      <c r="F130" s="729"/>
      <c r="G130" s="729"/>
      <c r="H130" s="729"/>
      <c r="I130" s="729"/>
      <c r="J130" s="729"/>
      <c r="K130" s="729"/>
      <c r="L130" s="729"/>
      <c r="M130" s="729"/>
      <c r="N130" s="729"/>
      <c r="O130" s="729"/>
      <c r="P130" s="729"/>
      <c r="Q130" s="729"/>
      <c r="R130" s="729"/>
      <c r="S130" s="729"/>
      <c r="T130" s="729"/>
      <c r="U130" s="729"/>
      <c r="V130" s="729"/>
      <c r="W130" s="729"/>
      <c r="X130" s="729"/>
      <c r="Y130" s="729"/>
      <c r="Z130" s="729"/>
      <c r="AA130" s="729"/>
      <c r="AB130" s="729"/>
      <c r="AC130" s="729"/>
      <c r="AD130" s="729"/>
      <c r="AE130" s="729"/>
      <c r="AF130" s="729"/>
      <c r="AG130" s="729"/>
      <c r="AH130" s="729"/>
      <c r="AI130" s="729"/>
    </row>
    <row r="131" spans="1:35">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35" ht="30" customHeight="1">
      <c r="A132" s="72" t="s">
        <v>824</v>
      </c>
      <c r="B132" s="73" t="s">
        <v>70</v>
      </c>
      <c r="C132" s="73" t="s">
        <v>72</v>
      </c>
      <c r="D132" s="73" t="s">
        <v>74</v>
      </c>
      <c r="E132" s="73" t="s">
        <v>76</v>
      </c>
      <c r="F132" s="73" t="s">
        <v>78</v>
      </c>
      <c r="G132" s="73" t="s">
        <v>80</v>
      </c>
      <c r="H132" s="73" t="s">
        <v>82</v>
      </c>
      <c r="I132" s="73" t="s">
        <v>84</v>
      </c>
      <c r="J132" s="73" t="s">
        <v>86</v>
      </c>
      <c r="K132" s="73" t="s">
        <v>88</v>
      </c>
      <c r="L132" s="73" t="s">
        <v>90</v>
      </c>
      <c r="M132" s="73" t="s">
        <v>92</v>
      </c>
      <c r="N132" s="73" t="s">
        <v>94</v>
      </c>
      <c r="O132" s="73" t="s">
        <v>96</v>
      </c>
      <c r="P132" s="73" t="s">
        <v>98</v>
      </c>
      <c r="Q132" s="73" t="s">
        <v>100</v>
      </c>
      <c r="R132" s="73" t="s">
        <v>102</v>
      </c>
      <c r="S132" s="73" t="s">
        <v>104</v>
      </c>
      <c r="T132" s="73" t="s">
        <v>106</v>
      </c>
      <c r="U132" s="73" t="s">
        <v>108</v>
      </c>
      <c r="V132" s="73" t="s">
        <v>110</v>
      </c>
      <c r="W132" s="73" t="s">
        <v>112</v>
      </c>
      <c r="X132" s="73" t="s">
        <v>114</v>
      </c>
      <c r="Y132" s="73" t="s">
        <v>116</v>
      </c>
      <c r="Z132" s="73" t="s">
        <v>118</v>
      </c>
      <c r="AA132" s="73" t="s">
        <v>120</v>
      </c>
      <c r="AB132" s="73" t="s">
        <v>122</v>
      </c>
      <c r="AC132" s="73" t="s">
        <v>124</v>
      </c>
      <c r="AD132" s="73" t="s">
        <v>125</v>
      </c>
      <c r="AE132" s="73" t="s">
        <v>127</v>
      </c>
      <c r="AF132" s="73" t="s">
        <v>553</v>
      </c>
      <c r="AG132" s="73" t="s">
        <v>1575</v>
      </c>
      <c r="AH132" s="176" t="s">
        <v>554</v>
      </c>
      <c r="AI132" s="310" t="s">
        <v>778</v>
      </c>
    </row>
    <row r="133" spans="1:35">
      <c r="A133" s="100" t="s">
        <v>826</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160">
        <v>0</v>
      </c>
    </row>
    <row r="134" spans="1:35">
      <c r="A134" s="100" t="s">
        <v>827</v>
      </c>
      <c r="B134" s="95">
        <v>63867.664210000003</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77867.664209999988</v>
      </c>
      <c r="AI134" s="160">
        <v>1.8153259476398152E-2</v>
      </c>
    </row>
    <row r="135" spans="1:35">
      <c r="A135" s="100" t="s">
        <v>828</v>
      </c>
      <c r="B135" s="95">
        <v>51609.016130000004</v>
      </c>
      <c r="C135" s="95">
        <v>103698.92490000001</v>
      </c>
      <c r="D135" s="95">
        <v>3737.3122200000003</v>
      </c>
      <c r="E135" s="95">
        <v>0</v>
      </c>
      <c r="F135" s="95">
        <v>5000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0</v>
      </c>
      <c r="Y135" s="95">
        <v>0</v>
      </c>
      <c r="Z135" s="95">
        <v>28846.617579999998</v>
      </c>
      <c r="AA135" s="95">
        <v>14444.5</v>
      </c>
      <c r="AB135" s="95">
        <v>0</v>
      </c>
      <c r="AC135" s="95">
        <v>0</v>
      </c>
      <c r="AD135" s="95">
        <v>4000</v>
      </c>
      <c r="AE135" s="95">
        <v>0</v>
      </c>
      <c r="AF135" s="95">
        <v>0</v>
      </c>
      <c r="AG135" s="95">
        <v>0</v>
      </c>
      <c r="AH135" s="95">
        <v>228204.37083</v>
      </c>
      <c r="AI135" s="160">
        <v>5.3201199745158967E-2</v>
      </c>
    </row>
    <row r="136" spans="1:35">
      <c r="A136" s="100" t="s">
        <v>829</v>
      </c>
      <c r="B136" s="95">
        <v>132823.20886000001</v>
      </c>
      <c r="C136" s="95">
        <v>67621.484319999989</v>
      </c>
      <c r="D136" s="95">
        <v>39392.389459999999</v>
      </c>
      <c r="E136" s="95">
        <v>11935.31673</v>
      </c>
      <c r="F136" s="95">
        <v>36239.127229999998</v>
      </c>
      <c r="G136" s="95">
        <v>8579.3733300000004</v>
      </c>
      <c r="H136" s="95">
        <v>14650.4773</v>
      </c>
      <c r="I136" s="95">
        <v>6472.30224</v>
      </c>
      <c r="J136" s="95">
        <v>12801.38</v>
      </c>
      <c r="K136" s="95">
        <v>0</v>
      </c>
      <c r="L136" s="95">
        <v>5500</v>
      </c>
      <c r="M136" s="95">
        <v>0</v>
      </c>
      <c r="N136" s="95">
        <v>3500</v>
      </c>
      <c r="O136" s="95">
        <v>4876.3999999999996</v>
      </c>
      <c r="P136" s="95">
        <v>1685.2205800000002</v>
      </c>
      <c r="Q136" s="95">
        <v>4500</v>
      </c>
      <c r="R136" s="95">
        <v>0</v>
      </c>
      <c r="S136" s="95">
        <v>2901.3382299999998</v>
      </c>
      <c r="T136" s="95">
        <v>0</v>
      </c>
      <c r="U136" s="95">
        <v>3635.4899700000001</v>
      </c>
      <c r="V136" s="95">
        <v>0</v>
      </c>
      <c r="W136" s="95">
        <v>9050.0826899999993</v>
      </c>
      <c r="X136" s="95">
        <v>14719.488880000001</v>
      </c>
      <c r="Y136" s="95">
        <v>1507.1</v>
      </c>
      <c r="Z136" s="95">
        <v>37262.698560000004</v>
      </c>
      <c r="AA136" s="95">
        <v>9174.1</v>
      </c>
      <c r="AB136" s="95">
        <v>15354.96</v>
      </c>
      <c r="AC136" s="95">
        <v>0</v>
      </c>
      <c r="AD136" s="95">
        <v>0</v>
      </c>
      <c r="AE136" s="95">
        <v>2069.4795199999999</v>
      </c>
      <c r="AF136" s="95">
        <v>0</v>
      </c>
      <c r="AG136" s="95">
        <v>0</v>
      </c>
      <c r="AH136" s="95">
        <v>446251.4179</v>
      </c>
      <c r="AI136" s="160">
        <v>0.10403442639555821</v>
      </c>
    </row>
    <row r="137" spans="1:35">
      <c r="A137" s="100" t="s">
        <v>830</v>
      </c>
      <c r="B137" s="95">
        <v>89935.086670000004</v>
      </c>
      <c r="C137" s="95">
        <v>83436.550489999994</v>
      </c>
      <c r="D137" s="95">
        <v>45495.1564</v>
      </c>
      <c r="E137" s="95">
        <v>4498.24575</v>
      </c>
      <c r="F137" s="95">
        <v>24271.250199999999</v>
      </c>
      <c r="G137" s="95">
        <v>8220.2595700000002</v>
      </c>
      <c r="H137" s="95">
        <v>25003.365670000003</v>
      </c>
      <c r="I137" s="95">
        <v>8547.39</v>
      </c>
      <c r="J137" s="95">
        <v>20786.482479999999</v>
      </c>
      <c r="K137" s="95">
        <v>1000</v>
      </c>
      <c r="L137" s="95">
        <v>0</v>
      </c>
      <c r="M137" s="95">
        <v>5422</v>
      </c>
      <c r="N137" s="95">
        <v>11427.717779999999</v>
      </c>
      <c r="O137" s="95">
        <v>11836.088</v>
      </c>
      <c r="P137" s="95">
        <v>976.31226000000004</v>
      </c>
      <c r="Q137" s="95">
        <v>6158.6750000000002</v>
      </c>
      <c r="R137" s="95">
        <v>4766.4181900000003</v>
      </c>
      <c r="S137" s="95">
        <v>1000</v>
      </c>
      <c r="T137" s="95">
        <v>810.92204000000004</v>
      </c>
      <c r="U137" s="95">
        <v>5247.1309299999994</v>
      </c>
      <c r="V137" s="95">
        <v>3086.8472400000001</v>
      </c>
      <c r="W137" s="95">
        <v>7965.2538700000005</v>
      </c>
      <c r="X137" s="95">
        <v>25978.909030000003</v>
      </c>
      <c r="Y137" s="95">
        <v>886.31200000000001</v>
      </c>
      <c r="Z137" s="95">
        <v>22706.887440000002</v>
      </c>
      <c r="AA137" s="95">
        <v>13707.167359999999</v>
      </c>
      <c r="AB137" s="95">
        <v>9327.3596500000003</v>
      </c>
      <c r="AC137" s="95">
        <v>12441.45176</v>
      </c>
      <c r="AD137" s="95">
        <v>3800</v>
      </c>
      <c r="AE137" s="95">
        <v>1539.8950600000001</v>
      </c>
      <c r="AF137" s="95">
        <v>767.36742000000004</v>
      </c>
      <c r="AG137" s="95">
        <v>0</v>
      </c>
      <c r="AH137" s="95">
        <v>461046.50225999998</v>
      </c>
      <c r="AI137" s="160">
        <v>0.10748359888695276</v>
      </c>
    </row>
    <row r="138" spans="1:35">
      <c r="A138" s="100" t="s">
        <v>831</v>
      </c>
      <c r="B138" s="95">
        <v>73890.274349999992</v>
      </c>
      <c r="C138" s="95">
        <v>98652.511129999999</v>
      </c>
      <c r="D138" s="95">
        <v>46426.181420000001</v>
      </c>
      <c r="E138" s="95">
        <v>15871.496789999999</v>
      </c>
      <c r="F138" s="95">
        <v>27790.277679999999</v>
      </c>
      <c r="G138" s="95">
        <v>18104.09779</v>
      </c>
      <c r="H138" s="95">
        <v>17839.859690000001</v>
      </c>
      <c r="I138" s="95">
        <v>17885.925199999998</v>
      </c>
      <c r="J138" s="95">
        <v>12801.398220000001</v>
      </c>
      <c r="K138" s="95">
        <v>2500</v>
      </c>
      <c r="L138" s="95">
        <v>2806.6589199999999</v>
      </c>
      <c r="M138" s="95">
        <v>5394.3686600000001</v>
      </c>
      <c r="N138" s="95">
        <v>18469.194769999998</v>
      </c>
      <c r="O138" s="95">
        <v>10262.004580000001</v>
      </c>
      <c r="P138" s="95">
        <v>2901</v>
      </c>
      <c r="Q138" s="95">
        <v>10845.78637</v>
      </c>
      <c r="R138" s="95">
        <v>6280.24208</v>
      </c>
      <c r="S138" s="95">
        <v>12893.58599</v>
      </c>
      <c r="T138" s="95">
        <v>4480</v>
      </c>
      <c r="U138" s="95">
        <v>15618.708789999999</v>
      </c>
      <c r="V138" s="95">
        <v>10474.02015</v>
      </c>
      <c r="W138" s="95">
        <v>5103.0531300000002</v>
      </c>
      <c r="X138" s="95">
        <v>33469.685359999996</v>
      </c>
      <c r="Y138" s="95">
        <v>5445.4437800000005</v>
      </c>
      <c r="Z138" s="95">
        <v>23292.55817</v>
      </c>
      <c r="AA138" s="95">
        <v>8446.2498000000014</v>
      </c>
      <c r="AB138" s="95">
        <v>18952.09174</v>
      </c>
      <c r="AC138" s="95">
        <v>18541.672690000003</v>
      </c>
      <c r="AD138" s="95">
        <v>5085.4665800000002</v>
      </c>
      <c r="AE138" s="95">
        <v>5086.4625999999998</v>
      </c>
      <c r="AF138" s="95">
        <v>1281.57528</v>
      </c>
      <c r="AG138" s="95">
        <v>2982.02772</v>
      </c>
      <c r="AH138" s="95">
        <v>559873.87942999997</v>
      </c>
      <c r="AI138" s="160">
        <v>0.13052318841798791</v>
      </c>
    </row>
    <row r="139" spans="1:35">
      <c r="A139" s="100" t="s">
        <v>832</v>
      </c>
      <c r="B139" s="95">
        <v>94191.541900000011</v>
      </c>
      <c r="C139" s="95">
        <v>68331.104879999999</v>
      </c>
      <c r="D139" s="95">
        <v>42685.649130000005</v>
      </c>
      <c r="E139" s="95">
        <v>6733.0978800000003</v>
      </c>
      <c r="F139" s="95">
        <v>15122.321330000001</v>
      </c>
      <c r="G139" s="95">
        <v>15871.631579999999</v>
      </c>
      <c r="H139" s="95">
        <v>10315.028990000001</v>
      </c>
      <c r="I139" s="95">
        <v>10040.49231</v>
      </c>
      <c r="J139" s="95">
        <v>10296.497439999999</v>
      </c>
      <c r="K139" s="95">
        <v>6793.2063399999997</v>
      </c>
      <c r="L139" s="95">
        <v>3318.9049599999998</v>
      </c>
      <c r="M139" s="95">
        <v>3792.7</v>
      </c>
      <c r="N139" s="95">
        <v>12148.65624</v>
      </c>
      <c r="O139" s="95">
        <v>10206.453119999998</v>
      </c>
      <c r="P139" s="95">
        <v>4850.1176299999997</v>
      </c>
      <c r="Q139" s="95">
        <v>4667.0249999999996</v>
      </c>
      <c r="R139" s="95">
        <v>6961.6589999999997</v>
      </c>
      <c r="S139" s="95">
        <v>18463.847870000001</v>
      </c>
      <c r="T139" s="95">
        <v>6380.5890799999997</v>
      </c>
      <c r="U139" s="95">
        <v>17931.23302</v>
      </c>
      <c r="V139" s="95">
        <v>7875.5958799999999</v>
      </c>
      <c r="W139" s="95">
        <v>8741.65697</v>
      </c>
      <c r="X139" s="95">
        <v>25757.63207</v>
      </c>
      <c r="Y139" s="95">
        <v>6088.7868600000002</v>
      </c>
      <c r="Z139" s="95">
        <v>17648.151089999999</v>
      </c>
      <c r="AA139" s="95">
        <v>5994.9018299999998</v>
      </c>
      <c r="AB139" s="95">
        <v>18439.536260000001</v>
      </c>
      <c r="AC139" s="95">
        <v>20943.61073</v>
      </c>
      <c r="AD139" s="95">
        <v>5982.8303800000003</v>
      </c>
      <c r="AE139" s="95">
        <v>6886.3120899999994</v>
      </c>
      <c r="AF139" s="95">
        <v>499.55081000000001</v>
      </c>
      <c r="AG139" s="95">
        <v>3339.5694399999998</v>
      </c>
      <c r="AH139" s="95">
        <v>497299.89211000002</v>
      </c>
      <c r="AI139" s="160">
        <v>0.11593533812329616</v>
      </c>
    </row>
    <row r="140" spans="1:35">
      <c r="A140" s="100" t="s">
        <v>833</v>
      </c>
      <c r="B140" s="95">
        <v>36663.171590000005</v>
      </c>
      <c r="C140" s="95">
        <v>55774.757770000004</v>
      </c>
      <c r="D140" s="95">
        <v>31770.69097</v>
      </c>
      <c r="E140" s="95">
        <v>4271.3490199999997</v>
      </c>
      <c r="F140" s="95">
        <v>10030.21782</v>
      </c>
      <c r="G140" s="95">
        <v>18439.549460000002</v>
      </c>
      <c r="H140" s="95">
        <v>12486.80789</v>
      </c>
      <c r="I140" s="95">
        <v>12313.91207</v>
      </c>
      <c r="J140" s="95">
        <v>10964.632730000001</v>
      </c>
      <c r="K140" s="95">
        <v>9473.4894800000002</v>
      </c>
      <c r="L140" s="95">
        <v>6556.7416199999998</v>
      </c>
      <c r="M140" s="95">
        <v>7299.1953200000007</v>
      </c>
      <c r="N140" s="95">
        <v>22699.655260000003</v>
      </c>
      <c r="O140" s="95">
        <v>9694.850550000001</v>
      </c>
      <c r="P140" s="95">
        <v>8061.5008699999998</v>
      </c>
      <c r="Q140" s="95">
        <v>3488.69</v>
      </c>
      <c r="R140" s="95">
        <v>9729.0450500000006</v>
      </c>
      <c r="S140" s="95">
        <v>18345.532380000001</v>
      </c>
      <c r="T140" s="95">
        <v>6125.7146399999992</v>
      </c>
      <c r="U140" s="95">
        <v>23046.072100000001</v>
      </c>
      <c r="V140" s="95">
        <v>16423.844430000001</v>
      </c>
      <c r="W140" s="95">
        <v>8909.1896099999994</v>
      </c>
      <c r="X140" s="95">
        <v>22666.729920000002</v>
      </c>
      <c r="Y140" s="95">
        <v>10646.08409</v>
      </c>
      <c r="Z140" s="95">
        <v>23525.250820000001</v>
      </c>
      <c r="AA140" s="95">
        <v>4295.2888200000007</v>
      </c>
      <c r="AB140" s="95">
        <v>26484.578300000001</v>
      </c>
      <c r="AC140" s="95">
        <v>21257.969809999999</v>
      </c>
      <c r="AD140" s="95">
        <v>4237.0866100000003</v>
      </c>
      <c r="AE140" s="95">
        <v>11693.413490000001</v>
      </c>
      <c r="AF140" s="95">
        <v>700</v>
      </c>
      <c r="AG140" s="95">
        <v>2819.9345899999998</v>
      </c>
      <c r="AH140" s="95">
        <v>470894.94707999995</v>
      </c>
      <c r="AI140" s="160">
        <v>0.10977956314978587</v>
      </c>
    </row>
    <row r="141" spans="1:35">
      <c r="A141" s="100" t="s">
        <v>834</v>
      </c>
      <c r="B141" s="95">
        <v>26178.292410000002</v>
      </c>
      <c r="C141" s="95">
        <v>24993.761780000001</v>
      </c>
      <c r="D141" s="95">
        <v>19517.01066</v>
      </c>
      <c r="E141" s="95">
        <v>2267.0109199999997</v>
      </c>
      <c r="F141" s="95">
        <v>5596.8497300000008</v>
      </c>
      <c r="G141" s="95">
        <v>11539.75965</v>
      </c>
      <c r="H141" s="95">
        <v>5377.3955800000003</v>
      </c>
      <c r="I141" s="95">
        <v>10339.678320000001</v>
      </c>
      <c r="J141" s="95">
        <v>6273.5910599999997</v>
      </c>
      <c r="K141" s="95">
        <v>7023.9043000000001</v>
      </c>
      <c r="L141" s="95">
        <v>2787.3574900000003</v>
      </c>
      <c r="M141" s="95">
        <v>2806.1066700000001</v>
      </c>
      <c r="N141" s="95">
        <v>9840.522210000001</v>
      </c>
      <c r="O141" s="95">
        <v>3892.53982</v>
      </c>
      <c r="P141" s="95">
        <v>2476.5540000000001</v>
      </c>
      <c r="Q141" s="95">
        <v>928.03906000000006</v>
      </c>
      <c r="R141" s="95">
        <v>5621.2713200000007</v>
      </c>
      <c r="S141" s="95">
        <v>9450.72919</v>
      </c>
      <c r="T141" s="95">
        <v>2850.2692200000001</v>
      </c>
      <c r="U141" s="95">
        <v>10887.027840000001</v>
      </c>
      <c r="V141" s="95">
        <v>7874.3842500000001</v>
      </c>
      <c r="W141" s="95">
        <v>3611.6731400000003</v>
      </c>
      <c r="X141" s="95">
        <v>12803.510109999999</v>
      </c>
      <c r="Y141" s="95">
        <v>5393.3127000000004</v>
      </c>
      <c r="Z141" s="95">
        <v>9812.0062500000004</v>
      </c>
      <c r="AA141" s="95">
        <v>2990.7380200000002</v>
      </c>
      <c r="AB141" s="95">
        <v>12388.987150000001</v>
      </c>
      <c r="AC141" s="95">
        <v>8824.6015700000007</v>
      </c>
      <c r="AD141" s="95">
        <v>1739.7486699999999</v>
      </c>
      <c r="AE141" s="95">
        <v>13888.455840000001</v>
      </c>
      <c r="AF141" s="95">
        <v>717.18942000000004</v>
      </c>
      <c r="AG141" s="95">
        <v>1738.87076</v>
      </c>
      <c r="AH141" s="95">
        <v>252431.14911000003</v>
      </c>
      <c r="AI141" s="160">
        <v>5.8849179517711687E-2</v>
      </c>
    </row>
    <row r="142" spans="1:35">
      <c r="A142" s="100" t="s">
        <v>835</v>
      </c>
      <c r="B142" s="95">
        <v>30731.483489999999</v>
      </c>
      <c r="C142" s="95">
        <v>35092.890140000003</v>
      </c>
      <c r="D142" s="95">
        <v>18950.26914</v>
      </c>
      <c r="E142" s="95">
        <v>2599.1532699999998</v>
      </c>
      <c r="F142" s="95">
        <v>12343.451150000001</v>
      </c>
      <c r="G142" s="95">
        <v>24499.68765</v>
      </c>
      <c r="H142" s="95">
        <v>17025.870489999998</v>
      </c>
      <c r="I142" s="95">
        <v>18465.135149999998</v>
      </c>
      <c r="J142" s="95">
        <v>13973.83093</v>
      </c>
      <c r="K142" s="95">
        <v>15158.80322</v>
      </c>
      <c r="L142" s="95">
        <v>7858.1386900000007</v>
      </c>
      <c r="M142" s="95">
        <v>7234.4130599999999</v>
      </c>
      <c r="N142" s="95">
        <v>21971.651539999999</v>
      </c>
      <c r="O142" s="95">
        <v>9228.3193100000008</v>
      </c>
      <c r="P142" s="95">
        <v>11264.109769999999</v>
      </c>
      <c r="Q142" s="95">
        <v>967.13980000000004</v>
      </c>
      <c r="R142" s="95">
        <v>11007.16165</v>
      </c>
      <c r="S142" s="95">
        <v>18569.505519999999</v>
      </c>
      <c r="T142" s="95">
        <v>6704.7484199999999</v>
      </c>
      <c r="U142" s="95">
        <v>25469.358100000001</v>
      </c>
      <c r="V142" s="95">
        <v>27073.071600000003</v>
      </c>
      <c r="W142" s="95">
        <v>6695.0650500000002</v>
      </c>
      <c r="X142" s="95">
        <v>20213.520670000002</v>
      </c>
      <c r="Y142" s="95">
        <v>12098.42857</v>
      </c>
      <c r="Z142" s="95">
        <v>15746.806849999999</v>
      </c>
      <c r="AA142" s="95">
        <v>6645.5247900000004</v>
      </c>
      <c r="AB142" s="95">
        <v>39045.12818</v>
      </c>
      <c r="AC142" s="95">
        <v>17777.998629999998</v>
      </c>
      <c r="AD142" s="95">
        <v>5091.2789199999997</v>
      </c>
      <c r="AE142" s="95">
        <v>45378.323929999999</v>
      </c>
      <c r="AF142" s="95">
        <v>1046.09431</v>
      </c>
      <c r="AG142" s="95">
        <v>5412.4107000000004</v>
      </c>
      <c r="AH142" s="95">
        <v>511338.77269000001</v>
      </c>
      <c r="AI142" s="160">
        <v>0.11920821710987527</v>
      </c>
    </row>
    <row r="143" spans="1:35">
      <c r="A143" s="100" t="s">
        <v>836</v>
      </c>
      <c r="B143" s="95">
        <v>30973.18103</v>
      </c>
      <c r="C143" s="95">
        <v>31567.479090000001</v>
      </c>
      <c r="D143" s="95">
        <v>17843.909420000004</v>
      </c>
      <c r="E143" s="95">
        <v>2785.6990699999997</v>
      </c>
      <c r="F143" s="95">
        <v>9900.0928199999998</v>
      </c>
      <c r="G143" s="95">
        <v>22410.560799999999</v>
      </c>
      <c r="H143" s="95">
        <v>15591.165849999999</v>
      </c>
      <c r="I143" s="95">
        <v>20016.83066</v>
      </c>
      <c r="J143" s="95">
        <v>12376.83678</v>
      </c>
      <c r="K143" s="95">
        <v>15062.36657</v>
      </c>
      <c r="L143" s="95">
        <v>10125.630810000001</v>
      </c>
      <c r="M143" s="95">
        <v>4678.6491500000002</v>
      </c>
      <c r="N143" s="95">
        <v>21050.49166</v>
      </c>
      <c r="O143" s="95">
        <v>9501.1028399999996</v>
      </c>
      <c r="P143" s="95">
        <v>9441.6165399999991</v>
      </c>
      <c r="Q143" s="95">
        <v>676.77800000000002</v>
      </c>
      <c r="R143" s="95">
        <v>10543.552519999999</v>
      </c>
      <c r="S143" s="95">
        <v>15839.42311</v>
      </c>
      <c r="T143" s="95">
        <v>7108.2586200000005</v>
      </c>
      <c r="U143" s="95">
        <v>23421.627550000001</v>
      </c>
      <c r="V143" s="95">
        <v>24336.773000000001</v>
      </c>
      <c r="W143" s="95">
        <v>7694.3747199999998</v>
      </c>
      <c r="X143" s="95">
        <v>17950.428649999998</v>
      </c>
      <c r="Y143" s="95">
        <v>13203.32841</v>
      </c>
      <c r="Z143" s="95">
        <v>14080.937689999999</v>
      </c>
      <c r="AA143" s="95">
        <v>6211.1511700000001</v>
      </c>
      <c r="AB143" s="95">
        <v>22422.477010000002</v>
      </c>
      <c r="AC143" s="95">
        <v>15849.550289999999</v>
      </c>
      <c r="AD143" s="95">
        <v>5630.4831199999999</v>
      </c>
      <c r="AE143" s="95">
        <v>26697.71169</v>
      </c>
      <c r="AF143" s="95">
        <v>683.42098999999996</v>
      </c>
      <c r="AG143" s="95">
        <v>4758.35707</v>
      </c>
      <c r="AH143" s="95">
        <v>450434.24669999996</v>
      </c>
      <c r="AI143" s="160">
        <v>0.10500956771156032</v>
      </c>
    </row>
    <row r="144" spans="1:35">
      <c r="A144" s="100" t="s">
        <v>837</v>
      </c>
      <c r="B144" s="95">
        <v>18143.132280000002</v>
      </c>
      <c r="C144" s="95">
        <v>16105.27922</v>
      </c>
      <c r="D144" s="95">
        <v>8491.8327899999986</v>
      </c>
      <c r="E144" s="95">
        <v>1172.3938600000001</v>
      </c>
      <c r="F144" s="95">
        <v>6289.5450899999996</v>
      </c>
      <c r="G144" s="95">
        <v>13850.34692</v>
      </c>
      <c r="H144" s="95">
        <v>10117.082329999999</v>
      </c>
      <c r="I144" s="95">
        <v>12533.29723</v>
      </c>
      <c r="J144" s="95">
        <v>9498.3569399999997</v>
      </c>
      <c r="K144" s="95">
        <v>9357.9415900000004</v>
      </c>
      <c r="L144" s="95">
        <v>10630.727929999999</v>
      </c>
      <c r="M144" s="95">
        <v>4203.0591799999993</v>
      </c>
      <c r="N144" s="95">
        <v>15218.181259999999</v>
      </c>
      <c r="O144" s="95">
        <v>8355.6880999999994</v>
      </c>
      <c r="P144" s="95">
        <v>5955.3424299999997</v>
      </c>
      <c r="Q144" s="95">
        <v>1048.20496</v>
      </c>
      <c r="R144" s="95">
        <v>6858.7723900000001</v>
      </c>
      <c r="S144" s="95">
        <v>11784.92699</v>
      </c>
      <c r="T144" s="95">
        <v>5770.9065000000001</v>
      </c>
      <c r="U144" s="95">
        <v>19281.431479999999</v>
      </c>
      <c r="V144" s="95">
        <v>26122.971859999998</v>
      </c>
      <c r="W144" s="95">
        <v>4208.06376</v>
      </c>
      <c r="X144" s="95">
        <v>13724.117819999999</v>
      </c>
      <c r="Y144" s="95">
        <v>8846.4060500000014</v>
      </c>
      <c r="Z144" s="95">
        <v>6100.8861999999999</v>
      </c>
      <c r="AA144" s="95">
        <v>4436.49539</v>
      </c>
      <c r="AB144" s="95">
        <v>23176.349180000001</v>
      </c>
      <c r="AC144" s="95">
        <v>10440.959050000001</v>
      </c>
      <c r="AD144" s="95">
        <v>3511.7563799999998</v>
      </c>
      <c r="AE144" s="95">
        <v>16057.25567</v>
      </c>
      <c r="AF144" s="95">
        <v>948.73003000000006</v>
      </c>
      <c r="AG144" s="95">
        <v>4087.8199199999999</v>
      </c>
      <c r="AH144" s="95">
        <v>316328.26077999995</v>
      </c>
      <c r="AI144" s="160">
        <v>7.3745489297977751E-2</v>
      </c>
    </row>
    <row r="145" spans="1:35">
      <c r="A145" s="100" t="s">
        <v>838</v>
      </c>
      <c r="B145" s="95">
        <v>691.92035999999996</v>
      </c>
      <c r="C145" s="95">
        <v>745.06914000000006</v>
      </c>
      <c r="D145" s="95">
        <v>407.82666999999998</v>
      </c>
      <c r="E145" s="95">
        <v>44.878599999999999</v>
      </c>
      <c r="F145" s="95">
        <v>235.25733</v>
      </c>
      <c r="G145" s="95">
        <v>664.79635999999994</v>
      </c>
      <c r="H145" s="95">
        <v>442.28004999999996</v>
      </c>
      <c r="I145" s="95">
        <v>358.39903999999996</v>
      </c>
      <c r="J145" s="95">
        <v>466.92534999999998</v>
      </c>
      <c r="K145" s="95">
        <v>220.51570999999998</v>
      </c>
      <c r="L145" s="95">
        <v>882.18320999999992</v>
      </c>
      <c r="M145" s="95">
        <v>116.52675000000001</v>
      </c>
      <c r="N145" s="95">
        <v>813.87939000000006</v>
      </c>
      <c r="O145" s="95">
        <v>284.09528</v>
      </c>
      <c r="P145" s="95">
        <v>344.52922999999998</v>
      </c>
      <c r="Q145" s="95">
        <v>20</v>
      </c>
      <c r="R145" s="95">
        <v>321.1918</v>
      </c>
      <c r="S145" s="95">
        <v>513.39133000000004</v>
      </c>
      <c r="T145" s="95">
        <v>216.72125</v>
      </c>
      <c r="U145" s="95">
        <v>431.78163000000001</v>
      </c>
      <c r="V145" s="95">
        <v>571.91711999999995</v>
      </c>
      <c r="W145" s="95">
        <v>211.30448000000001</v>
      </c>
      <c r="X145" s="95">
        <v>670.79941000000008</v>
      </c>
      <c r="Y145" s="95">
        <v>284.34897999999998</v>
      </c>
      <c r="Z145" s="95">
        <v>171.53915000000001</v>
      </c>
      <c r="AA145" s="95">
        <v>214.61320999999998</v>
      </c>
      <c r="AB145" s="95">
        <v>1701.8408400000001</v>
      </c>
      <c r="AC145" s="95">
        <v>564.20100000000002</v>
      </c>
      <c r="AD145" s="95">
        <v>308.55359999999996</v>
      </c>
      <c r="AE145" s="95">
        <v>332.24715000000003</v>
      </c>
      <c r="AF145" s="95">
        <v>62.643419999999999</v>
      </c>
      <c r="AG145" s="95">
        <v>227.54196999999999</v>
      </c>
      <c r="AH145" s="95">
        <v>13543.71881</v>
      </c>
      <c r="AI145" s="160">
        <v>3.1574421080648005E-3</v>
      </c>
    </row>
    <row r="146" spans="1:35">
      <c r="A146" s="100" t="s">
        <v>839</v>
      </c>
      <c r="B146" s="95">
        <v>206.93389000000002</v>
      </c>
      <c r="C146" s="95">
        <v>222.58646999999999</v>
      </c>
      <c r="D146" s="95">
        <v>75.994230000000002</v>
      </c>
      <c r="E146" s="95">
        <v>0</v>
      </c>
      <c r="F146" s="95">
        <v>57.584199999999996</v>
      </c>
      <c r="G146" s="95">
        <v>144.5746</v>
      </c>
      <c r="H146" s="95">
        <v>89.843170000000001</v>
      </c>
      <c r="I146" s="95">
        <v>180.00622000000001</v>
      </c>
      <c r="J146" s="95">
        <v>132.52103</v>
      </c>
      <c r="K146" s="95">
        <v>45.261139999999997</v>
      </c>
      <c r="L146" s="95">
        <v>589.01436999999999</v>
      </c>
      <c r="M146" s="95">
        <v>22.732400000000002</v>
      </c>
      <c r="N146" s="95">
        <v>193.13788</v>
      </c>
      <c r="O146" s="95">
        <v>87.367229999999992</v>
      </c>
      <c r="P146" s="95">
        <v>197.36722</v>
      </c>
      <c r="Q146" s="95">
        <v>4</v>
      </c>
      <c r="R146" s="95">
        <v>133.75867000000002</v>
      </c>
      <c r="S146" s="95">
        <v>146.70657</v>
      </c>
      <c r="T146" s="95">
        <v>74.990089999999995</v>
      </c>
      <c r="U146" s="95">
        <v>201.70138</v>
      </c>
      <c r="V146" s="95">
        <v>0</v>
      </c>
      <c r="W146" s="95">
        <v>6.86</v>
      </c>
      <c r="X146" s="95">
        <v>100.76822</v>
      </c>
      <c r="Y146" s="95">
        <v>3</v>
      </c>
      <c r="Z146" s="95">
        <v>68.53155000000001</v>
      </c>
      <c r="AA146" s="95">
        <v>27.795080000000002</v>
      </c>
      <c r="AB146" s="95">
        <v>538.48297000000002</v>
      </c>
      <c r="AC146" s="95">
        <v>179.57407999999998</v>
      </c>
      <c r="AD146" s="95">
        <v>60.199559999999998</v>
      </c>
      <c r="AE146" s="95">
        <v>98.195630000000008</v>
      </c>
      <c r="AF146" s="95">
        <v>29.231939999999998</v>
      </c>
      <c r="AG146" s="95">
        <v>25.566800000000001</v>
      </c>
      <c r="AH146" s="95">
        <v>3944.2865899999997</v>
      </c>
      <c r="AI146" s="160">
        <v>9.1953005967209105E-4</v>
      </c>
    </row>
    <row r="147" spans="1:35">
      <c r="A147" s="72" t="s">
        <v>191</v>
      </c>
      <c r="B147" s="57">
        <v>649904.90717000002</v>
      </c>
      <c r="C147" s="57">
        <v>593242.39933000004</v>
      </c>
      <c r="D147" s="57">
        <v>274794.22250999999</v>
      </c>
      <c r="E147" s="57">
        <v>52178.641889999999</v>
      </c>
      <c r="F147" s="57">
        <v>152875.97458000001</v>
      </c>
      <c r="G147" s="57">
        <v>154192.63771000004</v>
      </c>
      <c r="H147" s="57">
        <v>133939.17701000001</v>
      </c>
      <c r="I147" s="57">
        <v>117153.36843999999</v>
      </c>
      <c r="J147" s="57">
        <v>110372.45296000001</v>
      </c>
      <c r="K147" s="57">
        <v>66635.488350000014</v>
      </c>
      <c r="L147" s="57">
        <v>51055.358</v>
      </c>
      <c r="M147" s="57">
        <v>40969.751189999995</v>
      </c>
      <c r="N147" s="57">
        <v>137333.08798999997</v>
      </c>
      <c r="O147" s="57">
        <v>78224.908829999986</v>
      </c>
      <c r="P147" s="57">
        <v>48153.670529999996</v>
      </c>
      <c r="Q147" s="57">
        <v>33304.338189999995</v>
      </c>
      <c r="R147" s="57">
        <v>62223.072670000001</v>
      </c>
      <c r="S147" s="57">
        <v>109908.98718</v>
      </c>
      <c r="T147" s="57">
        <v>40523.119859999999</v>
      </c>
      <c r="U147" s="57">
        <v>145171.56279000003</v>
      </c>
      <c r="V147" s="57">
        <v>123839.42553000001</v>
      </c>
      <c r="W147" s="57">
        <v>62196.577419999994</v>
      </c>
      <c r="X147" s="57">
        <v>188055.59013999999</v>
      </c>
      <c r="Y147" s="57">
        <v>64402.551440000017</v>
      </c>
      <c r="Z147" s="57">
        <v>206262.87135000003</v>
      </c>
      <c r="AA147" s="57">
        <v>76588.525469999993</v>
      </c>
      <c r="AB147" s="57">
        <v>187831.79127999998</v>
      </c>
      <c r="AC147" s="57">
        <v>126821.58961000001</v>
      </c>
      <c r="AD147" s="57">
        <v>39447.40382</v>
      </c>
      <c r="AE147" s="57">
        <v>129727.75266999999</v>
      </c>
      <c r="AF147" s="57">
        <v>6735.8036199999997</v>
      </c>
      <c r="AG147" s="57">
        <v>25392.098969999999</v>
      </c>
      <c r="AH147" s="57">
        <v>4289459.1085000001</v>
      </c>
      <c r="AI147" s="161">
        <v>1</v>
      </c>
    </row>
    <row r="148" spans="1:35">
      <c r="A148" s="54" t="s">
        <v>840</v>
      </c>
      <c r="B148" s="160">
        <v>0.15151208829153942</v>
      </c>
      <c r="C148" s="160">
        <v>0.13830237900028697</v>
      </c>
      <c r="D148" s="160">
        <v>6.4062674467619304E-2</v>
      </c>
      <c r="E148" s="160">
        <v>1.2164387296897809E-2</v>
      </c>
      <c r="F148" s="160">
        <v>3.5639918859946863E-2</v>
      </c>
      <c r="G148" s="160">
        <v>3.5946872043715633E-2</v>
      </c>
      <c r="H148" s="160">
        <v>3.1225190314691634E-2</v>
      </c>
      <c r="I148" s="160">
        <v>2.731192103168641E-2</v>
      </c>
      <c r="J148" s="160">
        <v>2.5731088738271395E-2</v>
      </c>
      <c r="K148" s="160">
        <v>1.5534706512985521E-2</v>
      </c>
      <c r="L148" s="160">
        <v>1.1902516543129788E-2</v>
      </c>
      <c r="M148" s="160">
        <v>9.5512627941397692E-3</v>
      </c>
      <c r="N148" s="160">
        <v>3.2016411513950668E-2</v>
      </c>
      <c r="O148" s="160">
        <v>1.823654378124024E-2</v>
      </c>
      <c r="P148" s="160">
        <v>1.1226047226928586E-2</v>
      </c>
      <c r="Q148" s="160">
        <v>7.7642279242163791E-3</v>
      </c>
      <c r="R148" s="160">
        <v>1.4506041693391749E-2</v>
      </c>
      <c r="S148" s="160">
        <v>2.5623041134068429E-2</v>
      </c>
      <c r="T148" s="160">
        <v>9.4471397989782224E-3</v>
      </c>
      <c r="U148" s="160">
        <v>3.3843792216675474E-2</v>
      </c>
      <c r="V148" s="160">
        <v>2.8870639024067061E-2</v>
      </c>
      <c r="W148" s="160">
        <v>1.4499864865654306E-2</v>
      </c>
      <c r="X148" s="160">
        <v>4.3841329497080105E-2</v>
      </c>
      <c r="Y148" s="160">
        <v>1.5014142765081919E-2</v>
      </c>
      <c r="Z148" s="160">
        <v>4.8085986165777674E-2</v>
      </c>
      <c r="AA148" s="160">
        <v>1.7855054339656024E-2</v>
      </c>
      <c r="AB148" s="160">
        <v>4.3789155352429436E-2</v>
      </c>
      <c r="AC148" s="160">
        <v>2.9565869822302332E-2</v>
      </c>
      <c r="AD148" s="160">
        <v>9.1963585203157557E-3</v>
      </c>
      <c r="AE148" s="160">
        <v>3.0243382531128744E-2</v>
      </c>
      <c r="AF148" s="160">
        <v>1.5703153823409387E-3</v>
      </c>
      <c r="AG148" s="160">
        <v>5.9196505498054445E-3</v>
      </c>
      <c r="AH148" s="160">
        <v>1</v>
      </c>
      <c r="AI148" s="160"/>
    </row>
    <row r="149" spans="1:35" ht="30" customHeight="1">
      <c r="A149" s="437" t="s">
        <v>1161</v>
      </c>
      <c r="B149" s="73" t="s">
        <v>70</v>
      </c>
      <c r="C149" s="73" t="s">
        <v>72</v>
      </c>
      <c r="D149" s="73" t="s">
        <v>74</v>
      </c>
      <c r="E149" s="73" t="s">
        <v>76</v>
      </c>
      <c r="F149" s="73" t="s">
        <v>78</v>
      </c>
      <c r="G149" s="73" t="s">
        <v>80</v>
      </c>
      <c r="H149" s="73" t="s">
        <v>82</v>
      </c>
      <c r="I149" s="73" t="s">
        <v>84</v>
      </c>
      <c r="J149" s="73" t="s">
        <v>86</v>
      </c>
      <c r="K149" s="73" t="s">
        <v>88</v>
      </c>
      <c r="L149" s="73" t="s">
        <v>90</v>
      </c>
      <c r="M149" s="73" t="s">
        <v>92</v>
      </c>
      <c r="N149" s="73" t="s">
        <v>94</v>
      </c>
      <c r="O149" s="73" t="s">
        <v>96</v>
      </c>
      <c r="P149" s="73" t="s">
        <v>98</v>
      </c>
      <c r="Q149" s="73" t="s">
        <v>100</v>
      </c>
      <c r="R149" s="73" t="s">
        <v>102</v>
      </c>
      <c r="S149" s="73" t="s">
        <v>104</v>
      </c>
      <c r="T149" s="73" t="s">
        <v>106</v>
      </c>
      <c r="U149" s="73" t="s">
        <v>108</v>
      </c>
      <c r="V149" s="73" t="s">
        <v>110</v>
      </c>
      <c r="W149" s="73" t="s">
        <v>112</v>
      </c>
      <c r="X149" s="73" t="s">
        <v>114</v>
      </c>
      <c r="Y149" s="73" t="s">
        <v>116</v>
      </c>
      <c r="Z149" s="73" t="s">
        <v>118</v>
      </c>
      <c r="AA149" s="73" t="s">
        <v>120</v>
      </c>
      <c r="AB149" s="73" t="s">
        <v>122</v>
      </c>
      <c r="AC149" s="73" t="s">
        <v>124</v>
      </c>
      <c r="AD149" s="73" t="s">
        <v>125</v>
      </c>
      <c r="AE149" s="73" t="s">
        <v>127</v>
      </c>
      <c r="AF149" s="73" t="s">
        <v>553</v>
      </c>
      <c r="AG149" s="73" t="s">
        <v>1575</v>
      </c>
      <c r="AH149" s="176" t="s">
        <v>554</v>
      </c>
      <c r="AI149" s="310" t="s">
        <v>778</v>
      </c>
    </row>
    <row r="150" spans="1:35">
      <c r="A150" s="100" t="s">
        <v>826</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160">
        <v>0</v>
      </c>
    </row>
    <row r="151" spans="1:35">
      <c r="A151" s="100" t="s">
        <v>827</v>
      </c>
      <c r="B151" s="95">
        <v>7</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9</v>
      </c>
      <c r="AI151" s="160">
        <v>1.9623233908948196E-4</v>
      </c>
    </row>
    <row r="152" spans="1:35">
      <c r="A152" s="100" t="s">
        <v>828</v>
      </c>
      <c r="B152" s="95">
        <v>10</v>
      </c>
      <c r="C152" s="95">
        <v>22</v>
      </c>
      <c r="D152" s="95">
        <v>1</v>
      </c>
      <c r="E152" s="95">
        <v>0</v>
      </c>
      <c r="F152" s="95">
        <v>1</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0</v>
      </c>
      <c r="Y152" s="95">
        <v>0</v>
      </c>
      <c r="Z152" s="95">
        <v>7</v>
      </c>
      <c r="AA152" s="95">
        <v>3</v>
      </c>
      <c r="AB152" s="95">
        <v>0</v>
      </c>
      <c r="AC152" s="95">
        <v>0</v>
      </c>
      <c r="AD152" s="95">
        <v>1</v>
      </c>
      <c r="AE152" s="95">
        <v>0</v>
      </c>
      <c r="AF152" s="95">
        <v>0</v>
      </c>
      <c r="AG152" s="95">
        <v>0</v>
      </c>
      <c r="AH152" s="95">
        <v>48</v>
      </c>
      <c r="AI152" s="160">
        <v>1.0465724751439038E-3</v>
      </c>
    </row>
    <row r="153" spans="1:35">
      <c r="A153" s="100" t="s">
        <v>829</v>
      </c>
      <c r="B153" s="95">
        <v>64</v>
      </c>
      <c r="C153" s="95">
        <v>34</v>
      </c>
      <c r="D153" s="95">
        <v>18</v>
      </c>
      <c r="E153" s="95">
        <v>5</v>
      </c>
      <c r="F153" s="95">
        <v>17</v>
      </c>
      <c r="G153" s="95">
        <v>5</v>
      </c>
      <c r="H153" s="95">
        <v>7</v>
      </c>
      <c r="I153" s="95">
        <v>4</v>
      </c>
      <c r="J153" s="95">
        <v>7</v>
      </c>
      <c r="K153" s="95">
        <v>0</v>
      </c>
      <c r="L153" s="95">
        <v>3</v>
      </c>
      <c r="M153" s="95">
        <v>0</v>
      </c>
      <c r="N153" s="95">
        <v>2</v>
      </c>
      <c r="O153" s="95">
        <v>3</v>
      </c>
      <c r="P153" s="95">
        <v>1</v>
      </c>
      <c r="Q153" s="95">
        <v>2</v>
      </c>
      <c r="R153" s="95">
        <v>0</v>
      </c>
      <c r="S153" s="95">
        <v>2</v>
      </c>
      <c r="T153" s="95">
        <v>0</v>
      </c>
      <c r="U153" s="95">
        <v>2</v>
      </c>
      <c r="V153" s="95">
        <v>0</v>
      </c>
      <c r="W153" s="95">
        <v>4</v>
      </c>
      <c r="X153" s="95">
        <v>8</v>
      </c>
      <c r="Y153" s="95">
        <v>1</v>
      </c>
      <c r="Z153" s="95">
        <v>20</v>
      </c>
      <c r="AA153" s="95">
        <v>5</v>
      </c>
      <c r="AB153" s="95">
        <v>7</v>
      </c>
      <c r="AC153" s="95">
        <v>0</v>
      </c>
      <c r="AD153" s="95">
        <v>0</v>
      </c>
      <c r="AE153" s="95">
        <v>1</v>
      </c>
      <c r="AF153" s="95">
        <v>0</v>
      </c>
      <c r="AG153" s="95">
        <v>0</v>
      </c>
      <c r="AH153" s="95">
        <v>222</v>
      </c>
      <c r="AI153" s="160">
        <v>4.8403976975405546E-3</v>
      </c>
    </row>
    <row r="154" spans="1:35">
      <c r="A154" s="100" t="s">
        <v>830</v>
      </c>
      <c r="B154" s="95">
        <v>92</v>
      </c>
      <c r="C154" s="95">
        <v>86</v>
      </c>
      <c r="D154" s="95">
        <v>48</v>
      </c>
      <c r="E154" s="95">
        <v>6</v>
      </c>
      <c r="F154" s="95">
        <v>27</v>
      </c>
      <c r="G154" s="95">
        <v>9</v>
      </c>
      <c r="H154" s="95">
        <v>25</v>
      </c>
      <c r="I154" s="95">
        <v>9</v>
      </c>
      <c r="J154" s="95">
        <v>23</v>
      </c>
      <c r="K154" s="95">
        <v>1</v>
      </c>
      <c r="L154" s="95">
        <v>0</v>
      </c>
      <c r="M154" s="95">
        <v>6</v>
      </c>
      <c r="N154" s="95">
        <v>13</v>
      </c>
      <c r="O154" s="95">
        <v>14</v>
      </c>
      <c r="P154" s="95">
        <v>1</v>
      </c>
      <c r="Q154" s="95">
        <v>7</v>
      </c>
      <c r="R154" s="95">
        <v>6</v>
      </c>
      <c r="S154" s="95">
        <v>1</v>
      </c>
      <c r="T154" s="95">
        <v>1</v>
      </c>
      <c r="U154" s="95">
        <v>6</v>
      </c>
      <c r="V154" s="95">
        <v>4</v>
      </c>
      <c r="W154" s="95">
        <v>8</v>
      </c>
      <c r="X154" s="95">
        <v>30</v>
      </c>
      <c r="Y154" s="95">
        <v>1</v>
      </c>
      <c r="Z154" s="95">
        <v>23</v>
      </c>
      <c r="AA154" s="95">
        <v>14</v>
      </c>
      <c r="AB154" s="95">
        <v>11</v>
      </c>
      <c r="AC154" s="95">
        <v>14</v>
      </c>
      <c r="AD154" s="95">
        <v>4</v>
      </c>
      <c r="AE154" s="95">
        <v>2</v>
      </c>
      <c r="AF154" s="95">
        <v>1</v>
      </c>
      <c r="AG154" s="95">
        <v>0</v>
      </c>
      <c r="AH154" s="95">
        <v>493</v>
      </c>
      <c r="AI154" s="160">
        <v>1.0749171463457177E-2</v>
      </c>
    </row>
    <row r="155" spans="1:35">
      <c r="A155" s="100" t="s">
        <v>831</v>
      </c>
      <c r="B155" s="95">
        <v>142</v>
      </c>
      <c r="C155" s="95">
        <v>213</v>
      </c>
      <c r="D155" s="95">
        <v>95</v>
      </c>
      <c r="E155" s="95">
        <v>32</v>
      </c>
      <c r="F155" s="95">
        <v>61</v>
      </c>
      <c r="G155" s="95">
        <v>39</v>
      </c>
      <c r="H155" s="95">
        <v>37</v>
      </c>
      <c r="I155" s="95">
        <v>38</v>
      </c>
      <c r="J155" s="95">
        <v>28</v>
      </c>
      <c r="K155" s="95">
        <v>6</v>
      </c>
      <c r="L155" s="95">
        <v>7</v>
      </c>
      <c r="M155" s="95">
        <v>12</v>
      </c>
      <c r="N155" s="95">
        <v>39</v>
      </c>
      <c r="O155" s="95">
        <v>22</v>
      </c>
      <c r="P155" s="95">
        <v>7</v>
      </c>
      <c r="Q155" s="95">
        <v>22</v>
      </c>
      <c r="R155" s="95">
        <v>13</v>
      </c>
      <c r="S155" s="95">
        <v>29</v>
      </c>
      <c r="T155" s="95">
        <v>9</v>
      </c>
      <c r="U155" s="95">
        <v>35</v>
      </c>
      <c r="V155" s="95">
        <v>24</v>
      </c>
      <c r="W155" s="95">
        <v>11</v>
      </c>
      <c r="X155" s="95">
        <v>68</v>
      </c>
      <c r="Y155" s="95">
        <v>12</v>
      </c>
      <c r="Z155" s="95">
        <v>48</v>
      </c>
      <c r="AA155" s="95">
        <v>19</v>
      </c>
      <c r="AB155" s="95">
        <v>39</v>
      </c>
      <c r="AC155" s="95">
        <v>38</v>
      </c>
      <c r="AD155" s="95">
        <v>11</v>
      </c>
      <c r="AE155" s="95">
        <v>12</v>
      </c>
      <c r="AF155" s="95">
        <v>3</v>
      </c>
      <c r="AG155" s="95">
        <v>7</v>
      </c>
      <c r="AH155" s="95">
        <v>1178</v>
      </c>
      <c r="AI155" s="160">
        <v>2.5684632827489971E-2</v>
      </c>
    </row>
    <row r="156" spans="1:35">
      <c r="A156" s="100" t="s">
        <v>832</v>
      </c>
      <c r="B156" s="95">
        <v>312</v>
      </c>
      <c r="C156" s="95">
        <v>252</v>
      </c>
      <c r="D156" s="95">
        <v>158</v>
      </c>
      <c r="E156" s="95">
        <v>24</v>
      </c>
      <c r="F156" s="95">
        <v>57</v>
      </c>
      <c r="G156" s="95">
        <v>63</v>
      </c>
      <c r="H156" s="95">
        <v>40</v>
      </c>
      <c r="I156" s="95">
        <v>40</v>
      </c>
      <c r="J156" s="95">
        <v>39</v>
      </c>
      <c r="K156" s="95">
        <v>27</v>
      </c>
      <c r="L156" s="95">
        <v>13</v>
      </c>
      <c r="M156" s="95">
        <v>15</v>
      </c>
      <c r="N156" s="95">
        <v>47</v>
      </c>
      <c r="O156" s="95">
        <v>38</v>
      </c>
      <c r="P156" s="95">
        <v>19</v>
      </c>
      <c r="Q156" s="95">
        <v>19</v>
      </c>
      <c r="R156" s="95">
        <v>26</v>
      </c>
      <c r="S156" s="95">
        <v>69</v>
      </c>
      <c r="T156" s="95">
        <v>24</v>
      </c>
      <c r="U156" s="95">
        <v>69</v>
      </c>
      <c r="V156" s="95">
        <v>29</v>
      </c>
      <c r="W156" s="95">
        <v>33</v>
      </c>
      <c r="X156" s="95">
        <v>98</v>
      </c>
      <c r="Y156" s="95">
        <v>25</v>
      </c>
      <c r="Z156" s="95">
        <v>70</v>
      </c>
      <c r="AA156" s="95">
        <v>23</v>
      </c>
      <c r="AB156" s="95">
        <v>70</v>
      </c>
      <c r="AC156" s="95">
        <v>78</v>
      </c>
      <c r="AD156" s="95">
        <v>23</v>
      </c>
      <c r="AE156" s="95">
        <v>28</v>
      </c>
      <c r="AF156" s="95">
        <v>2</v>
      </c>
      <c r="AG156" s="95">
        <v>12</v>
      </c>
      <c r="AH156" s="95">
        <v>1842</v>
      </c>
      <c r="AI156" s="160">
        <v>4.0162218733647302E-2</v>
      </c>
    </row>
    <row r="157" spans="1:35">
      <c r="A157" s="100" t="s">
        <v>833</v>
      </c>
      <c r="B157" s="95">
        <v>215</v>
      </c>
      <c r="C157" s="95">
        <v>322</v>
      </c>
      <c r="D157" s="95">
        <v>184</v>
      </c>
      <c r="E157" s="95">
        <v>25</v>
      </c>
      <c r="F157" s="95">
        <v>60</v>
      </c>
      <c r="G157" s="95">
        <v>111</v>
      </c>
      <c r="H157" s="95">
        <v>74</v>
      </c>
      <c r="I157" s="95">
        <v>75</v>
      </c>
      <c r="J157" s="95">
        <v>65</v>
      </c>
      <c r="K157" s="95">
        <v>59</v>
      </c>
      <c r="L157" s="95">
        <v>38</v>
      </c>
      <c r="M157" s="95">
        <v>43</v>
      </c>
      <c r="N157" s="95">
        <v>134</v>
      </c>
      <c r="O157" s="95">
        <v>57</v>
      </c>
      <c r="P157" s="95">
        <v>47</v>
      </c>
      <c r="Q157" s="95">
        <v>23</v>
      </c>
      <c r="R157" s="95">
        <v>58</v>
      </c>
      <c r="S157" s="95">
        <v>108</v>
      </c>
      <c r="T157" s="95">
        <v>35</v>
      </c>
      <c r="U157" s="95">
        <v>131</v>
      </c>
      <c r="V157" s="95">
        <v>93</v>
      </c>
      <c r="W157" s="95">
        <v>51</v>
      </c>
      <c r="X157" s="95">
        <v>131</v>
      </c>
      <c r="Y157" s="95">
        <v>64</v>
      </c>
      <c r="Z157" s="95">
        <v>134</v>
      </c>
      <c r="AA157" s="95">
        <v>26</v>
      </c>
      <c r="AB157" s="95">
        <v>158</v>
      </c>
      <c r="AC157" s="95">
        <v>125</v>
      </c>
      <c r="AD157" s="95">
        <v>25</v>
      </c>
      <c r="AE157" s="95">
        <v>72</v>
      </c>
      <c r="AF157" s="95">
        <v>4</v>
      </c>
      <c r="AG157" s="95">
        <v>16</v>
      </c>
      <c r="AH157" s="95">
        <v>2763</v>
      </c>
      <c r="AI157" s="160">
        <v>6.0243328100470957E-2</v>
      </c>
    </row>
    <row r="158" spans="1:35">
      <c r="A158" s="100" t="s">
        <v>834</v>
      </c>
      <c r="B158" s="95">
        <v>214</v>
      </c>
      <c r="C158" s="95">
        <v>205</v>
      </c>
      <c r="D158" s="95">
        <v>156</v>
      </c>
      <c r="E158" s="95">
        <v>18</v>
      </c>
      <c r="F158" s="95">
        <v>48</v>
      </c>
      <c r="G158" s="95">
        <v>98</v>
      </c>
      <c r="H158" s="95">
        <v>46</v>
      </c>
      <c r="I158" s="95">
        <v>88</v>
      </c>
      <c r="J158" s="95">
        <v>53</v>
      </c>
      <c r="K158" s="95">
        <v>60</v>
      </c>
      <c r="L158" s="95">
        <v>23</v>
      </c>
      <c r="M158" s="95">
        <v>24</v>
      </c>
      <c r="N158" s="95">
        <v>84</v>
      </c>
      <c r="O158" s="95">
        <v>33</v>
      </c>
      <c r="P158" s="95">
        <v>21</v>
      </c>
      <c r="Q158" s="95">
        <v>8</v>
      </c>
      <c r="R158" s="95">
        <v>47</v>
      </c>
      <c r="S158" s="95">
        <v>80</v>
      </c>
      <c r="T158" s="95">
        <v>25</v>
      </c>
      <c r="U158" s="95">
        <v>93</v>
      </c>
      <c r="V158" s="95">
        <v>68</v>
      </c>
      <c r="W158" s="95">
        <v>31</v>
      </c>
      <c r="X158" s="95">
        <v>107</v>
      </c>
      <c r="Y158" s="95">
        <v>46</v>
      </c>
      <c r="Z158" s="95">
        <v>82</v>
      </c>
      <c r="AA158" s="95">
        <v>26</v>
      </c>
      <c r="AB158" s="95">
        <v>105</v>
      </c>
      <c r="AC158" s="95">
        <v>73</v>
      </c>
      <c r="AD158" s="95">
        <v>15</v>
      </c>
      <c r="AE158" s="95">
        <v>120</v>
      </c>
      <c r="AF158" s="95">
        <v>6</v>
      </c>
      <c r="AG158" s="95">
        <v>15</v>
      </c>
      <c r="AH158" s="95">
        <v>2118</v>
      </c>
      <c r="AI158" s="160">
        <v>4.6180010465724751E-2</v>
      </c>
    </row>
    <row r="159" spans="1:35">
      <c r="A159" s="100" t="s">
        <v>835</v>
      </c>
      <c r="B159" s="95">
        <v>353</v>
      </c>
      <c r="C159" s="95">
        <v>403</v>
      </c>
      <c r="D159" s="95">
        <v>219</v>
      </c>
      <c r="E159" s="95">
        <v>30</v>
      </c>
      <c r="F159" s="95">
        <v>148</v>
      </c>
      <c r="G159" s="95">
        <v>291</v>
      </c>
      <c r="H159" s="95">
        <v>198</v>
      </c>
      <c r="I159" s="95">
        <v>219</v>
      </c>
      <c r="J159" s="95">
        <v>165</v>
      </c>
      <c r="K159" s="95">
        <v>186</v>
      </c>
      <c r="L159" s="95">
        <v>89</v>
      </c>
      <c r="M159" s="95">
        <v>83</v>
      </c>
      <c r="N159" s="95">
        <v>253</v>
      </c>
      <c r="O159" s="95">
        <v>106</v>
      </c>
      <c r="P159" s="95">
        <v>133</v>
      </c>
      <c r="Q159" s="95">
        <v>11</v>
      </c>
      <c r="R159" s="95">
        <v>133</v>
      </c>
      <c r="S159" s="95">
        <v>213</v>
      </c>
      <c r="T159" s="95">
        <v>76</v>
      </c>
      <c r="U159" s="95">
        <v>292</v>
      </c>
      <c r="V159" s="95">
        <v>306</v>
      </c>
      <c r="W159" s="95">
        <v>77</v>
      </c>
      <c r="X159" s="95">
        <v>233</v>
      </c>
      <c r="Y159" s="95">
        <v>141</v>
      </c>
      <c r="Z159" s="95">
        <v>183</v>
      </c>
      <c r="AA159" s="95">
        <v>79</v>
      </c>
      <c r="AB159" s="95">
        <v>478</v>
      </c>
      <c r="AC159" s="95">
        <v>202</v>
      </c>
      <c r="AD159" s="95">
        <v>58</v>
      </c>
      <c r="AE159" s="95">
        <v>522</v>
      </c>
      <c r="AF159" s="95">
        <v>11</v>
      </c>
      <c r="AG159" s="95">
        <v>62</v>
      </c>
      <c r="AH159" s="95">
        <v>5953</v>
      </c>
      <c r="AI159" s="160">
        <v>0.12979679051107623</v>
      </c>
    </row>
    <row r="160" spans="1:35">
      <c r="A160" s="100" t="s">
        <v>836</v>
      </c>
      <c r="B160" s="95">
        <v>601</v>
      </c>
      <c r="C160" s="95">
        <v>618</v>
      </c>
      <c r="D160" s="95">
        <v>342</v>
      </c>
      <c r="E160" s="95">
        <v>55</v>
      </c>
      <c r="F160" s="95">
        <v>199</v>
      </c>
      <c r="G160" s="95">
        <v>460</v>
      </c>
      <c r="H160" s="95">
        <v>317</v>
      </c>
      <c r="I160" s="95">
        <v>415</v>
      </c>
      <c r="J160" s="95">
        <v>255</v>
      </c>
      <c r="K160" s="95">
        <v>304</v>
      </c>
      <c r="L160" s="95">
        <v>210</v>
      </c>
      <c r="M160" s="95">
        <v>98</v>
      </c>
      <c r="N160" s="95">
        <v>434</v>
      </c>
      <c r="O160" s="95">
        <v>196</v>
      </c>
      <c r="P160" s="95">
        <v>195</v>
      </c>
      <c r="Q160" s="95">
        <v>15</v>
      </c>
      <c r="R160" s="95">
        <v>209</v>
      </c>
      <c r="S160" s="95">
        <v>328</v>
      </c>
      <c r="T160" s="95">
        <v>139</v>
      </c>
      <c r="U160" s="95">
        <v>478</v>
      </c>
      <c r="V160" s="95">
        <v>502</v>
      </c>
      <c r="W160" s="95">
        <v>159</v>
      </c>
      <c r="X160" s="95">
        <v>361</v>
      </c>
      <c r="Y160" s="95">
        <v>272</v>
      </c>
      <c r="Z160" s="95">
        <v>280</v>
      </c>
      <c r="AA160" s="95">
        <v>129</v>
      </c>
      <c r="AB160" s="95">
        <v>457</v>
      </c>
      <c r="AC160" s="95">
        <v>319</v>
      </c>
      <c r="AD160" s="95">
        <v>117</v>
      </c>
      <c r="AE160" s="95">
        <v>544</v>
      </c>
      <c r="AF160" s="95">
        <v>14</v>
      </c>
      <c r="AG160" s="95">
        <v>96</v>
      </c>
      <c r="AH160" s="95">
        <v>9118</v>
      </c>
      <c r="AI160" s="160">
        <v>0.19880516309087737</v>
      </c>
    </row>
    <row r="161" spans="1:35">
      <c r="A161" s="100" t="s">
        <v>837</v>
      </c>
      <c r="B161" s="95">
        <v>923</v>
      </c>
      <c r="C161" s="95">
        <v>848</v>
      </c>
      <c r="D161" s="95">
        <v>443</v>
      </c>
      <c r="E161" s="95">
        <v>66</v>
      </c>
      <c r="F161" s="95">
        <v>354</v>
      </c>
      <c r="G161" s="95">
        <v>752</v>
      </c>
      <c r="H161" s="95">
        <v>549</v>
      </c>
      <c r="I161" s="95">
        <v>684</v>
      </c>
      <c r="J161" s="95">
        <v>503</v>
      </c>
      <c r="K161" s="95">
        <v>485</v>
      </c>
      <c r="L161" s="95">
        <v>616</v>
      </c>
      <c r="M161" s="95">
        <v>210</v>
      </c>
      <c r="N161" s="95">
        <v>866</v>
      </c>
      <c r="O161" s="95">
        <v>472</v>
      </c>
      <c r="P161" s="95">
        <v>328</v>
      </c>
      <c r="Q161" s="95">
        <v>45</v>
      </c>
      <c r="R161" s="95">
        <v>352</v>
      </c>
      <c r="S161" s="95">
        <v>616</v>
      </c>
      <c r="T161" s="95">
        <v>327</v>
      </c>
      <c r="U161" s="95">
        <v>1197</v>
      </c>
      <c r="V161" s="95">
        <v>1570</v>
      </c>
      <c r="W161" s="95">
        <v>235</v>
      </c>
      <c r="X161" s="95">
        <v>756</v>
      </c>
      <c r="Y161" s="95">
        <v>469</v>
      </c>
      <c r="Z161" s="95">
        <v>312</v>
      </c>
      <c r="AA161" s="95">
        <v>245</v>
      </c>
      <c r="AB161" s="95">
        <v>1364</v>
      </c>
      <c r="AC161" s="95">
        <v>596</v>
      </c>
      <c r="AD161" s="95">
        <v>203</v>
      </c>
      <c r="AE161" s="95">
        <v>807</v>
      </c>
      <c r="AF161" s="95">
        <v>59</v>
      </c>
      <c r="AG161" s="95">
        <v>222</v>
      </c>
      <c r="AH161" s="95">
        <v>17474</v>
      </c>
      <c r="AI161" s="160">
        <v>0.38099598813884528</v>
      </c>
    </row>
    <row r="162" spans="1:35">
      <c r="A162" s="100" t="s">
        <v>838</v>
      </c>
      <c r="B162" s="95">
        <v>137</v>
      </c>
      <c r="C162" s="95">
        <v>147</v>
      </c>
      <c r="D162" s="95">
        <v>80</v>
      </c>
      <c r="E162" s="95">
        <v>9</v>
      </c>
      <c r="F162" s="95">
        <v>47</v>
      </c>
      <c r="G162" s="95">
        <v>134</v>
      </c>
      <c r="H162" s="95">
        <v>90</v>
      </c>
      <c r="I162" s="95">
        <v>71</v>
      </c>
      <c r="J162" s="95">
        <v>93</v>
      </c>
      <c r="K162" s="95">
        <v>42</v>
      </c>
      <c r="L162" s="95">
        <v>178</v>
      </c>
      <c r="M162" s="95">
        <v>23</v>
      </c>
      <c r="N162" s="95">
        <v>158</v>
      </c>
      <c r="O162" s="95">
        <v>56</v>
      </c>
      <c r="P162" s="95">
        <v>68</v>
      </c>
      <c r="Q162" s="95">
        <v>4</v>
      </c>
      <c r="R162" s="95">
        <v>63</v>
      </c>
      <c r="S162" s="95">
        <v>100</v>
      </c>
      <c r="T162" s="95">
        <v>43</v>
      </c>
      <c r="U162" s="95">
        <v>86</v>
      </c>
      <c r="V162" s="95">
        <v>115</v>
      </c>
      <c r="W162" s="95">
        <v>42</v>
      </c>
      <c r="X162" s="95">
        <v>130</v>
      </c>
      <c r="Y162" s="95">
        <v>54</v>
      </c>
      <c r="Z162" s="95">
        <v>33</v>
      </c>
      <c r="AA162" s="95">
        <v>42</v>
      </c>
      <c r="AB162" s="95">
        <v>334</v>
      </c>
      <c r="AC162" s="95">
        <v>112</v>
      </c>
      <c r="AD162" s="95">
        <v>65</v>
      </c>
      <c r="AE162" s="95">
        <v>63</v>
      </c>
      <c r="AF162" s="95">
        <v>13</v>
      </c>
      <c r="AG162" s="95">
        <v>45</v>
      </c>
      <c r="AH162" s="95">
        <v>2677</v>
      </c>
      <c r="AI162" s="160">
        <v>5.8368219082504794E-2</v>
      </c>
    </row>
    <row r="163" spans="1:35">
      <c r="A163" s="100" t="s">
        <v>839</v>
      </c>
      <c r="B163" s="95">
        <v>95</v>
      </c>
      <c r="C163" s="95">
        <v>121</v>
      </c>
      <c r="D163" s="95">
        <v>29</v>
      </c>
      <c r="E163" s="95">
        <v>0</v>
      </c>
      <c r="F163" s="95">
        <v>35</v>
      </c>
      <c r="G163" s="95">
        <v>73</v>
      </c>
      <c r="H163" s="95">
        <v>33</v>
      </c>
      <c r="I163" s="95">
        <v>86</v>
      </c>
      <c r="J163" s="95">
        <v>64</v>
      </c>
      <c r="K163" s="95">
        <v>21</v>
      </c>
      <c r="L163" s="95">
        <v>333</v>
      </c>
      <c r="M163" s="95">
        <v>11</v>
      </c>
      <c r="N163" s="95">
        <v>103</v>
      </c>
      <c r="O163" s="95">
        <v>42</v>
      </c>
      <c r="P163" s="95">
        <v>149</v>
      </c>
      <c r="Q163" s="95">
        <v>2</v>
      </c>
      <c r="R163" s="95">
        <v>65</v>
      </c>
      <c r="S163" s="95">
        <v>66</v>
      </c>
      <c r="T163" s="95">
        <v>36</v>
      </c>
      <c r="U163" s="95">
        <v>118</v>
      </c>
      <c r="V163" s="95">
        <v>0</v>
      </c>
      <c r="W163" s="95">
        <v>2</v>
      </c>
      <c r="X163" s="95">
        <v>39</v>
      </c>
      <c r="Y163" s="95">
        <v>1</v>
      </c>
      <c r="Z163" s="95">
        <v>27</v>
      </c>
      <c r="AA163" s="95">
        <v>9</v>
      </c>
      <c r="AB163" s="95">
        <v>237</v>
      </c>
      <c r="AC163" s="95">
        <v>79</v>
      </c>
      <c r="AD163" s="95">
        <v>29</v>
      </c>
      <c r="AE163" s="95">
        <v>38</v>
      </c>
      <c r="AF163" s="95">
        <v>15</v>
      </c>
      <c r="AG163" s="95">
        <v>11</v>
      </c>
      <c r="AH163" s="95">
        <v>1969</v>
      </c>
      <c r="AI163" s="160">
        <v>4.2931275074132219E-2</v>
      </c>
    </row>
    <row r="164" spans="1:35">
      <c r="A164" s="72" t="s">
        <v>191</v>
      </c>
      <c r="B164" s="57">
        <v>3165</v>
      </c>
      <c r="C164" s="57">
        <v>3272</v>
      </c>
      <c r="D164" s="57">
        <v>1773</v>
      </c>
      <c r="E164" s="57">
        <v>270</v>
      </c>
      <c r="F164" s="57">
        <v>1054</v>
      </c>
      <c r="G164" s="57">
        <v>2037</v>
      </c>
      <c r="H164" s="57">
        <v>1417</v>
      </c>
      <c r="I164" s="57">
        <v>1729</v>
      </c>
      <c r="J164" s="57">
        <v>1295</v>
      </c>
      <c r="K164" s="57">
        <v>1191</v>
      </c>
      <c r="L164" s="57">
        <v>1510</v>
      </c>
      <c r="M164" s="57">
        <v>525</v>
      </c>
      <c r="N164" s="57">
        <v>2133</v>
      </c>
      <c r="O164" s="57">
        <v>1039</v>
      </c>
      <c r="P164" s="57">
        <v>969</v>
      </c>
      <c r="Q164" s="57">
        <v>158</v>
      </c>
      <c r="R164" s="57">
        <v>972</v>
      </c>
      <c r="S164" s="57">
        <v>1612</v>
      </c>
      <c r="T164" s="57">
        <v>715</v>
      </c>
      <c r="U164" s="57">
        <v>2507</v>
      </c>
      <c r="V164" s="57">
        <v>2711</v>
      </c>
      <c r="W164" s="57">
        <v>653</v>
      </c>
      <c r="X164" s="57">
        <v>1961</v>
      </c>
      <c r="Y164" s="57">
        <v>1086</v>
      </c>
      <c r="Z164" s="57">
        <v>1220</v>
      </c>
      <c r="AA164" s="57">
        <v>620</v>
      </c>
      <c r="AB164" s="57">
        <v>3260</v>
      </c>
      <c r="AC164" s="57">
        <v>1636</v>
      </c>
      <c r="AD164" s="57">
        <v>551</v>
      </c>
      <c r="AE164" s="57">
        <v>2209</v>
      </c>
      <c r="AF164" s="57">
        <v>128</v>
      </c>
      <c r="AG164" s="57">
        <v>486</v>
      </c>
      <c r="AH164" s="57">
        <v>45864</v>
      </c>
      <c r="AI164" s="161">
        <v>1</v>
      </c>
    </row>
    <row r="165" spans="1:35">
      <c r="A165" s="54" t="s">
        <v>840</v>
      </c>
      <c r="B165" s="160">
        <v>6.900837257980115E-2</v>
      </c>
      <c r="C165" s="160">
        <v>7.1341357055642776E-2</v>
      </c>
      <c r="D165" s="160">
        <v>3.8657770800627947E-2</v>
      </c>
      <c r="E165" s="160">
        <v>5.8869701726844588E-3</v>
      </c>
      <c r="F165" s="160">
        <v>2.2980987266701551E-2</v>
      </c>
      <c r="G165" s="160">
        <v>4.4413919413919416E-2</v>
      </c>
      <c r="H165" s="160">
        <v>3.0895691609977325E-2</v>
      </c>
      <c r="I165" s="160">
        <v>3.7698412698412696E-2</v>
      </c>
      <c r="J165" s="160">
        <v>2.8235653235653236E-2</v>
      </c>
      <c r="K165" s="160">
        <v>2.596807953950811E-2</v>
      </c>
      <c r="L165" s="160">
        <v>3.2923425780568637E-2</v>
      </c>
      <c r="M165" s="160">
        <v>1.1446886446886446E-2</v>
      </c>
      <c r="N165" s="160">
        <v>4.6507064364207221E-2</v>
      </c>
      <c r="O165" s="160">
        <v>2.2653933368219081E-2</v>
      </c>
      <c r="P165" s="160">
        <v>2.1127681841967557E-2</v>
      </c>
      <c r="Q165" s="160">
        <v>3.4449677306820164E-3</v>
      </c>
      <c r="R165" s="160">
        <v>2.119309262166405E-2</v>
      </c>
      <c r="S165" s="160">
        <v>3.5147392290249435E-2</v>
      </c>
      <c r="T165" s="160">
        <v>1.5589569160997732E-2</v>
      </c>
      <c r="U165" s="160">
        <v>5.4661608233036806E-2</v>
      </c>
      <c r="V165" s="160">
        <v>5.9109541252398395E-2</v>
      </c>
      <c r="W165" s="160">
        <v>1.4237746380603523E-2</v>
      </c>
      <c r="X165" s="160">
        <v>4.2756846328274901E-2</v>
      </c>
      <c r="Y165" s="160">
        <v>2.3678702250130822E-2</v>
      </c>
      <c r="Z165" s="160">
        <v>2.6600383743240887E-2</v>
      </c>
      <c r="AA165" s="160">
        <v>1.3518227803942089E-2</v>
      </c>
      <c r="AB165" s="160">
        <v>7.1079713936856789E-2</v>
      </c>
      <c r="AC165" s="160">
        <v>3.5670678527821388E-2</v>
      </c>
      <c r="AD165" s="160">
        <v>1.2013779870922729E-2</v>
      </c>
      <c r="AE165" s="160">
        <v>4.8164137449851735E-2</v>
      </c>
      <c r="AF165" s="160">
        <v>2.7908599337170764E-3</v>
      </c>
      <c r="AG165" s="160">
        <v>1.0596546310832025E-2</v>
      </c>
      <c r="AH165" s="160">
        <v>1</v>
      </c>
      <c r="AI165" s="160"/>
    </row>
    <row r="166" spans="1:35" ht="15.75" thickBot="1">
      <c r="A166" s="539"/>
      <c r="B166" s="540"/>
      <c r="C166" s="540"/>
      <c r="D166" s="541"/>
      <c r="E166" s="541"/>
      <c r="F166" s="541"/>
      <c r="G166" s="541"/>
      <c r="H166" s="541"/>
      <c r="I166" s="540"/>
      <c r="J166" s="540"/>
      <c r="K166" s="540"/>
      <c r="L166" s="540"/>
      <c r="M166" s="540"/>
      <c r="N166" s="540"/>
      <c r="O166" s="540"/>
      <c r="P166" s="540"/>
      <c r="Q166" s="540"/>
      <c r="R166" s="542"/>
      <c r="S166" s="542"/>
      <c r="T166" s="542"/>
      <c r="U166" s="542"/>
      <c r="V166" s="542"/>
      <c r="W166" s="542"/>
      <c r="X166" s="542"/>
      <c r="Y166" s="542"/>
      <c r="Z166" s="542"/>
      <c r="AA166" s="543"/>
      <c r="AB166" s="543"/>
      <c r="AC166" s="543"/>
      <c r="AD166" s="543"/>
      <c r="AE166" s="543"/>
      <c r="AF166" s="543"/>
      <c r="AG166" s="543"/>
      <c r="AH166" s="543"/>
      <c r="AI166" s="543"/>
    </row>
    <row r="167" spans="1:35" ht="15" customHeight="1">
      <c r="A167" s="768" t="s">
        <v>1540</v>
      </c>
      <c r="B167" s="768"/>
      <c r="C167" s="768"/>
      <c r="D167" s="768"/>
      <c r="E167" s="768"/>
      <c r="F167" s="768"/>
      <c r="G167" s="768"/>
      <c r="H167" s="768"/>
      <c r="I167" s="768"/>
      <c r="J167" s="768"/>
      <c r="K167" s="768"/>
      <c r="L167" s="768"/>
      <c r="M167" s="768"/>
      <c r="N167" s="768"/>
      <c r="O167" s="768"/>
      <c r="P167" s="768"/>
      <c r="Q167" s="768"/>
      <c r="R167" s="768"/>
      <c r="S167" s="768"/>
      <c r="T167" s="768"/>
      <c r="U167" s="768"/>
      <c r="V167" s="768"/>
      <c r="W167" s="768"/>
      <c r="X167" s="768"/>
      <c r="Y167" s="768"/>
      <c r="Z167" s="768"/>
      <c r="AA167" s="768"/>
      <c r="AB167" s="768"/>
      <c r="AC167" s="768"/>
      <c r="AD167" s="768"/>
      <c r="AE167" s="768"/>
      <c r="AF167" s="768"/>
      <c r="AG167" s="768"/>
      <c r="AH167" s="768"/>
      <c r="AI167" s="768"/>
    </row>
    <row r="168" spans="1:35">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35" ht="30" customHeight="1">
      <c r="A169" s="724" t="s">
        <v>1095</v>
      </c>
      <c r="B169" s="724"/>
      <c r="C169" s="724"/>
      <c r="D169" s="724"/>
      <c r="E169" s="724"/>
      <c r="F169" s="724"/>
      <c r="G169" s="724"/>
      <c r="H169" s="724"/>
      <c r="I169" s="724"/>
      <c r="J169" s="724"/>
      <c r="K169" s="724"/>
      <c r="L169" s="724"/>
      <c r="M169" s="724"/>
      <c r="N169" s="724"/>
      <c r="O169" s="724"/>
      <c r="P169" s="724"/>
      <c r="Q169" s="724"/>
      <c r="R169" s="724"/>
      <c r="S169" s="724"/>
      <c r="T169" s="724"/>
      <c r="U169" s="724"/>
      <c r="V169" s="724"/>
      <c r="W169" s="724"/>
      <c r="X169" s="724"/>
      <c r="Y169" s="724"/>
      <c r="Z169" s="724"/>
      <c r="AA169" s="724"/>
      <c r="AB169" s="724"/>
      <c r="AC169" s="724"/>
      <c r="AD169" s="724"/>
      <c r="AE169" s="724"/>
      <c r="AF169" s="724"/>
      <c r="AG169" s="724"/>
      <c r="AH169" s="724"/>
      <c r="AI169" s="724"/>
    </row>
    <row r="170" spans="1:35" ht="18">
      <c r="A170" s="725" t="s">
        <v>845</v>
      </c>
      <c r="B170" s="725"/>
      <c r="C170" s="725"/>
      <c r="D170" s="725"/>
      <c r="E170" s="725"/>
      <c r="F170" s="725"/>
      <c r="G170" s="725"/>
      <c r="H170" s="725"/>
      <c r="I170" s="725"/>
      <c r="J170" s="725"/>
      <c r="K170" s="725"/>
      <c r="L170" s="725"/>
      <c r="M170" s="725"/>
      <c r="N170" s="725"/>
      <c r="O170" s="725"/>
      <c r="P170" s="725"/>
      <c r="Q170" s="725"/>
      <c r="R170" s="725"/>
      <c r="S170" s="725"/>
      <c r="T170" s="725"/>
      <c r="U170" s="725"/>
      <c r="V170" s="725"/>
      <c r="W170" s="725"/>
      <c r="X170" s="725"/>
      <c r="Y170" s="725"/>
      <c r="Z170" s="725"/>
      <c r="AA170" s="725"/>
      <c r="AB170" s="725"/>
      <c r="AC170" s="725"/>
      <c r="AD170" s="725"/>
      <c r="AE170" s="725"/>
      <c r="AF170" s="725"/>
      <c r="AG170" s="725"/>
      <c r="AH170" s="725"/>
      <c r="AI170" s="725"/>
    </row>
    <row r="171" spans="1:35" ht="18">
      <c r="A171" s="725" t="s">
        <v>1569</v>
      </c>
      <c r="B171" s="725"/>
      <c r="C171" s="725"/>
      <c r="D171" s="725"/>
      <c r="E171" s="725"/>
      <c r="F171" s="725"/>
      <c r="G171" s="725"/>
      <c r="H171" s="725"/>
      <c r="I171" s="725"/>
      <c r="J171" s="725"/>
      <c r="K171" s="725"/>
      <c r="L171" s="725"/>
      <c r="M171" s="725"/>
      <c r="N171" s="725"/>
      <c r="O171" s="725"/>
      <c r="P171" s="725"/>
      <c r="Q171" s="725"/>
      <c r="R171" s="725"/>
      <c r="S171" s="725"/>
      <c r="T171" s="725"/>
      <c r="U171" s="725"/>
      <c r="V171" s="725"/>
      <c r="W171" s="725"/>
      <c r="X171" s="725"/>
      <c r="Y171" s="725"/>
      <c r="Z171" s="725"/>
      <c r="AA171" s="725"/>
      <c r="AB171" s="725"/>
      <c r="AC171" s="725"/>
      <c r="AD171" s="725"/>
      <c r="AE171" s="725"/>
      <c r="AF171" s="725"/>
      <c r="AG171" s="725"/>
      <c r="AH171" s="725"/>
      <c r="AI171" s="725"/>
    </row>
    <row r="172" spans="1:35" ht="30" customHeight="1">
      <c r="A172" s="729" t="s">
        <v>547</v>
      </c>
      <c r="B172" s="729"/>
      <c r="C172" s="729"/>
      <c r="D172" s="729"/>
      <c r="E172" s="729"/>
      <c r="F172" s="729"/>
      <c r="G172" s="729"/>
      <c r="H172" s="729"/>
      <c r="I172" s="729"/>
      <c r="J172" s="729"/>
      <c r="K172" s="729"/>
      <c r="L172" s="729"/>
      <c r="M172" s="729"/>
      <c r="N172" s="729"/>
      <c r="O172" s="729"/>
      <c r="P172" s="729"/>
      <c r="Q172" s="729"/>
      <c r="R172" s="729"/>
      <c r="S172" s="729"/>
      <c r="T172" s="729"/>
      <c r="U172" s="729"/>
      <c r="V172" s="729"/>
      <c r="W172" s="729"/>
      <c r="X172" s="729"/>
      <c r="Y172" s="729"/>
      <c r="Z172" s="729"/>
      <c r="AA172" s="729"/>
      <c r="AB172" s="729"/>
      <c r="AC172" s="729"/>
      <c r="AD172" s="729"/>
      <c r="AE172" s="729"/>
      <c r="AF172" s="729"/>
      <c r="AG172" s="729"/>
      <c r="AH172" s="729"/>
      <c r="AI172" s="729"/>
    </row>
    <row r="173" spans="1:35">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35" ht="30" customHeight="1">
      <c r="A174" s="72" t="s">
        <v>824</v>
      </c>
      <c r="B174" s="73" t="s">
        <v>70</v>
      </c>
      <c r="C174" s="73" t="s">
        <v>72</v>
      </c>
      <c r="D174" s="73" t="s">
        <v>74</v>
      </c>
      <c r="E174" s="73" t="s">
        <v>76</v>
      </c>
      <c r="F174" s="73" t="s">
        <v>78</v>
      </c>
      <c r="G174" s="73" t="s">
        <v>80</v>
      </c>
      <c r="H174" s="73" t="s">
        <v>82</v>
      </c>
      <c r="I174" s="73" t="s">
        <v>84</v>
      </c>
      <c r="J174" s="73" t="s">
        <v>86</v>
      </c>
      <c r="K174" s="73" t="s">
        <v>88</v>
      </c>
      <c r="L174" s="73" t="s">
        <v>90</v>
      </c>
      <c r="M174" s="73" t="s">
        <v>92</v>
      </c>
      <c r="N174" s="73" t="s">
        <v>94</v>
      </c>
      <c r="O174" s="73" t="s">
        <v>96</v>
      </c>
      <c r="P174" s="73" t="s">
        <v>98</v>
      </c>
      <c r="Q174" s="73" t="s">
        <v>100</v>
      </c>
      <c r="R174" s="73" t="s">
        <v>102</v>
      </c>
      <c r="S174" s="73" t="s">
        <v>104</v>
      </c>
      <c r="T174" s="73" t="s">
        <v>106</v>
      </c>
      <c r="U174" s="73" t="s">
        <v>108</v>
      </c>
      <c r="V174" s="73" t="s">
        <v>110</v>
      </c>
      <c r="W174" s="73" t="s">
        <v>112</v>
      </c>
      <c r="X174" s="73" t="s">
        <v>114</v>
      </c>
      <c r="Y174" s="73" t="s">
        <v>116</v>
      </c>
      <c r="Z174" s="73" t="s">
        <v>118</v>
      </c>
      <c r="AA174" s="73" t="s">
        <v>120</v>
      </c>
      <c r="AB174" s="73" t="s">
        <v>122</v>
      </c>
      <c r="AC174" s="73" t="s">
        <v>124</v>
      </c>
      <c r="AD174" s="73" t="s">
        <v>125</v>
      </c>
      <c r="AE174" s="73" t="s">
        <v>127</v>
      </c>
      <c r="AF174" s="73" t="s">
        <v>553</v>
      </c>
      <c r="AG174" s="73" t="s">
        <v>1575</v>
      </c>
      <c r="AH174" s="176" t="s">
        <v>554</v>
      </c>
      <c r="AI174" s="310" t="s">
        <v>778</v>
      </c>
    </row>
    <row r="175" spans="1:35">
      <c r="A175" s="100" t="s">
        <v>826</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160">
        <v>0</v>
      </c>
    </row>
    <row r="176" spans="1:35">
      <c r="A176" s="100" t="s">
        <v>827</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7734.2244700000001</v>
      </c>
      <c r="AI176" s="160">
        <v>3.9199293042343028E-2</v>
      </c>
    </row>
    <row r="177" spans="1:35">
      <c r="A177" s="100" t="s">
        <v>828</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160">
        <v>0</v>
      </c>
    </row>
    <row r="178" spans="1:35">
      <c r="A178" s="100" t="s">
        <v>829</v>
      </c>
      <c r="B178" s="95">
        <v>1433.4300700000001</v>
      </c>
      <c r="C178" s="95">
        <v>0</v>
      </c>
      <c r="D178" s="95">
        <v>0</v>
      </c>
      <c r="E178" s="95">
        <v>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3033.4300699999999</v>
      </c>
      <c r="AI178" s="160">
        <v>1.5374303486873728E-2</v>
      </c>
    </row>
    <row r="179" spans="1:35">
      <c r="A179" s="100" t="s">
        <v>830</v>
      </c>
      <c r="B179" s="95">
        <v>0</v>
      </c>
      <c r="C179" s="95">
        <v>6789.3489500000005</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0</v>
      </c>
      <c r="V179" s="95">
        <v>0</v>
      </c>
      <c r="W179" s="95">
        <v>870</v>
      </c>
      <c r="X179" s="95">
        <v>0</v>
      </c>
      <c r="Y179" s="95">
        <v>0</v>
      </c>
      <c r="Z179" s="95">
        <v>1390</v>
      </c>
      <c r="AA179" s="95">
        <v>694</v>
      </c>
      <c r="AB179" s="95">
        <v>0</v>
      </c>
      <c r="AC179" s="95">
        <v>1147</v>
      </c>
      <c r="AD179" s="95">
        <v>0</v>
      </c>
      <c r="AE179" s="95">
        <v>0</v>
      </c>
      <c r="AF179" s="95">
        <v>0</v>
      </c>
      <c r="AG179" s="95">
        <v>0</v>
      </c>
      <c r="AH179" s="95">
        <v>13389.92895</v>
      </c>
      <c r="AI179" s="160">
        <v>6.7864043869314078E-2</v>
      </c>
    </row>
    <row r="180" spans="1:35">
      <c r="A180" s="100" t="s">
        <v>831</v>
      </c>
      <c r="B180" s="95">
        <v>7354.0061599999999</v>
      </c>
      <c r="C180" s="95">
        <v>7176.4379900000004</v>
      </c>
      <c r="D180" s="95">
        <v>1883.74</v>
      </c>
      <c r="E180" s="95">
        <v>3101.8367400000002</v>
      </c>
      <c r="F180" s="95">
        <v>450</v>
      </c>
      <c r="G180" s="95">
        <v>611</v>
      </c>
      <c r="H180" s="95">
        <v>0</v>
      </c>
      <c r="I180" s="95">
        <v>350</v>
      </c>
      <c r="J180" s="95">
        <v>0</v>
      </c>
      <c r="K180" s="95">
        <v>346</v>
      </c>
      <c r="L180" s="95">
        <v>0</v>
      </c>
      <c r="M180" s="95">
        <v>848.5</v>
      </c>
      <c r="N180" s="95">
        <v>1866.2</v>
      </c>
      <c r="O180" s="95">
        <v>915.8</v>
      </c>
      <c r="P180" s="95">
        <v>0</v>
      </c>
      <c r="Q180" s="95">
        <v>0</v>
      </c>
      <c r="R180" s="95">
        <v>0</v>
      </c>
      <c r="S180" s="95">
        <v>0</v>
      </c>
      <c r="T180" s="95">
        <v>0</v>
      </c>
      <c r="U180" s="95">
        <v>0</v>
      </c>
      <c r="V180" s="95">
        <v>0</v>
      </c>
      <c r="W180" s="95">
        <v>400</v>
      </c>
      <c r="X180" s="95">
        <v>384</v>
      </c>
      <c r="Y180" s="95">
        <v>851</v>
      </c>
      <c r="Z180" s="95">
        <v>2285.8751899999997</v>
      </c>
      <c r="AA180" s="95">
        <v>0</v>
      </c>
      <c r="AB180" s="95">
        <v>1492.3540700000001</v>
      </c>
      <c r="AC180" s="95">
        <v>2569.8816099999999</v>
      </c>
      <c r="AD180" s="95">
        <v>0</v>
      </c>
      <c r="AE180" s="95">
        <v>536</v>
      </c>
      <c r="AF180" s="95">
        <v>0</v>
      </c>
      <c r="AG180" s="95">
        <v>0</v>
      </c>
      <c r="AH180" s="95">
        <v>33422.631760000004</v>
      </c>
      <c r="AI180" s="160">
        <v>0.16939559249779068</v>
      </c>
    </row>
    <row r="181" spans="1:35">
      <c r="A181" s="100" t="s">
        <v>832</v>
      </c>
      <c r="B181" s="95">
        <v>13638.165590000001</v>
      </c>
      <c r="C181" s="95">
        <v>5799.3144400000001</v>
      </c>
      <c r="D181" s="95">
        <v>3542.96</v>
      </c>
      <c r="E181" s="95">
        <v>0</v>
      </c>
      <c r="F181" s="95">
        <v>0</v>
      </c>
      <c r="G181" s="95">
        <v>538.88333</v>
      </c>
      <c r="H181" s="95">
        <v>877</v>
      </c>
      <c r="I181" s="95">
        <v>429.70186000000001</v>
      </c>
      <c r="J181" s="95">
        <v>291</v>
      </c>
      <c r="K181" s="95">
        <v>250</v>
      </c>
      <c r="L181" s="95">
        <v>0</v>
      </c>
      <c r="M181" s="95">
        <v>808.20643000000007</v>
      </c>
      <c r="N181" s="95">
        <v>1380</v>
      </c>
      <c r="O181" s="95">
        <v>483.72298000000001</v>
      </c>
      <c r="P181" s="95">
        <v>300</v>
      </c>
      <c r="Q181" s="95">
        <v>0</v>
      </c>
      <c r="R181" s="95">
        <v>240</v>
      </c>
      <c r="S181" s="95">
        <v>274</v>
      </c>
      <c r="T181" s="95">
        <v>0</v>
      </c>
      <c r="U181" s="95">
        <v>567</v>
      </c>
      <c r="V181" s="95">
        <v>0</v>
      </c>
      <c r="W181" s="95">
        <v>215</v>
      </c>
      <c r="X181" s="95">
        <v>0</v>
      </c>
      <c r="Y181" s="95">
        <v>0</v>
      </c>
      <c r="Z181" s="95">
        <v>2138.25884</v>
      </c>
      <c r="AA181" s="95">
        <v>0</v>
      </c>
      <c r="AB181" s="95">
        <v>840.1</v>
      </c>
      <c r="AC181" s="95">
        <v>625</v>
      </c>
      <c r="AD181" s="95">
        <v>0</v>
      </c>
      <c r="AE181" s="95">
        <v>0</v>
      </c>
      <c r="AF181" s="95">
        <v>0</v>
      </c>
      <c r="AG181" s="95">
        <v>242.94535999999999</v>
      </c>
      <c r="AH181" s="95">
        <v>33481.258829999999</v>
      </c>
      <c r="AI181" s="160">
        <v>0.16969273149421599</v>
      </c>
    </row>
    <row r="182" spans="1:35">
      <c r="A182" s="100" t="s">
        <v>833</v>
      </c>
      <c r="B182" s="95">
        <v>6561.8248300000005</v>
      </c>
      <c r="C182" s="95">
        <v>4036.3330799999999</v>
      </c>
      <c r="D182" s="95">
        <v>2017.41455</v>
      </c>
      <c r="E182" s="95">
        <v>0</v>
      </c>
      <c r="F182" s="95">
        <v>358.29242999999997</v>
      </c>
      <c r="G182" s="95">
        <v>756.35338000000002</v>
      </c>
      <c r="H182" s="95">
        <v>433.08</v>
      </c>
      <c r="I182" s="95">
        <v>200</v>
      </c>
      <c r="J182" s="95">
        <v>142</v>
      </c>
      <c r="K182" s="95">
        <v>300</v>
      </c>
      <c r="L182" s="95">
        <v>0</v>
      </c>
      <c r="M182" s="95">
        <v>610</v>
      </c>
      <c r="N182" s="95">
        <v>1838.5170000000001</v>
      </c>
      <c r="O182" s="95">
        <v>778</v>
      </c>
      <c r="P182" s="95">
        <v>154.30000000000001</v>
      </c>
      <c r="Q182" s="95">
        <v>0</v>
      </c>
      <c r="R182" s="95">
        <v>390</v>
      </c>
      <c r="S182" s="95">
        <v>150.00008</v>
      </c>
      <c r="T182" s="95">
        <v>350</v>
      </c>
      <c r="U182" s="95">
        <v>595.33667000000003</v>
      </c>
      <c r="V182" s="95">
        <v>0</v>
      </c>
      <c r="W182" s="95">
        <v>169.91748999999999</v>
      </c>
      <c r="X182" s="95">
        <v>526.95000000000005</v>
      </c>
      <c r="Y182" s="95">
        <v>0</v>
      </c>
      <c r="Z182" s="95">
        <v>1080.55</v>
      </c>
      <c r="AA182" s="95">
        <v>360</v>
      </c>
      <c r="AB182" s="95">
        <v>1715</v>
      </c>
      <c r="AC182" s="95">
        <v>584.84666000000004</v>
      </c>
      <c r="AD182" s="95">
        <v>0</v>
      </c>
      <c r="AE182" s="95">
        <v>0</v>
      </c>
      <c r="AF182" s="95">
        <v>0</v>
      </c>
      <c r="AG182" s="95">
        <v>0</v>
      </c>
      <c r="AH182" s="95">
        <v>24108.716170000003</v>
      </c>
      <c r="AI182" s="160">
        <v>0.12218996664606813</v>
      </c>
    </row>
    <row r="183" spans="1:35">
      <c r="A183" s="100" t="s">
        <v>834</v>
      </c>
      <c r="B183" s="95">
        <v>2895.57323</v>
      </c>
      <c r="C183" s="95">
        <v>2553.1938500000001</v>
      </c>
      <c r="D183" s="95">
        <v>318</v>
      </c>
      <c r="E183" s="95">
        <v>0</v>
      </c>
      <c r="F183" s="95">
        <v>232.54534000000001</v>
      </c>
      <c r="G183" s="95">
        <v>470.04171000000002</v>
      </c>
      <c r="H183" s="95">
        <v>367.2</v>
      </c>
      <c r="I183" s="95">
        <v>237</v>
      </c>
      <c r="J183" s="95">
        <v>226.67726000000002</v>
      </c>
      <c r="K183" s="95">
        <v>0</v>
      </c>
      <c r="L183" s="95">
        <v>0</v>
      </c>
      <c r="M183" s="95">
        <v>224</v>
      </c>
      <c r="N183" s="95">
        <v>977.11400000000003</v>
      </c>
      <c r="O183" s="95">
        <v>105</v>
      </c>
      <c r="P183" s="95">
        <v>123.32344000000001</v>
      </c>
      <c r="Q183" s="95">
        <v>0</v>
      </c>
      <c r="R183" s="95">
        <v>385</v>
      </c>
      <c r="S183" s="95">
        <v>0</v>
      </c>
      <c r="T183" s="95">
        <v>215.76787999999999</v>
      </c>
      <c r="U183" s="95">
        <v>130</v>
      </c>
      <c r="V183" s="95">
        <v>0</v>
      </c>
      <c r="W183" s="95">
        <v>113.84596999999999</v>
      </c>
      <c r="X183" s="95">
        <v>130</v>
      </c>
      <c r="Y183" s="95">
        <v>225</v>
      </c>
      <c r="Z183" s="95">
        <v>363.34440000000001</v>
      </c>
      <c r="AA183" s="95">
        <v>120</v>
      </c>
      <c r="AB183" s="95">
        <v>1019.02</v>
      </c>
      <c r="AC183" s="95">
        <v>125</v>
      </c>
      <c r="AD183" s="95">
        <v>0</v>
      </c>
      <c r="AE183" s="95">
        <v>249.12458999999998</v>
      </c>
      <c r="AF183" s="95">
        <v>0</v>
      </c>
      <c r="AG183" s="95">
        <v>121.0638</v>
      </c>
      <c r="AH183" s="95">
        <v>11926.83547</v>
      </c>
      <c r="AI183" s="160">
        <v>6.0448661720357469E-2</v>
      </c>
    </row>
    <row r="184" spans="1:35">
      <c r="A184" s="100" t="s">
        <v>835</v>
      </c>
      <c r="B184" s="95">
        <v>8307.1842699999997</v>
      </c>
      <c r="C184" s="95">
        <v>5786.9265999999998</v>
      </c>
      <c r="D184" s="95">
        <v>713.60279000000003</v>
      </c>
      <c r="E184" s="95">
        <v>0</v>
      </c>
      <c r="F184" s="95">
        <v>235.88489999999999</v>
      </c>
      <c r="G184" s="95">
        <v>1589.35411</v>
      </c>
      <c r="H184" s="95">
        <v>626.94441000000006</v>
      </c>
      <c r="I184" s="95">
        <v>911</v>
      </c>
      <c r="J184" s="95">
        <v>318.87842999999998</v>
      </c>
      <c r="K184" s="95">
        <v>255</v>
      </c>
      <c r="L184" s="95">
        <v>208.06777</v>
      </c>
      <c r="M184" s="95">
        <v>939.90625</v>
      </c>
      <c r="N184" s="95">
        <v>1756.61</v>
      </c>
      <c r="O184" s="95">
        <v>791.15151000000003</v>
      </c>
      <c r="P184" s="95">
        <v>562.08483000000001</v>
      </c>
      <c r="Q184" s="95">
        <v>100</v>
      </c>
      <c r="R184" s="95">
        <v>659.33576000000005</v>
      </c>
      <c r="S184" s="95">
        <v>100</v>
      </c>
      <c r="T184" s="95">
        <v>83.2</v>
      </c>
      <c r="U184" s="95">
        <v>560.52193999999997</v>
      </c>
      <c r="V184" s="95">
        <v>154.49398000000002</v>
      </c>
      <c r="W184" s="95">
        <v>700.04102</v>
      </c>
      <c r="X184" s="95">
        <v>496.69513000000001</v>
      </c>
      <c r="Y184" s="95">
        <v>572</v>
      </c>
      <c r="Z184" s="95">
        <v>539.55641000000003</v>
      </c>
      <c r="AA184" s="95">
        <v>180</v>
      </c>
      <c r="AB184" s="95">
        <v>1674.7106999999999</v>
      </c>
      <c r="AC184" s="95">
        <v>1254.8599999999999</v>
      </c>
      <c r="AD184" s="95">
        <v>100</v>
      </c>
      <c r="AE184" s="95">
        <v>1117</v>
      </c>
      <c r="AF184" s="95">
        <v>0</v>
      </c>
      <c r="AG184" s="95">
        <v>178</v>
      </c>
      <c r="AH184" s="95">
        <v>31473.01081</v>
      </c>
      <c r="AI184" s="160">
        <v>0.15951434800624811</v>
      </c>
    </row>
    <row r="185" spans="1:35">
      <c r="A185" s="100" t="s">
        <v>836</v>
      </c>
      <c r="B185" s="95">
        <v>5769.6452800000006</v>
      </c>
      <c r="C185" s="95">
        <v>3583.08383</v>
      </c>
      <c r="D185" s="95">
        <v>873.89979000000005</v>
      </c>
      <c r="E185" s="95">
        <v>0</v>
      </c>
      <c r="F185" s="95">
        <v>724.88049000000001</v>
      </c>
      <c r="G185" s="95">
        <v>626.39525000000003</v>
      </c>
      <c r="H185" s="95">
        <v>1103.9783500000001</v>
      </c>
      <c r="I185" s="95">
        <v>982.94323999999995</v>
      </c>
      <c r="J185" s="95">
        <v>35</v>
      </c>
      <c r="K185" s="95">
        <v>322.18165999999997</v>
      </c>
      <c r="L185" s="95">
        <v>394.55119000000002</v>
      </c>
      <c r="M185" s="95">
        <v>398.81892999999997</v>
      </c>
      <c r="N185" s="95">
        <v>2504.87664</v>
      </c>
      <c r="O185" s="95">
        <v>697.51033999999993</v>
      </c>
      <c r="P185" s="95">
        <v>563.84406999999999</v>
      </c>
      <c r="Q185" s="95">
        <v>326.36882000000003</v>
      </c>
      <c r="R185" s="95">
        <v>489.69387</v>
      </c>
      <c r="S185" s="95">
        <v>0</v>
      </c>
      <c r="T185" s="95">
        <v>712.67773</v>
      </c>
      <c r="U185" s="95">
        <v>271.56</v>
      </c>
      <c r="V185" s="95">
        <v>50</v>
      </c>
      <c r="W185" s="95">
        <v>436.27859000000001</v>
      </c>
      <c r="X185" s="95">
        <v>275.52640000000002</v>
      </c>
      <c r="Y185" s="95">
        <v>856.12761</v>
      </c>
      <c r="Z185" s="95">
        <v>338.62</v>
      </c>
      <c r="AA185" s="95">
        <v>83</v>
      </c>
      <c r="AB185" s="95">
        <v>1166.5368600000002</v>
      </c>
      <c r="AC185" s="95">
        <v>729.12999000000002</v>
      </c>
      <c r="AD185" s="95">
        <v>85</v>
      </c>
      <c r="AE185" s="95">
        <v>783.59731999999997</v>
      </c>
      <c r="AF185" s="95">
        <v>0</v>
      </c>
      <c r="AG185" s="95">
        <v>167.57160000000002</v>
      </c>
      <c r="AH185" s="95">
        <v>25353.297850000003</v>
      </c>
      <c r="AI185" s="160">
        <v>0.12849786760998358</v>
      </c>
    </row>
    <row r="186" spans="1:35">
      <c r="A186" s="100" t="s">
        <v>837</v>
      </c>
      <c r="B186" s="95">
        <v>3173.9645099999998</v>
      </c>
      <c r="C186" s="95">
        <v>1910.4870800000001</v>
      </c>
      <c r="D186" s="95">
        <v>356.39418000000001</v>
      </c>
      <c r="E186" s="95">
        <v>0</v>
      </c>
      <c r="F186" s="95">
        <v>306.18589000000003</v>
      </c>
      <c r="G186" s="95">
        <v>218.91258999999999</v>
      </c>
      <c r="H186" s="95">
        <v>355.62214</v>
      </c>
      <c r="I186" s="95">
        <v>382.71170000000001</v>
      </c>
      <c r="J186" s="95">
        <v>75.658100000000005</v>
      </c>
      <c r="K186" s="95">
        <v>142.30000000000001</v>
      </c>
      <c r="L186" s="95">
        <v>126.89771</v>
      </c>
      <c r="M186" s="95">
        <v>393.60053000000005</v>
      </c>
      <c r="N186" s="95">
        <v>1224.78576</v>
      </c>
      <c r="O186" s="95">
        <v>185.32736</v>
      </c>
      <c r="P186" s="95">
        <v>259.95155999999997</v>
      </c>
      <c r="Q186" s="95">
        <v>88.159580000000005</v>
      </c>
      <c r="R186" s="95">
        <v>449.42680000000001</v>
      </c>
      <c r="S186" s="95">
        <v>0</v>
      </c>
      <c r="T186" s="95">
        <v>499.36430000000001</v>
      </c>
      <c r="U186" s="95">
        <v>261.23311000000001</v>
      </c>
      <c r="V186" s="95">
        <v>21.077480000000001</v>
      </c>
      <c r="W186" s="95">
        <v>441.36824000000001</v>
      </c>
      <c r="X186" s="95">
        <v>170.5</v>
      </c>
      <c r="Y186" s="95">
        <v>200.76602</v>
      </c>
      <c r="Z186" s="95">
        <v>79.214950000000002</v>
      </c>
      <c r="AA186" s="95">
        <v>146.74812</v>
      </c>
      <c r="AB186" s="95">
        <v>620.12909000000002</v>
      </c>
      <c r="AC186" s="95">
        <v>501.81897999999995</v>
      </c>
      <c r="AD186" s="95">
        <v>85</v>
      </c>
      <c r="AE186" s="95">
        <v>239.45967999999999</v>
      </c>
      <c r="AF186" s="95">
        <v>0</v>
      </c>
      <c r="AG186" s="95">
        <v>69.678600000000003</v>
      </c>
      <c r="AH186" s="95">
        <v>12986.744060000001</v>
      </c>
      <c r="AI186" s="160">
        <v>6.5820585896939662E-2</v>
      </c>
    </row>
    <row r="187" spans="1:35">
      <c r="A187" s="100" t="s">
        <v>838</v>
      </c>
      <c r="B187" s="95">
        <v>103.77587</v>
      </c>
      <c r="C187" s="95">
        <v>62.316369999999999</v>
      </c>
      <c r="D187" s="95">
        <v>0</v>
      </c>
      <c r="E187" s="95">
        <v>0</v>
      </c>
      <c r="F187" s="95">
        <v>14.52102</v>
      </c>
      <c r="G187" s="95">
        <v>0</v>
      </c>
      <c r="H187" s="95">
        <v>5</v>
      </c>
      <c r="I187" s="95">
        <v>11.262930000000001</v>
      </c>
      <c r="J187" s="95">
        <v>5.7383800000000003</v>
      </c>
      <c r="K187" s="95">
        <v>0</v>
      </c>
      <c r="L187" s="95">
        <v>5.7183299999999999</v>
      </c>
      <c r="M187" s="95">
        <v>0</v>
      </c>
      <c r="N187" s="95">
        <v>10</v>
      </c>
      <c r="O187" s="95">
        <v>11.44584</v>
      </c>
      <c r="P187" s="95">
        <v>10.3</v>
      </c>
      <c r="Q187" s="95">
        <v>23.72</v>
      </c>
      <c r="R187" s="95">
        <v>11</v>
      </c>
      <c r="S187" s="95">
        <v>0</v>
      </c>
      <c r="T187" s="95">
        <v>17.132080000000002</v>
      </c>
      <c r="U187" s="95">
        <v>0</v>
      </c>
      <c r="V187" s="95">
        <v>0</v>
      </c>
      <c r="W187" s="95">
        <v>17.657080000000001</v>
      </c>
      <c r="X187" s="95">
        <v>0</v>
      </c>
      <c r="Y187" s="95">
        <v>11</v>
      </c>
      <c r="Z187" s="95">
        <v>0</v>
      </c>
      <c r="AA187" s="95">
        <v>5</v>
      </c>
      <c r="AB187" s="95">
        <v>7.7068300000000001</v>
      </c>
      <c r="AC187" s="95">
        <v>8.5</v>
      </c>
      <c r="AD187" s="95">
        <v>9.85</v>
      </c>
      <c r="AE187" s="95">
        <v>0</v>
      </c>
      <c r="AF187" s="95">
        <v>6</v>
      </c>
      <c r="AG187" s="95">
        <v>4</v>
      </c>
      <c r="AH187" s="95">
        <v>361.64472999999998</v>
      </c>
      <c r="AI187" s="160">
        <v>1.8329203921448923E-3</v>
      </c>
    </row>
    <row r="188" spans="1:35">
      <c r="A188" s="100" t="s">
        <v>839</v>
      </c>
      <c r="B188" s="95">
        <v>12.287229999999999</v>
      </c>
      <c r="C188" s="95">
        <v>6</v>
      </c>
      <c r="D188" s="95">
        <v>2.0706899999999999</v>
      </c>
      <c r="E188" s="95">
        <v>0</v>
      </c>
      <c r="F188" s="95">
        <v>0</v>
      </c>
      <c r="G188" s="95">
        <v>0</v>
      </c>
      <c r="H188" s="95">
        <v>3.0225</v>
      </c>
      <c r="I188" s="95">
        <v>2</v>
      </c>
      <c r="J188" s="95">
        <v>0</v>
      </c>
      <c r="K188" s="95">
        <v>0</v>
      </c>
      <c r="L188" s="95">
        <v>3.1353800000000001</v>
      </c>
      <c r="M188" s="95">
        <v>0</v>
      </c>
      <c r="N188" s="95">
        <v>0</v>
      </c>
      <c r="O188" s="95">
        <v>0</v>
      </c>
      <c r="P188" s="95">
        <v>2.964</v>
      </c>
      <c r="Q188" s="95">
        <v>0</v>
      </c>
      <c r="R188" s="95">
        <v>0</v>
      </c>
      <c r="S188" s="95">
        <v>0</v>
      </c>
      <c r="T188" s="95">
        <v>2</v>
      </c>
      <c r="U188" s="95">
        <v>0</v>
      </c>
      <c r="V188" s="95">
        <v>0</v>
      </c>
      <c r="W188" s="95">
        <v>0</v>
      </c>
      <c r="X188" s="95">
        <v>0</v>
      </c>
      <c r="Y188" s="95">
        <v>0</v>
      </c>
      <c r="Z188" s="95">
        <v>0</v>
      </c>
      <c r="AA188" s="95">
        <v>0</v>
      </c>
      <c r="AB188" s="95">
        <v>0</v>
      </c>
      <c r="AC188" s="95">
        <v>0</v>
      </c>
      <c r="AD188" s="95">
        <v>0</v>
      </c>
      <c r="AE188" s="95">
        <v>0</v>
      </c>
      <c r="AF188" s="95">
        <v>0</v>
      </c>
      <c r="AG188" s="95">
        <v>0</v>
      </c>
      <c r="AH188" s="95">
        <v>33.479800000000004</v>
      </c>
      <c r="AI188" s="160">
        <v>1.6968533772062039E-4</v>
      </c>
    </row>
    <row r="189" spans="1:35">
      <c r="A189" s="72" t="s">
        <v>191</v>
      </c>
      <c r="B189" s="57">
        <v>56984.081509999996</v>
      </c>
      <c r="C189" s="57">
        <v>37703.442190000002</v>
      </c>
      <c r="D189" s="57">
        <v>10414.662</v>
      </c>
      <c r="E189" s="57">
        <v>3101.8367400000002</v>
      </c>
      <c r="F189" s="57">
        <v>3015.3100700000005</v>
      </c>
      <c r="G189" s="57">
        <v>4810.9403700000003</v>
      </c>
      <c r="H189" s="57">
        <v>3771.8474000000001</v>
      </c>
      <c r="I189" s="57">
        <v>3506.6197299999999</v>
      </c>
      <c r="J189" s="57">
        <v>1094.95217</v>
      </c>
      <c r="K189" s="57">
        <v>1615.4816599999999</v>
      </c>
      <c r="L189" s="57">
        <v>738.37038000000007</v>
      </c>
      <c r="M189" s="57">
        <v>4223.0321400000003</v>
      </c>
      <c r="N189" s="57">
        <v>13158.103400000002</v>
      </c>
      <c r="O189" s="57">
        <v>5067.9580299999998</v>
      </c>
      <c r="P189" s="57">
        <v>1976.7679000000001</v>
      </c>
      <c r="Q189" s="57">
        <v>538.24840000000006</v>
      </c>
      <c r="R189" s="57">
        <v>2624.4564300000002</v>
      </c>
      <c r="S189" s="57">
        <v>524.00008000000003</v>
      </c>
      <c r="T189" s="57">
        <v>1880.1419900000001</v>
      </c>
      <c r="U189" s="57">
        <v>2385.6517200000003</v>
      </c>
      <c r="V189" s="57">
        <v>225.57146000000003</v>
      </c>
      <c r="W189" s="57">
        <v>3364.1083900000003</v>
      </c>
      <c r="X189" s="57">
        <v>1983.6715300000001</v>
      </c>
      <c r="Y189" s="57">
        <v>2715.89363</v>
      </c>
      <c r="Z189" s="57">
        <v>8215.4197899999999</v>
      </c>
      <c r="AA189" s="57">
        <v>1588.74812</v>
      </c>
      <c r="AB189" s="57">
        <v>8535.5575499999995</v>
      </c>
      <c r="AC189" s="57">
        <v>7546.0372400000006</v>
      </c>
      <c r="AD189" s="57">
        <v>279.85000000000002</v>
      </c>
      <c r="AE189" s="57">
        <v>2925.1815899999997</v>
      </c>
      <c r="AF189" s="57">
        <v>6</v>
      </c>
      <c r="AG189" s="57">
        <v>783.25936000000002</v>
      </c>
      <c r="AH189" s="57">
        <v>197305.20297000001</v>
      </c>
      <c r="AI189" s="161">
        <v>1</v>
      </c>
    </row>
    <row r="190" spans="1:35">
      <c r="A190" s="54" t="s">
        <v>840</v>
      </c>
      <c r="B190" s="160">
        <v>0.28881185418442484</v>
      </c>
      <c r="C190" s="160">
        <v>0.1910919814706192</v>
      </c>
      <c r="D190" s="160">
        <v>5.2784527945689982E-2</v>
      </c>
      <c r="E190" s="160">
        <v>1.5721008332819437E-2</v>
      </c>
      <c r="F190" s="160">
        <v>1.5282466070894615E-2</v>
      </c>
      <c r="G190" s="160">
        <v>2.4383241280928093E-2</v>
      </c>
      <c r="H190" s="160">
        <v>1.9116816704390225E-2</v>
      </c>
      <c r="I190" s="160">
        <v>1.7772565939546847E-2</v>
      </c>
      <c r="J190" s="160">
        <v>5.549535204940774E-3</v>
      </c>
      <c r="K190" s="160">
        <v>8.1877296476851238E-3</v>
      </c>
      <c r="L190" s="160">
        <v>3.742275261297941E-3</v>
      </c>
      <c r="M190" s="160">
        <v>2.1403551839644628E-2</v>
      </c>
      <c r="N190" s="160">
        <v>6.668908473741908E-2</v>
      </c>
      <c r="O190" s="160">
        <v>2.5685881333654317E-2</v>
      </c>
      <c r="P190" s="160">
        <v>1.0018833108524588E-2</v>
      </c>
      <c r="Q190" s="160">
        <v>2.7279990182612671E-3</v>
      </c>
      <c r="R190" s="160">
        <v>1.3301506450385117E-2</v>
      </c>
      <c r="S190" s="160">
        <v>2.6557843995612903E-3</v>
      </c>
      <c r="T190" s="160">
        <v>9.5291049688429816E-3</v>
      </c>
      <c r="U190" s="160">
        <v>1.2091174911199556E-2</v>
      </c>
      <c r="V190" s="160">
        <v>1.14326158968194E-3</v>
      </c>
      <c r="W190" s="160">
        <v>1.7050277130864655E-2</v>
      </c>
      <c r="X190" s="160">
        <v>1.0053822707866526E-2</v>
      </c>
      <c r="Y190" s="160">
        <v>1.3764936702723182E-2</v>
      </c>
      <c r="Z190" s="160">
        <v>4.1638130502058494E-2</v>
      </c>
      <c r="AA190" s="160">
        <v>8.0522363124989008E-3</v>
      </c>
      <c r="AB190" s="160">
        <v>4.3260681530521115E-2</v>
      </c>
      <c r="AC190" s="160">
        <v>3.8245505574160482E-2</v>
      </c>
      <c r="AD190" s="160">
        <v>1.41836097471059E-3</v>
      </c>
      <c r="AE190" s="160">
        <v>1.4825668791130509E-2</v>
      </c>
      <c r="AF190" s="160">
        <v>3.040974039043609E-5</v>
      </c>
      <c r="AG190" s="160">
        <v>3.9697856326631866E-3</v>
      </c>
      <c r="AH190" s="160">
        <v>1</v>
      </c>
      <c r="AI190" s="160"/>
    </row>
    <row r="191" spans="1:35" ht="30" customHeight="1">
      <c r="A191" s="437" t="s">
        <v>1161</v>
      </c>
      <c r="B191" s="73" t="s">
        <v>70</v>
      </c>
      <c r="C191" s="73" t="s">
        <v>72</v>
      </c>
      <c r="D191" s="73" t="s">
        <v>74</v>
      </c>
      <c r="E191" s="73" t="s">
        <v>76</v>
      </c>
      <c r="F191" s="73" t="s">
        <v>78</v>
      </c>
      <c r="G191" s="73" t="s">
        <v>80</v>
      </c>
      <c r="H191" s="73" t="s">
        <v>82</v>
      </c>
      <c r="I191" s="73" t="s">
        <v>84</v>
      </c>
      <c r="J191" s="73" t="s">
        <v>86</v>
      </c>
      <c r="K191" s="73" t="s">
        <v>88</v>
      </c>
      <c r="L191" s="73" t="s">
        <v>90</v>
      </c>
      <c r="M191" s="73" t="s">
        <v>92</v>
      </c>
      <c r="N191" s="73" t="s">
        <v>94</v>
      </c>
      <c r="O191" s="73" t="s">
        <v>96</v>
      </c>
      <c r="P191" s="73" t="s">
        <v>98</v>
      </c>
      <c r="Q191" s="73" t="s">
        <v>100</v>
      </c>
      <c r="R191" s="73" t="s">
        <v>102</v>
      </c>
      <c r="S191" s="73" t="s">
        <v>104</v>
      </c>
      <c r="T191" s="73" t="s">
        <v>106</v>
      </c>
      <c r="U191" s="73" t="s">
        <v>108</v>
      </c>
      <c r="V191" s="73" t="s">
        <v>110</v>
      </c>
      <c r="W191" s="73" t="s">
        <v>112</v>
      </c>
      <c r="X191" s="73" t="s">
        <v>114</v>
      </c>
      <c r="Y191" s="73" t="s">
        <v>116</v>
      </c>
      <c r="Z191" s="73" t="s">
        <v>118</v>
      </c>
      <c r="AA191" s="73" t="s">
        <v>120</v>
      </c>
      <c r="AB191" s="73" t="s">
        <v>122</v>
      </c>
      <c r="AC191" s="73" t="s">
        <v>124</v>
      </c>
      <c r="AD191" s="73" t="s">
        <v>125</v>
      </c>
      <c r="AE191" s="73" t="s">
        <v>127</v>
      </c>
      <c r="AF191" s="73" t="s">
        <v>553</v>
      </c>
      <c r="AG191" s="73" t="s">
        <v>1575</v>
      </c>
      <c r="AH191" s="176" t="s">
        <v>554</v>
      </c>
      <c r="AI191" s="310" t="s">
        <v>778</v>
      </c>
    </row>
    <row r="192" spans="1:35">
      <c r="A192" s="100" t="s">
        <v>826</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160">
        <v>0</v>
      </c>
    </row>
    <row r="193" spans="1:35">
      <c r="A193" s="100" t="s">
        <v>827</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1</v>
      </c>
      <c r="AI193" s="160">
        <v>4.807692307692308E-4</v>
      </c>
    </row>
    <row r="194" spans="1:35">
      <c r="A194" s="100" t="s">
        <v>828</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160">
        <v>0</v>
      </c>
    </row>
    <row r="195" spans="1:35">
      <c r="A195" s="100" t="s">
        <v>829</v>
      </c>
      <c r="B195" s="95">
        <v>1</v>
      </c>
      <c r="C195" s="95">
        <v>0</v>
      </c>
      <c r="D195" s="95">
        <v>0</v>
      </c>
      <c r="E195" s="95">
        <v>0</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2</v>
      </c>
      <c r="AI195" s="160">
        <v>9.6153846153846159E-4</v>
      </c>
    </row>
    <row r="196" spans="1:35">
      <c r="A196" s="100" t="s">
        <v>830</v>
      </c>
      <c r="B196" s="95">
        <v>0</v>
      </c>
      <c r="C196" s="95">
        <v>7</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0</v>
      </c>
      <c r="V196" s="95">
        <v>0</v>
      </c>
      <c r="W196" s="95">
        <v>1</v>
      </c>
      <c r="X196" s="95">
        <v>0</v>
      </c>
      <c r="Y196" s="95">
        <v>0</v>
      </c>
      <c r="Z196" s="95">
        <v>2</v>
      </c>
      <c r="AA196" s="95">
        <v>1</v>
      </c>
      <c r="AB196" s="95">
        <v>0</v>
      </c>
      <c r="AC196" s="95">
        <v>1</v>
      </c>
      <c r="AD196" s="95">
        <v>0</v>
      </c>
      <c r="AE196" s="95">
        <v>0</v>
      </c>
      <c r="AF196" s="95">
        <v>0</v>
      </c>
      <c r="AG196" s="95">
        <v>0</v>
      </c>
      <c r="AH196" s="95">
        <v>15</v>
      </c>
      <c r="AI196" s="160">
        <v>7.2115384615384619E-3</v>
      </c>
    </row>
    <row r="197" spans="1:35">
      <c r="A197" s="100" t="s">
        <v>831</v>
      </c>
      <c r="B197" s="95">
        <v>14</v>
      </c>
      <c r="C197" s="95">
        <v>15</v>
      </c>
      <c r="D197" s="95">
        <v>4</v>
      </c>
      <c r="E197" s="95">
        <v>6</v>
      </c>
      <c r="F197" s="95">
        <v>1</v>
      </c>
      <c r="G197" s="95">
        <v>1</v>
      </c>
      <c r="H197" s="95">
        <v>0</v>
      </c>
      <c r="I197" s="95">
        <v>1</v>
      </c>
      <c r="J197" s="95">
        <v>0</v>
      </c>
      <c r="K197" s="95">
        <v>1</v>
      </c>
      <c r="L197" s="95">
        <v>0</v>
      </c>
      <c r="M197" s="95">
        <v>2</v>
      </c>
      <c r="N197" s="95">
        <v>4</v>
      </c>
      <c r="O197" s="95">
        <v>2</v>
      </c>
      <c r="P197" s="95">
        <v>0</v>
      </c>
      <c r="Q197" s="95">
        <v>0</v>
      </c>
      <c r="R197" s="95">
        <v>0</v>
      </c>
      <c r="S197" s="95">
        <v>0</v>
      </c>
      <c r="T197" s="95">
        <v>0</v>
      </c>
      <c r="U197" s="95">
        <v>0</v>
      </c>
      <c r="V197" s="95">
        <v>0</v>
      </c>
      <c r="W197" s="95">
        <v>1</v>
      </c>
      <c r="X197" s="95">
        <v>1</v>
      </c>
      <c r="Y197" s="95">
        <v>2</v>
      </c>
      <c r="Z197" s="95">
        <v>6</v>
      </c>
      <c r="AA197" s="95">
        <v>0</v>
      </c>
      <c r="AB197" s="95">
        <v>3</v>
      </c>
      <c r="AC197" s="95">
        <v>5</v>
      </c>
      <c r="AD197" s="95">
        <v>0</v>
      </c>
      <c r="AE197" s="95">
        <v>1</v>
      </c>
      <c r="AF197" s="95">
        <v>0</v>
      </c>
      <c r="AG197" s="95">
        <v>0</v>
      </c>
      <c r="AH197" s="95">
        <v>70</v>
      </c>
      <c r="AI197" s="160">
        <v>3.3653846153846152E-2</v>
      </c>
    </row>
    <row r="198" spans="1:35">
      <c r="A198" s="100" t="s">
        <v>832</v>
      </c>
      <c r="B198" s="95">
        <v>45</v>
      </c>
      <c r="C198" s="95">
        <v>22</v>
      </c>
      <c r="D198" s="95">
        <v>12</v>
      </c>
      <c r="E198" s="95">
        <v>0</v>
      </c>
      <c r="F198" s="95">
        <v>0</v>
      </c>
      <c r="G198" s="95">
        <v>2</v>
      </c>
      <c r="H198" s="95">
        <v>4</v>
      </c>
      <c r="I198" s="95">
        <v>2</v>
      </c>
      <c r="J198" s="95">
        <v>1</v>
      </c>
      <c r="K198" s="95">
        <v>1</v>
      </c>
      <c r="L198" s="95">
        <v>0</v>
      </c>
      <c r="M198" s="95">
        <v>3</v>
      </c>
      <c r="N198" s="95">
        <v>5</v>
      </c>
      <c r="O198" s="95">
        <v>2</v>
      </c>
      <c r="P198" s="95">
        <v>1</v>
      </c>
      <c r="Q198" s="95">
        <v>0</v>
      </c>
      <c r="R198" s="95">
        <v>1</v>
      </c>
      <c r="S198" s="95">
        <v>1</v>
      </c>
      <c r="T198" s="95">
        <v>0</v>
      </c>
      <c r="U198" s="95">
        <v>2</v>
      </c>
      <c r="V198" s="95">
        <v>0</v>
      </c>
      <c r="W198" s="95">
        <v>1</v>
      </c>
      <c r="X198" s="95">
        <v>0</v>
      </c>
      <c r="Y198" s="95">
        <v>0</v>
      </c>
      <c r="Z198" s="95">
        <v>8</v>
      </c>
      <c r="AA198" s="95">
        <v>0</v>
      </c>
      <c r="AB198" s="95">
        <v>3</v>
      </c>
      <c r="AC198" s="95">
        <v>2</v>
      </c>
      <c r="AD198" s="95">
        <v>0</v>
      </c>
      <c r="AE198" s="95">
        <v>0</v>
      </c>
      <c r="AF198" s="95">
        <v>0</v>
      </c>
      <c r="AG198" s="95">
        <v>1</v>
      </c>
      <c r="AH198" s="95">
        <v>119</v>
      </c>
      <c r="AI198" s="160">
        <v>5.721153846153846E-2</v>
      </c>
    </row>
    <row r="199" spans="1:35">
      <c r="A199" s="100" t="s">
        <v>833</v>
      </c>
      <c r="B199" s="95">
        <v>39</v>
      </c>
      <c r="C199" s="95">
        <v>24</v>
      </c>
      <c r="D199" s="95">
        <v>11</v>
      </c>
      <c r="E199" s="95">
        <v>0</v>
      </c>
      <c r="F199" s="95">
        <v>2</v>
      </c>
      <c r="G199" s="95">
        <v>5</v>
      </c>
      <c r="H199" s="95">
        <v>3</v>
      </c>
      <c r="I199" s="95">
        <v>1</v>
      </c>
      <c r="J199" s="95">
        <v>1</v>
      </c>
      <c r="K199" s="95">
        <v>2</v>
      </c>
      <c r="L199" s="95">
        <v>0</v>
      </c>
      <c r="M199" s="95">
        <v>4</v>
      </c>
      <c r="N199" s="95">
        <v>10</v>
      </c>
      <c r="O199" s="95">
        <v>5</v>
      </c>
      <c r="P199" s="95">
        <v>1</v>
      </c>
      <c r="Q199" s="95">
        <v>0</v>
      </c>
      <c r="R199" s="95">
        <v>2</v>
      </c>
      <c r="S199" s="95">
        <v>1</v>
      </c>
      <c r="T199" s="95">
        <v>2</v>
      </c>
      <c r="U199" s="95">
        <v>4</v>
      </c>
      <c r="V199" s="95">
        <v>0</v>
      </c>
      <c r="W199" s="95">
        <v>1</v>
      </c>
      <c r="X199" s="95">
        <v>3</v>
      </c>
      <c r="Y199" s="95">
        <v>0</v>
      </c>
      <c r="Z199" s="95">
        <v>7</v>
      </c>
      <c r="AA199" s="95">
        <v>2</v>
      </c>
      <c r="AB199" s="95">
        <v>10</v>
      </c>
      <c r="AC199" s="95">
        <v>4</v>
      </c>
      <c r="AD199" s="95">
        <v>0</v>
      </c>
      <c r="AE199" s="95">
        <v>0</v>
      </c>
      <c r="AF199" s="95">
        <v>0</v>
      </c>
      <c r="AG199" s="95">
        <v>0</v>
      </c>
      <c r="AH199" s="95">
        <v>144</v>
      </c>
      <c r="AI199" s="160">
        <v>6.9230769230769235E-2</v>
      </c>
    </row>
    <row r="200" spans="1:35">
      <c r="A200" s="100" t="s">
        <v>834</v>
      </c>
      <c r="B200" s="95">
        <v>24</v>
      </c>
      <c r="C200" s="95">
        <v>21</v>
      </c>
      <c r="D200" s="95">
        <v>3</v>
      </c>
      <c r="E200" s="95">
        <v>0</v>
      </c>
      <c r="F200" s="95">
        <v>2</v>
      </c>
      <c r="G200" s="95">
        <v>4</v>
      </c>
      <c r="H200" s="95">
        <v>3</v>
      </c>
      <c r="I200" s="95">
        <v>2</v>
      </c>
      <c r="J200" s="95">
        <v>2</v>
      </c>
      <c r="K200" s="95">
        <v>0</v>
      </c>
      <c r="L200" s="95">
        <v>0</v>
      </c>
      <c r="M200" s="95">
        <v>2</v>
      </c>
      <c r="N200" s="95">
        <v>8</v>
      </c>
      <c r="O200" s="95">
        <v>1</v>
      </c>
      <c r="P200" s="95">
        <v>1</v>
      </c>
      <c r="Q200" s="95">
        <v>0</v>
      </c>
      <c r="R200" s="95">
        <v>3</v>
      </c>
      <c r="S200" s="95">
        <v>0</v>
      </c>
      <c r="T200" s="95">
        <v>2</v>
      </c>
      <c r="U200" s="95">
        <v>1</v>
      </c>
      <c r="V200" s="95">
        <v>0</v>
      </c>
      <c r="W200" s="95">
        <v>1</v>
      </c>
      <c r="X200" s="95">
        <v>1</v>
      </c>
      <c r="Y200" s="95">
        <v>2</v>
      </c>
      <c r="Z200" s="95">
        <v>3</v>
      </c>
      <c r="AA200" s="95">
        <v>1</v>
      </c>
      <c r="AB200" s="95">
        <v>9</v>
      </c>
      <c r="AC200" s="95">
        <v>1</v>
      </c>
      <c r="AD200" s="95">
        <v>0</v>
      </c>
      <c r="AE200" s="95">
        <v>2</v>
      </c>
      <c r="AF200" s="95">
        <v>0</v>
      </c>
      <c r="AG200" s="95">
        <v>1</v>
      </c>
      <c r="AH200" s="95">
        <v>100</v>
      </c>
      <c r="AI200" s="160">
        <v>4.807692307692308E-2</v>
      </c>
    </row>
    <row r="201" spans="1:35">
      <c r="A201" s="100" t="s">
        <v>835</v>
      </c>
      <c r="B201" s="95">
        <v>98</v>
      </c>
      <c r="C201" s="95">
        <v>67</v>
      </c>
      <c r="D201" s="95">
        <v>8</v>
      </c>
      <c r="E201" s="95">
        <v>0</v>
      </c>
      <c r="F201" s="95">
        <v>3</v>
      </c>
      <c r="G201" s="95">
        <v>18</v>
      </c>
      <c r="H201" s="95">
        <v>7</v>
      </c>
      <c r="I201" s="95">
        <v>11</v>
      </c>
      <c r="J201" s="95">
        <v>4</v>
      </c>
      <c r="K201" s="95">
        <v>3</v>
      </c>
      <c r="L201" s="95">
        <v>3</v>
      </c>
      <c r="M201" s="95">
        <v>10</v>
      </c>
      <c r="N201" s="95">
        <v>21</v>
      </c>
      <c r="O201" s="95">
        <v>9</v>
      </c>
      <c r="P201" s="95">
        <v>6</v>
      </c>
      <c r="Q201" s="95">
        <v>1</v>
      </c>
      <c r="R201" s="95">
        <v>7</v>
      </c>
      <c r="S201" s="95">
        <v>1</v>
      </c>
      <c r="T201" s="95">
        <v>1</v>
      </c>
      <c r="U201" s="95">
        <v>6</v>
      </c>
      <c r="V201" s="95">
        <v>2</v>
      </c>
      <c r="W201" s="95">
        <v>8</v>
      </c>
      <c r="X201" s="95">
        <v>6</v>
      </c>
      <c r="Y201" s="95">
        <v>7</v>
      </c>
      <c r="Z201" s="95">
        <v>7</v>
      </c>
      <c r="AA201" s="95">
        <v>2</v>
      </c>
      <c r="AB201" s="95">
        <v>20</v>
      </c>
      <c r="AC201" s="95">
        <v>16</v>
      </c>
      <c r="AD201" s="95">
        <v>1</v>
      </c>
      <c r="AE201" s="95">
        <v>14</v>
      </c>
      <c r="AF201" s="95">
        <v>0</v>
      </c>
      <c r="AG201" s="95">
        <v>2</v>
      </c>
      <c r="AH201" s="95">
        <v>369</v>
      </c>
      <c r="AI201" s="160">
        <v>0.17740384615384616</v>
      </c>
    </row>
    <row r="202" spans="1:35">
      <c r="A202" s="100" t="s">
        <v>836</v>
      </c>
      <c r="B202" s="95">
        <v>120</v>
      </c>
      <c r="C202" s="95">
        <v>74</v>
      </c>
      <c r="D202" s="95">
        <v>18</v>
      </c>
      <c r="E202" s="95">
        <v>0</v>
      </c>
      <c r="F202" s="95">
        <v>14</v>
      </c>
      <c r="G202" s="95">
        <v>12</v>
      </c>
      <c r="H202" s="95">
        <v>23</v>
      </c>
      <c r="I202" s="95">
        <v>20</v>
      </c>
      <c r="J202" s="95">
        <v>1</v>
      </c>
      <c r="K202" s="95">
        <v>6</v>
      </c>
      <c r="L202" s="95">
        <v>8</v>
      </c>
      <c r="M202" s="95">
        <v>9</v>
      </c>
      <c r="N202" s="95">
        <v>52</v>
      </c>
      <c r="O202" s="95">
        <v>14</v>
      </c>
      <c r="P202" s="95">
        <v>12</v>
      </c>
      <c r="Q202" s="95">
        <v>6</v>
      </c>
      <c r="R202" s="95">
        <v>10</v>
      </c>
      <c r="S202" s="95">
        <v>0</v>
      </c>
      <c r="T202" s="95">
        <v>15</v>
      </c>
      <c r="U202" s="95">
        <v>6</v>
      </c>
      <c r="V202" s="95">
        <v>1</v>
      </c>
      <c r="W202" s="95">
        <v>10</v>
      </c>
      <c r="X202" s="95">
        <v>6</v>
      </c>
      <c r="Y202" s="95">
        <v>17</v>
      </c>
      <c r="Z202" s="95">
        <v>6</v>
      </c>
      <c r="AA202" s="95">
        <v>2</v>
      </c>
      <c r="AB202" s="95">
        <v>24</v>
      </c>
      <c r="AC202" s="95">
        <v>14</v>
      </c>
      <c r="AD202" s="95">
        <v>2</v>
      </c>
      <c r="AE202" s="95">
        <v>15</v>
      </c>
      <c r="AF202" s="95">
        <v>0</v>
      </c>
      <c r="AG202" s="95">
        <v>4</v>
      </c>
      <c r="AH202" s="95">
        <v>521</v>
      </c>
      <c r="AI202" s="160">
        <v>0.25048076923076923</v>
      </c>
    </row>
    <row r="203" spans="1:35">
      <c r="A203" s="100" t="s">
        <v>837</v>
      </c>
      <c r="B203" s="95">
        <v>156</v>
      </c>
      <c r="C203" s="95">
        <v>102</v>
      </c>
      <c r="D203" s="95">
        <v>16</v>
      </c>
      <c r="E203" s="95">
        <v>0</v>
      </c>
      <c r="F203" s="95">
        <v>16</v>
      </c>
      <c r="G203" s="95">
        <v>9</v>
      </c>
      <c r="H203" s="95">
        <v>19</v>
      </c>
      <c r="I203" s="95">
        <v>21</v>
      </c>
      <c r="J203" s="95">
        <v>3</v>
      </c>
      <c r="K203" s="95">
        <v>7</v>
      </c>
      <c r="L203" s="95">
        <v>7</v>
      </c>
      <c r="M203" s="95">
        <v>19</v>
      </c>
      <c r="N203" s="95">
        <v>61</v>
      </c>
      <c r="O203" s="95">
        <v>8</v>
      </c>
      <c r="P203" s="95">
        <v>13</v>
      </c>
      <c r="Q203" s="95">
        <v>6</v>
      </c>
      <c r="R203" s="95">
        <v>27</v>
      </c>
      <c r="S203" s="95">
        <v>0</v>
      </c>
      <c r="T203" s="95">
        <v>27</v>
      </c>
      <c r="U203" s="95">
        <v>15</v>
      </c>
      <c r="V203" s="95">
        <v>1</v>
      </c>
      <c r="W203" s="95">
        <v>23</v>
      </c>
      <c r="X203" s="95">
        <v>8</v>
      </c>
      <c r="Y203" s="95">
        <v>9</v>
      </c>
      <c r="Z203" s="95">
        <v>3</v>
      </c>
      <c r="AA203" s="95">
        <v>7</v>
      </c>
      <c r="AB203" s="95">
        <v>30</v>
      </c>
      <c r="AC203" s="95">
        <v>26</v>
      </c>
      <c r="AD203" s="95">
        <v>4</v>
      </c>
      <c r="AE203" s="95">
        <v>12</v>
      </c>
      <c r="AF203" s="95">
        <v>0</v>
      </c>
      <c r="AG203" s="95">
        <v>3</v>
      </c>
      <c r="AH203" s="95">
        <v>658</v>
      </c>
      <c r="AI203" s="160">
        <v>0.31634615384615383</v>
      </c>
    </row>
    <row r="204" spans="1:35">
      <c r="A204" s="100" t="s">
        <v>838</v>
      </c>
      <c r="B204" s="95">
        <v>20</v>
      </c>
      <c r="C204" s="95">
        <v>12</v>
      </c>
      <c r="D204" s="95">
        <v>0</v>
      </c>
      <c r="E204" s="95">
        <v>0</v>
      </c>
      <c r="F204" s="95">
        <v>3</v>
      </c>
      <c r="G204" s="95">
        <v>0</v>
      </c>
      <c r="H204" s="95">
        <v>1</v>
      </c>
      <c r="I204" s="95">
        <v>2</v>
      </c>
      <c r="J204" s="95">
        <v>1</v>
      </c>
      <c r="K204" s="95">
        <v>0</v>
      </c>
      <c r="L204" s="95">
        <v>1</v>
      </c>
      <c r="M204" s="95">
        <v>0</v>
      </c>
      <c r="N204" s="95">
        <v>2</v>
      </c>
      <c r="O204" s="95">
        <v>2</v>
      </c>
      <c r="P204" s="95">
        <v>2</v>
      </c>
      <c r="Q204" s="95">
        <v>4</v>
      </c>
      <c r="R204" s="95">
        <v>2</v>
      </c>
      <c r="S204" s="95">
        <v>0</v>
      </c>
      <c r="T204" s="95">
        <v>3</v>
      </c>
      <c r="U204" s="95">
        <v>0</v>
      </c>
      <c r="V204" s="95">
        <v>0</v>
      </c>
      <c r="W204" s="95">
        <v>3</v>
      </c>
      <c r="X204" s="95">
        <v>0</v>
      </c>
      <c r="Y204" s="95">
        <v>2</v>
      </c>
      <c r="Z204" s="95">
        <v>0</v>
      </c>
      <c r="AA204" s="95">
        <v>1</v>
      </c>
      <c r="AB204" s="95">
        <v>2</v>
      </c>
      <c r="AC204" s="95">
        <v>2</v>
      </c>
      <c r="AD204" s="95">
        <v>2</v>
      </c>
      <c r="AE204" s="95">
        <v>0</v>
      </c>
      <c r="AF204" s="95">
        <v>1</v>
      </c>
      <c r="AG204" s="95">
        <v>1</v>
      </c>
      <c r="AH204" s="95">
        <v>69</v>
      </c>
      <c r="AI204" s="160">
        <v>3.3173076923076923E-2</v>
      </c>
    </row>
    <row r="205" spans="1:35">
      <c r="A205" s="100" t="s">
        <v>839</v>
      </c>
      <c r="B205" s="95">
        <v>4</v>
      </c>
      <c r="C205" s="95">
        <v>2</v>
      </c>
      <c r="D205" s="95">
        <v>1</v>
      </c>
      <c r="E205" s="95">
        <v>0</v>
      </c>
      <c r="F205" s="95">
        <v>0</v>
      </c>
      <c r="G205" s="95">
        <v>0</v>
      </c>
      <c r="H205" s="95">
        <v>1</v>
      </c>
      <c r="I205" s="95">
        <v>1</v>
      </c>
      <c r="J205" s="95">
        <v>0</v>
      </c>
      <c r="K205" s="95">
        <v>0</v>
      </c>
      <c r="L205" s="95">
        <v>1</v>
      </c>
      <c r="M205" s="95">
        <v>0</v>
      </c>
      <c r="N205" s="95">
        <v>0</v>
      </c>
      <c r="O205" s="95">
        <v>0</v>
      </c>
      <c r="P205" s="95">
        <v>1</v>
      </c>
      <c r="Q205" s="95">
        <v>0</v>
      </c>
      <c r="R205" s="95">
        <v>0</v>
      </c>
      <c r="S205" s="95">
        <v>0</v>
      </c>
      <c r="T205" s="95">
        <v>1</v>
      </c>
      <c r="U205" s="95">
        <v>0</v>
      </c>
      <c r="V205" s="95">
        <v>0</v>
      </c>
      <c r="W205" s="95">
        <v>0</v>
      </c>
      <c r="X205" s="95">
        <v>0</v>
      </c>
      <c r="Y205" s="95">
        <v>0</v>
      </c>
      <c r="Z205" s="95">
        <v>0</v>
      </c>
      <c r="AA205" s="95">
        <v>0</v>
      </c>
      <c r="AB205" s="95">
        <v>0</v>
      </c>
      <c r="AC205" s="95">
        <v>0</v>
      </c>
      <c r="AD205" s="95">
        <v>0</v>
      </c>
      <c r="AE205" s="95">
        <v>0</v>
      </c>
      <c r="AF205" s="95">
        <v>0</v>
      </c>
      <c r="AG205" s="95">
        <v>0</v>
      </c>
      <c r="AH205" s="95">
        <v>12</v>
      </c>
      <c r="AI205" s="160">
        <v>5.7692307692307696E-3</v>
      </c>
    </row>
    <row r="206" spans="1:35">
      <c r="A206" s="72" t="s">
        <v>191</v>
      </c>
      <c r="B206" s="57">
        <v>522</v>
      </c>
      <c r="C206" s="57">
        <v>346</v>
      </c>
      <c r="D206" s="57">
        <v>74</v>
      </c>
      <c r="E206" s="57">
        <v>6</v>
      </c>
      <c r="F206" s="57">
        <v>42</v>
      </c>
      <c r="G206" s="57">
        <v>51</v>
      </c>
      <c r="H206" s="57">
        <v>61</v>
      </c>
      <c r="I206" s="57">
        <v>61</v>
      </c>
      <c r="J206" s="57">
        <v>13</v>
      </c>
      <c r="K206" s="57">
        <v>20</v>
      </c>
      <c r="L206" s="57">
        <v>20</v>
      </c>
      <c r="M206" s="57">
        <v>49</v>
      </c>
      <c r="N206" s="57">
        <v>164</v>
      </c>
      <c r="O206" s="57">
        <v>44</v>
      </c>
      <c r="P206" s="57">
        <v>37</v>
      </c>
      <c r="Q206" s="57">
        <v>17</v>
      </c>
      <c r="R206" s="57">
        <v>52</v>
      </c>
      <c r="S206" s="57">
        <v>3</v>
      </c>
      <c r="T206" s="57">
        <v>51</v>
      </c>
      <c r="U206" s="57">
        <v>34</v>
      </c>
      <c r="V206" s="57">
        <v>4</v>
      </c>
      <c r="W206" s="57">
        <v>49</v>
      </c>
      <c r="X206" s="57">
        <v>25</v>
      </c>
      <c r="Y206" s="57">
        <v>39</v>
      </c>
      <c r="Z206" s="57">
        <v>42</v>
      </c>
      <c r="AA206" s="57">
        <v>16</v>
      </c>
      <c r="AB206" s="57">
        <v>101</v>
      </c>
      <c r="AC206" s="57">
        <v>71</v>
      </c>
      <c r="AD206" s="57">
        <v>9</v>
      </c>
      <c r="AE206" s="57">
        <v>44</v>
      </c>
      <c r="AF206" s="57">
        <v>1</v>
      </c>
      <c r="AG206" s="57">
        <v>12</v>
      </c>
      <c r="AH206" s="57">
        <v>2080</v>
      </c>
      <c r="AI206" s="161">
        <v>1</v>
      </c>
    </row>
    <row r="207" spans="1:35">
      <c r="A207" s="54" t="s">
        <v>840</v>
      </c>
      <c r="B207" s="160">
        <v>0.25096153846153846</v>
      </c>
      <c r="C207" s="160">
        <v>0.16634615384615384</v>
      </c>
      <c r="D207" s="160">
        <v>3.5576923076923075E-2</v>
      </c>
      <c r="E207" s="160">
        <v>2.8846153846153848E-3</v>
      </c>
      <c r="F207" s="160">
        <v>2.0192307692307693E-2</v>
      </c>
      <c r="G207" s="160">
        <v>2.4519230769230769E-2</v>
      </c>
      <c r="H207" s="160">
        <v>2.9326923076923077E-2</v>
      </c>
      <c r="I207" s="160">
        <v>2.9326923076923077E-2</v>
      </c>
      <c r="J207" s="160">
        <v>6.2500000000000003E-3</v>
      </c>
      <c r="K207" s="160">
        <v>9.6153846153846159E-3</v>
      </c>
      <c r="L207" s="160">
        <v>9.6153846153846159E-3</v>
      </c>
      <c r="M207" s="160">
        <v>2.3557692307692307E-2</v>
      </c>
      <c r="N207" s="160">
        <v>7.8846153846153844E-2</v>
      </c>
      <c r="O207" s="160">
        <v>2.1153846153846155E-2</v>
      </c>
      <c r="P207" s="160">
        <v>1.7788461538461538E-2</v>
      </c>
      <c r="Q207" s="160">
        <v>8.1730769230769235E-3</v>
      </c>
      <c r="R207" s="160">
        <v>2.5000000000000001E-2</v>
      </c>
      <c r="S207" s="160">
        <v>1.4423076923076924E-3</v>
      </c>
      <c r="T207" s="160">
        <v>2.4519230769230769E-2</v>
      </c>
      <c r="U207" s="160">
        <v>1.6346153846153847E-2</v>
      </c>
      <c r="V207" s="160">
        <v>1.9230769230769232E-3</v>
      </c>
      <c r="W207" s="160">
        <v>2.3557692307692307E-2</v>
      </c>
      <c r="X207" s="160">
        <v>1.201923076923077E-2</v>
      </c>
      <c r="Y207" s="160">
        <v>1.8749999999999999E-2</v>
      </c>
      <c r="Z207" s="160">
        <v>2.0192307692307693E-2</v>
      </c>
      <c r="AA207" s="160">
        <v>7.6923076923076927E-3</v>
      </c>
      <c r="AB207" s="160">
        <v>4.8557692307692309E-2</v>
      </c>
      <c r="AC207" s="160">
        <v>3.4134615384615381E-2</v>
      </c>
      <c r="AD207" s="160">
        <v>4.3269230769230772E-3</v>
      </c>
      <c r="AE207" s="160">
        <v>2.1153846153846155E-2</v>
      </c>
      <c r="AF207" s="160">
        <v>4.807692307692308E-4</v>
      </c>
      <c r="AG207" s="160">
        <v>5.7692307692307696E-3</v>
      </c>
      <c r="AH207" s="160">
        <v>1</v>
      </c>
      <c r="AI207" s="160"/>
    </row>
    <row r="208" spans="1:35" ht="15.75" thickBot="1">
      <c r="A208" s="539"/>
      <c r="B208" s="540"/>
      <c r="C208" s="540"/>
      <c r="D208" s="541"/>
      <c r="E208" s="541"/>
      <c r="F208" s="541"/>
      <c r="G208" s="541"/>
      <c r="H208" s="541"/>
      <c r="I208" s="540"/>
      <c r="J208" s="540"/>
      <c r="K208" s="540"/>
      <c r="L208" s="540"/>
      <c r="M208" s="540"/>
      <c r="N208" s="540"/>
      <c r="O208" s="540"/>
      <c r="P208" s="540"/>
      <c r="Q208" s="540"/>
      <c r="R208" s="542"/>
      <c r="S208" s="542"/>
      <c r="T208" s="542"/>
      <c r="U208" s="542"/>
      <c r="V208" s="542"/>
      <c r="W208" s="542"/>
      <c r="X208" s="542"/>
      <c r="Y208" s="542"/>
      <c r="Z208" s="542"/>
      <c r="AA208" s="543"/>
      <c r="AB208" s="543"/>
      <c r="AC208" s="543"/>
      <c r="AD208" s="543"/>
      <c r="AE208" s="543"/>
      <c r="AF208" s="543"/>
      <c r="AG208" s="543"/>
      <c r="AH208" s="543"/>
      <c r="AI208" s="543"/>
    </row>
    <row r="209" spans="1:35" ht="15" customHeight="1">
      <c r="A209" s="768" t="s">
        <v>1541</v>
      </c>
      <c r="B209" s="768"/>
      <c r="C209" s="768"/>
      <c r="D209" s="768"/>
      <c r="E209" s="768"/>
      <c r="F209" s="768"/>
      <c r="G209" s="768"/>
      <c r="H209" s="768"/>
      <c r="I209" s="768"/>
      <c r="J209" s="768"/>
      <c r="K209" s="768"/>
      <c r="L209" s="768"/>
      <c r="M209" s="768"/>
      <c r="N209" s="768"/>
      <c r="O209" s="768"/>
      <c r="P209" s="768"/>
      <c r="Q209" s="768"/>
      <c r="R209" s="768"/>
      <c r="S209" s="768"/>
      <c r="T209" s="768"/>
      <c r="U209" s="768"/>
      <c r="V209" s="768"/>
      <c r="W209" s="768"/>
      <c r="X209" s="768"/>
      <c r="Y209" s="768"/>
      <c r="Z209" s="768"/>
      <c r="AA209" s="768"/>
      <c r="AB209" s="768"/>
      <c r="AC209" s="768"/>
      <c r="AD209" s="768"/>
      <c r="AE209" s="768"/>
      <c r="AF209" s="768"/>
      <c r="AG209" s="768"/>
      <c r="AH209" s="768"/>
      <c r="AI209" s="768"/>
    </row>
  </sheetData>
  <mergeCells count="25">
    <mergeCell ref="A43:AI43"/>
    <mergeCell ref="A1:AI1"/>
    <mergeCell ref="A2:AI2"/>
    <mergeCell ref="A3:AI3"/>
    <mergeCell ref="A4:AI4"/>
    <mergeCell ref="A41:AI41"/>
    <mergeCell ref="A129:AI129"/>
    <mergeCell ref="A44:AI44"/>
    <mergeCell ref="A45:AI45"/>
    <mergeCell ref="A46:AI46"/>
    <mergeCell ref="A83:R83"/>
    <mergeCell ref="A85:AI85"/>
    <mergeCell ref="A86:AI86"/>
    <mergeCell ref="A87:AI87"/>
    <mergeCell ref="A88:AI88"/>
    <mergeCell ref="A125:AI125"/>
    <mergeCell ref="A127:AI127"/>
    <mergeCell ref="A128:AI128"/>
    <mergeCell ref="A209:AI209"/>
    <mergeCell ref="A130:AI130"/>
    <mergeCell ref="A167:AI167"/>
    <mergeCell ref="A169:AI169"/>
    <mergeCell ref="A170:AI170"/>
    <mergeCell ref="A171:AI171"/>
    <mergeCell ref="A172:AI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3"/>
  <sheetViews>
    <sheetView zoomScaleNormal="100" workbookViewId="0">
      <selection activeCell="A3" sqref="A3:S3"/>
    </sheetView>
  </sheetViews>
  <sheetFormatPr defaultColWidth="17.7109375" defaultRowHeight="12.75"/>
  <cols>
    <col min="1" max="1" width="45.7109375" style="329" customWidth="1"/>
    <col min="2" max="2" width="16.42578125" style="642" customWidth="1"/>
    <col min="3" max="7" width="11.140625" style="642" customWidth="1"/>
    <col min="8" max="13" width="11.85546875" style="642" customWidth="1"/>
    <col min="14" max="17" width="11.28515625" style="642" customWidth="1"/>
    <col min="18" max="19" width="15.140625" style="642" customWidth="1"/>
    <col min="20" max="256" width="17.7109375" style="642"/>
    <col min="257" max="257" width="45.7109375" style="642" customWidth="1"/>
    <col min="258" max="258" width="16.42578125" style="642" customWidth="1"/>
    <col min="259" max="263" width="11.140625" style="642" customWidth="1"/>
    <col min="264" max="269" width="11.85546875" style="642" customWidth="1"/>
    <col min="270" max="273" width="11.28515625" style="642" customWidth="1"/>
    <col min="274" max="275" width="15.140625" style="642" customWidth="1"/>
    <col min="276" max="512" width="17.7109375" style="642"/>
    <col min="513" max="513" width="45.7109375" style="642" customWidth="1"/>
    <col min="514" max="514" width="16.42578125" style="642" customWidth="1"/>
    <col min="515" max="519" width="11.140625" style="642" customWidth="1"/>
    <col min="520" max="525" width="11.85546875" style="642" customWidth="1"/>
    <col min="526" max="529" width="11.28515625" style="642" customWidth="1"/>
    <col min="530" max="531" width="15.140625" style="642" customWidth="1"/>
    <col min="532" max="768" width="17.7109375" style="642"/>
    <col min="769" max="769" width="45.7109375" style="642" customWidth="1"/>
    <col min="770" max="770" width="16.42578125" style="642" customWidth="1"/>
    <col min="771" max="775" width="11.140625" style="642" customWidth="1"/>
    <col min="776" max="781" width="11.85546875" style="642" customWidth="1"/>
    <col min="782" max="785" width="11.28515625" style="642" customWidth="1"/>
    <col min="786" max="787" width="15.140625" style="642" customWidth="1"/>
    <col min="788" max="1024" width="17.7109375" style="642"/>
    <col min="1025" max="1025" width="45.7109375" style="642" customWidth="1"/>
    <col min="1026" max="1026" width="16.42578125" style="642" customWidth="1"/>
    <col min="1027" max="1031" width="11.140625" style="642" customWidth="1"/>
    <col min="1032" max="1037" width="11.85546875" style="642" customWidth="1"/>
    <col min="1038" max="1041" width="11.28515625" style="642" customWidth="1"/>
    <col min="1042" max="1043" width="15.140625" style="642" customWidth="1"/>
    <col min="1044" max="1280" width="17.7109375" style="642"/>
    <col min="1281" max="1281" width="45.7109375" style="642" customWidth="1"/>
    <col min="1282" max="1282" width="16.42578125" style="642" customWidth="1"/>
    <col min="1283" max="1287" width="11.140625" style="642" customWidth="1"/>
    <col min="1288" max="1293" width="11.85546875" style="642" customWidth="1"/>
    <col min="1294" max="1297" width="11.28515625" style="642" customWidth="1"/>
    <col min="1298" max="1299" width="15.140625" style="642" customWidth="1"/>
    <col min="1300" max="1536" width="17.7109375" style="642"/>
    <col min="1537" max="1537" width="45.7109375" style="642" customWidth="1"/>
    <col min="1538" max="1538" width="16.42578125" style="642" customWidth="1"/>
    <col min="1539" max="1543" width="11.140625" style="642" customWidth="1"/>
    <col min="1544" max="1549" width="11.85546875" style="642" customWidth="1"/>
    <col min="1550" max="1553" width="11.28515625" style="642" customWidth="1"/>
    <col min="1554" max="1555" width="15.140625" style="642" customWidth="1"/>
    <col min="1556" max="1792" width="17.7109375" style="642"/>
    <col min="1793" max="1793" width="45.7109375" style="642" customWidth="1"/>
    <col min="1794" max="1794" width="16.42578125" style="642" customWidth="1"/>
    <col min="1795" max="1799" width="11.140625" style="642" customWidth="1"/>
    <col min="1800" max="1805" width="11.85546875" style="642" customWidth="1"/>
    <col min="1806" max="1809" width="11.28515625" style="642" customWidth="1"/>
    <col min="1810" max="1811" width="15.140625" style="642" customWidth="1"/>
    <col min="1812" max="2048" width="17.7109375" style="642"/>
    <col min="2049" max="2049" width="45.7109375" style="642" customWidth="1"/>
    <col min="2050" max="2050" width="16.42578125" style="642" customWidth="1"/>
    <col min="2051" max="2055" width="11.140625" style="642" customWidth="1"/>
    <col min="2056" max="2061" width="11.85546875" style="642" customWidth="1"/>
    <col min="2062" max="2065" width="11.28515625" style="642" customWidth="1"/>
    <col min="2066" max="2067" width="15.140625" style="642" customWidth="1"/>
    <col min="2068" max="2304" width="17.7109375" style="642"/>
    <col min="2305" max="2305" width="45.7109375" style="642" customWidth="1"/>
    <col min="2306" max="2306" width="16.42578125" style="642" customWidth="1"/>
    <col min="2307" max="2311" width="11.140625" style="642" customWidth="1"/>
    <col min="2312" max="2317" width="11.85546875" style="642" customWidth="1"/>
    <col min="2318" max="2321" width="11.28515625" style="642" customWidth="1"/>
    <col min="2322" max="2323" width="15.140625" style="642" customWidth="1"/>
    <col min="2324" max="2560" width="17.7109375" style="642"/>
    <col min="2561" max="2561" width="45.7109375" style="642" customWidth="1"/>
    <col min="2562" max="2562" width="16.42578125" style="642" customWidth="1"/>
    <col min="2563" max="2567" width="11.140625" style="642" customWidth="1"/>
    <col min="2568" max="2573" width="11.85546875" style="642" customWidth="1"/>
    <col min="2574" max="2577" width="11.28515625" style="642" customWidth="1"/>
    <col min="2578" max="2579" width="15.140625" style="642" customWidth="1"/>
    <col min="2580" max="2816" width="17.7109375" style="642"/>
    <col min="2817" max="2817" width="45.7109375" style="642" customWidth="1"/>
    <col min="2818" max="2818" width="16.42578125" style="642" customWidth="1"/>
    <col min="2819" max="2823" width="11.140625" style="642" customWidth="1"/>
    <col min="2824" max="2829" width="11.85546875" style="642" customWidth="1"/>
    <col min="2830" max="2833" width="11.28515625" style="642" customWidth="1"/>
    <col min="2834" max="2835" width="15.140625" style="642" customWidth="1"/>
    <col min="2836" max="3072" width="17.7109375" style="642"/>
    <col min="3073" max="3073" width="45.7109375" style="642" customWidth="1"/>
    <col min="3074" max="3074" width="16.42578125" style="642" customWidth="1"/>
    <col min="3075" max="3079" width="11.140625" style="642" customWidth="1"/>
    <col min="3080" max="3085" width="11.85546875" style="642" customWidth="1"/>
    <col min="3086" max="3089" width="11.28515625" style="642" customWidth="1"/>
    <col min="3090" max="3091" width="15.140625" style="642" customWidth="1"/>
    <col min="3092" max="3328" width="17.7109375" style="642"/>
    <col min="3329" max="3329" width="45.7109375" style="642" customWidth="1"/>
    <col min="3330" max="3330" width="16.42578125" style="642" customWidth="1"/>
    <col min="3331" max="3335" width="11.140625" style="642" customWidth="1"/>
    <col min="3336" max="3341" width="11.85546875" style="642" customWidth="1"/>
    <col min="3342" max="3345" width="11.28515625" style="642" customWidth="1"/>
    <col min="3346" max="3347" width="15.140625" style="642" customWidth="1"/>
    <col min="3348" max="3584" width="17.7109375" style="642"/>
    <col min="3585" max="3585" width="45.7109375" style="642" customWidth="1"/>
    <col min="3586" max="3586" width="16.42578125" style="642" customWidth="1"/>
    <col min="3587" max="3591" width="11.140625" style="642" customWidth="1"/>
    <col min="3592" max="3597" width="11.85546875" style="642" customWidth="1"/>
    <col min="3598" max="3601" width="11.28515625" style="642" customWidth="1"/>
    <col min="3602" max="3603" width="15.140625" style="642" customWidth="1"/>
    <col min="3604" max="3840" width="17.7109375" style="642"/>
    <col min="3841" max="3841" width="45.7109375" style="642" customWidth="1"/>
    <col min="3842" max="3842" width="16.42578125" style="642" customWidth="1"/>
    <col min="3843" max="3847" width="11.140625" style="642" customWidth="1"/>
    <col min="3848" max="3853" width="11.85546875" style="642" customWidth="1"/>
    <col min="3854" max="3857" width="11.28515625" style="642" customWidth="1"/>
    <col min="3858" max="3859" width="15.140625" style="642" customWidth="1"/>
    <col min="3860" max="4096" width="17.7109375" style="642"/>
    <col min="4097" max="4097" width="45.7109375" style="642" customWidth="1"/>
    <col min="4098" max="4098" width="16.42578125" style="642" customWidth="1"/>
    <col min="4099" max="4103" width="11.140625" style="642" customWidth="1"/>
    <col min="4104" max="4109" width="11.85546875" style="642" customWidth="1"/>
    <col min="4110" max="4113" width="11.28515625" style="642" customWidth="1"/>
    <col min="4114" max="4115" width="15.140625" style="642" customWidth="1"/>
    <col min="4116" max="4352" width="17.7109375" style="642"/>
    <col min="4353" max="4353" width="45.7109375" style="642" customWidth="1"/>
    <col min="4354" max="4354" width="16.42578125" style="642" customWidth="1"/>
    <col min="4355" max="4359" width="11.140625" style="642" customWidth="1"/>
    <col min="4360" max="4365" width="11.85546875" style="642" customWidth="1"/>
    <col min="4366" max="4369" width="11.28515625" style="642" customWidth="1"/>
    <col min="4370" max="4371" width="15.140625" style="642" customWidth="1"/>
    <col min="4372" max="4608" width="17.7109375" style="642"/>
    <col min="4609" max="4609" width="45.7109375" style="642" customWidth="1"/>
    <col min="4610" max="4610" width="16.42578125" style="642" customWidth="1"/>
    <col min="4611" max="4615" width="11.140625" style="642" customWidth="1"/>
    <col min="4616" max="4621" width="11.85546875" style="642" customWidth="1"/>
    <col min="4622" max="4625" width="11.28515625" style="642" customWidth="1"/>
    <col min="4626" max="4627" width="15.140625" style="642" customWidth="1"/>
    <col min="4628" max="4864" width="17.7109375" style="642"/>
    <col min="4865" max="4865" width="45.7109375" style="642" customWidth="1"/>
    <col min="4866" max="4866" width="16.42578125" style="642" customWidth="1"/>
    <col min="4867" max="4871" width="11.140625" style="642" customWidth="1"/>
    <col min="4872" max="4877" width="11.85546875" style="642" customWidth="1"/>
    <col min="4878" max="4881" width="11.28515625" style="642" customWidth="1"/>
    <col min="4882" max="4883" width="15.140625" style="642" customWidth="1"/>
    <col min="4884" max="5120" width="17.7109375" style="642"/>
    <col min="5121" max="5121" width="45.7109375" style="642" customWidth="1"/>
    <col min="5122" max="5122" width="16.42578125" style="642" customWidth="1"/>
    <col min="5123" max="5127" width="11.140625" style="642" customWidth="1"/>
    <col min="5128" max="5133" width="11.85546875" style="642" customWidth="1"/>
    <col min="5134" max="5137" width="11.28515625" style="642" customWidth="1"/>
    <col min="5138" max="5139" width="15.140625" style="642" customWidth="1"/>
    <col min="5140" max="5376" width="17.7109375" style="642"/>
    <col min="5377" max="5377" width="45.7109375" style="642" customWidth="1"/>
    <col min="5378" max="5378" width="16.42578125" style="642" customWidth="1"/>
    <col min="5379" max="5383" width="11.140625" style="642" customWidth="1"/>
    <col min="5384" max="5389" width="11.85546875" style="642" customWidth="1"/>
    <col min="5390" max="5393" width="11.28515625" style="642" customWidth="1"/>
    <col min="5394" max="5395" width="15.140625" style="642" customWidth="1"/>
    <col min="5396" max="5632" width="17.7109375" style="642"/>
    <col min="5633" max="5633" width="45.7109375" style="642" customWidth="1"/>
    <col min="5634" max="5634" width="16.42578125" style="642" customWidth="1"/>
    <col min="5635" max="5639" width="11.140625" style="642" customWidth="1"/>
    <col min="5640" max="5645" width="11.85546875" style="642" customWidth="1"/>
    <col min="5646" max="5649" width="11.28515625" style="642" customWidth="1"/>
    <col min="5650" max="5651" width="15.140625" style="642" customWidth="1"/>
    <col min="5652" max="5888" width="17.7109375" style="642"/>
    <col min="5889" max="5889" width="45.7109375" style="642" customWidth="1"/>
    <col min="5890" max="5890" width="16.42578125" style="642" customWidth="1"/>
    <col min="5891" max="5895" width="11.140625" style="642" customWidth="1"/>
    <col min="5896" max="5901" width="11.85546875" style="642" customWidth="1"/>
    <col min="5902" max="5905" width="11.28515625" style="642" customWidth="1"/>
    <col min="5906" max="5907" width="15.140625" style="642" customWidth="1"/>
    <col min="5908" max="6144" width="17.7109375" style="642"/>
    <col min="6145" max="6145" width="45.7109375" style="642" customWidth="1"/>
    <col min="6146" max="6146" width="16.42578125" style="642" customWidth="1"/>
    <col min="6147" max="6151" width="11.140625" style="642" customWidth="1"/>
    <col min="6152" max="6157" width="11.85546875" style="642" customWidth="1"/>
    <col min="6158" max="6161" width="11.28515625" style="642" customWidth="1"/>
    <col min="6162" max="6163" width="15.140625" style="642" customWidth="1"/>
    <col min="6164" max="6400" width="17.7109375" style="642"/>
    <col min="6401" max="6401" width="45.7109375" style="642" customWidth="1"/>
    <col min="6402" max="6402" width="16.42578125" style="642" customWidth="1"/>
    <col min="6403" max="6407" width="11.140625" style="642" customWidth="1"/>
    <col min="6408" max="6413" width="11.85546875" style="642" customWidth="1"/>
    <col min="6414" max="6417" width="11.28515625" style="642" customWidth="1"/>
    <col min="6418" max="6419" width="15.140625" style="642" customWidth="1"/>
    <col min="6420" max="6656" width="17.7109375" style="642"/>
    <col min="6657" max="6657" width="45.7109375" style="642" customWidth="1"/>
    <col min="6658" max="6658" width="16.42578125" style="642" customWidth="1"/>
    <col min="6659" max="6663" width="11.140625" style="642" customWidth="1"/>
    <col min="6664" max="6669" width="11.85546875" style="642" customWidth="1"/>
    <col min="6670" max="6673" width="11.28515625" style="642" customWidth="1"/>
    <col min="6674" max="6675" width="15.140625" style="642" customWidth="1"/>
    <col min="6676" max="6912" width="17.7109375" style="642"/>
    <col min="6913" max="6913" width="45.7109375" style="642" customWidth="1"/>
    <col min="6914" max="6914" width="16.42578125" style="642" customWidth="1"/>
    <col min="6915" max="6919" width="11.140625" style="642" customWidth="1"/>
    <col min="6920" max="6925" width="11.85546875" style="642" customWidth="1"/>
    <col min="6926" max="6929" width="11.28515625" style="642" customWidth="1"/>
    <col min="6930" max="6931" width="15.140625" style="642" customWidth="1"/>
    <col min="6932" max="7168" width="17.7109375" style="642"/>
    <col min="7169" max="7169" width="45.7109375" style="642" customWidth="1"/>
    <col min="7170" max="7170" width="16.42578125" style="642" customWidth="1"/>
    <col min="7171" max="7175" width="11.140625" style="642" customWidth="1"/>
    <col min="7176" max="7181" width="11.85546875" style="642" customWidth="1"/>
    <col min="7182" max="7185" width="11.28515625" style="642" customWidth="1"/>
    <col min="7186" max="7187" width="15.140625" style="642" customWidth="1"/>
    <col min="7188" max="7424" width="17.7109375" style="642"/>
    <col min="7425" max="7425" width="45.7109375" style="642" customWidth="1"/>
    <col min="7426" max="7426" width="16.42578125" style="642" customWidth="1"/>
    <col min="7427" max="7431" width="11.140625" style="642" customWidth="1"/>
    <col min="7432" max="7437" width="11.85546875" style="642" customWidth="1"/>
    <col min="7438" max="7441" width="11.28515625" style="642" customWidth="1"/>
    <col min="7442" max="7443" width="15.140625" style="642" customWidth="1"/>
    <col min="7444" max="7680" width="17.7109375" style="642"/>
    <col min="7681" max="7681" width="45.7109375" style="642" customWidth="1"/>
    <col min="7682" max="7682" width="16.42578125" style="642" customWidth="1"/>
    <col min="7683" max="7687" width="11.140625" style="642" customWidth="1"/>
    <col min="7688" max="7693" width="11.85546875" style="642" customWidth="1"/>
    <col min="7694" max="7697" width="11.28515625" style="642" customWidth="1"/>
    <col min="7698" max="7699" width="15.140625" style="642" customWidth="1"/>
    <col min="7700" max="7936" width="17.7109375" style="642"/>
    <col min="7937" max="7937" width="45.7109375" style="642" customWidth="1"/>
    <col min="7938" max="7938" width="16.42578125" style="642" customWidth="1"/>
    <col min="7939" max="7943" width="11.140625" style="642" customWidth="1"/>
    <col min="7944" max="7949" width="11.85546875" style="642" customWidth="1"/>
    <col min="7950" max="7953" width="11.28515625" style="642" customWidth="1"/>
    <col min="7954" max="7955" width="15.140625" style="642" customWidth="1"/>
    <col min="7956" max="8192" width="17.7109375" style="642"/>
    <col min="8193" max="8193" width="45.7109375" style="642" customWidth="1"/>
    <col min="8194" max="8194" width="16.42578125" style="642" customWidth="1"/>
    <col min="8195" max="8199" width="11.140625" style="642" customWidth="1"/>
    <col min="8200" max="8205" width="11.85546875" style="642" customWidth="1"/>
    <col min="8206" max="8209" width="11.28515625" style="642" customWidth="1"/>
    <col min="8210" max="8211" width="15.140625" style="642" customWidth="1"/>
    <col min="8212" max="8448" width="17.7109375" style="642"/>
    <col min="8449" max="8449" width="45.7109375" style="642" customWidth="1"/>
    <col min="8450" max="8450" width="16.42578125" style="642" customWidth="1"/>
    <col min="8451" max="8455" width="11.140625" style="642" customWidth="1"/>
    <col min="8456" max="8461" width="11.85546875" style="642" customWidth="1"/>
    <col min="8462" max="8465" width="11.28515625" style="642" customWidth="1"/>
    <col min="8466" max="8467" width="15.140625" style="642" customWidth="1"/>
    <col min="8468" max="8704" width="17.7109375" style="642"/>
    <col min="8705" max="8705" width="45.7109375" style="642" customWidth="1"/>
    <col min="8706" max="8706" width="16.42578125" style="642" customWidth="1"/>
    <col min="8707" max="8711" width="11.140625" style="642" customWidth="1"/>
    <col min="8712" max="8717" width="11.85546875" style="642" customWidth="1"/>
    <col min="8718" max="8721" width="11.28515625" style="642" customWidth="1"/>
    <col min="8722" max="8723" width="15.140625" style="642" customWidth="1"/>
    <col min="8724" max="8960" width="17.7109375" style="642"/>
    <col min="8961" max="8961" width="45.7109375" style="642" customWidth="1"/>
    <col min="8962" max="8962" width="16.42578125" style="642" customWidth="1"/>
    <col min="8963" max="8967" width="11.140625" style="642" customWidth="1"/>
    <col min="8968" max="8973" width="11.85546875" style="642" customWidth="1"/>
    <col min="8974" max="8977" width="11.28515625" style="642" customWidth="1"/>
    <col min="8978" max="8979" width="15.140625" style="642" customWidth="1"/>
    <col min="8980" max="9216" width="17.7109375" style="642"/>
    <col min="9217" max="9217" width="45.7109375" style="642" customWidth="1"/>
    <col min="9218" max="9218" width="16.42578125" style="642" customWidth="1"/>
    <col min="9219" max="9223" width="11.140625" style="642" customWidth="1"/>
    <col min="9224" max="9229" width="11.85546875" style="642" customWidth="1"/>
    <col min="9230" max="9233" width="11.28515625" style="642" customWidth="1"/>
    <col min="9234" max="9235" width="15.140625" style="642" customWidth="1"/>
    <col min="9236" max="9472" width="17.7109375" style="642"/>
    <col min="9473" max="9473" width="45.7109375" style="642" customWidth="1"/>
    <col min="9474" max="9474" width="16.42578125" style="642" customWidth="1"/>
    <col min="9475" max="9479" width="11.140625" style="642" customWidth="1"/>
    <col min="9480" max="9485" width="11.85546875" style="642" customWidth="1"/>
    <col min="9486" max="9489" width="11.28515625" style="642" customWidth="1"/>
    <col min="9490" max="9491" width="15.140625" style="642" customWidth="1"/>
    <col min="9492" max="9728" width="17.7109375" style="642"/>
    <col min="9729" max="9729" width="45.7109375" style="642" customWidth="1"/>
    <col min="9730" max="9730" width="16.42578125" style="642" customWidth="1"/>
    <col min="9731" max="9735" width="11.140625" style="642" customWidth="1"/>
    <col min="9736" max="9741" width="11.85546875" style="642" customWidth="1"/>
    <col min="9742" max="9745" width="11.28515625" style="642" customWidth="1"/>
    <col min="9746" max="9747" width="15.140625" style="642" customWidth="1"/>
    <col min="9748" max="9984" width="17.7109375" style="642"/>
    <col min="9985" max="9985" width="45.7109375" style="642" customWidth="1"/>
    <col min="9986" max="9986" width="16.42578125" style="642" customWidth="1"/>
    <col min="9987" max="9991" width="11.140625" style="642" customWidth="1"/>
    <col min="9992" max="9997" width="11.85546875" style="642" customWidth="1"/>
    <col min="9998" max="10001" width="11.28515625" style="642" customWidth="1"/>
    <col min="10002" max="10003" width="15.140625" style="642" customWidth="1"/>
    <col min="10004" max="10240" width="17.7109375" style="642"/>
    <col min="10241" max="10241" width="45.7109375" style="642" customWidth="1"/>
    <col min="10242" max="10242" width="16.42578125" style="642" customWidth="1"/>
    <col min="10243" max="10247" width="11.140625" style="642" customWidth="1"/>
    <col min="10248" max="10253" width="11.85546875" style="642" customWidth="1"/>
    <col min="10254" max="10257" width="11.28515625" style="642" customWidth="1"/>
    <col min="10258" max="10259" width="15.140625" style="642" customWidth="1"/>
    <col min="10260" max="10496" width="17.7109375" style="642"/>
    <col min="10497" max="10497" width="45.7109375" style="642" customWidth="1"/>
    <col min="10498" max="10498" width="16.42578125" style="642" customWidth="1"/>
    <col min="10499" max="10503" width="11.140625" style="642" customWidth="1"/>
    <col min="10504" max="10509" width="11.85546875" style="642" customWidth="1"/>
    <col min="10510" max="10513" width="11.28515625" style="642" customWidth="1"/>
    <col min="10514" max="10515" width="15.140625" style="642" customWidth="1"/>
    <col min="10516" max="10752" width="17.7109375" style="642"/>
    <col min="10753" max="10753" width="45.7109375" style="642" customWidth="1"/>
    <col min="10754" max="10754" width="16.42578125" style="642" customWidth="1"/>
    <col min="10755" max="10759" width="11.140625" style="642" customWidth="1"/>
    <col min="10760" max="10765" width="11.85546875" style="642" customWidth="1"/>
    <col min="10766" max="10769" width="11.28515625" style="642" customWidth="1"/>
    <col min="10770" max="10771" width="15.140625" style="642" customWidth="1"/>
    <col min="10772" max="11008" width="17.7109375" style="642"/>
    <col min="11009" max="11009" width="45.7109375" style="642" customWidth="1"/>
    <col min="11010" max="11010" width="16.42578125" style="642" customWidth="1"/>
    <col min="11011" max="11015" width="11.140625" style="642" customWidth="1"/>
    <col min="11016" max="11021" width="11.85546875" style="642" customWidth="1"/>
    <col min="11022" max="11025" width="11.28515625" style="642" customWidth="1"/>
    <col min="11026" max="11027" width="15.140625" style="642" customWidth="1"/>
    <col min="11028" max="11264" width="17.7109375" style="642"/>
    <col min="11265" max="11265" width="45.7109375" style="642" customWidth="1"/>
    <col min="11266" max="11266" width="16.42578125" style="642" customWidth="1"/>
    <col min="11267" max="11271" width="11.140625" style="642" customWidth="1"/>
    <col min="11272" max="11277" width="11.85546875" style="642" customWidth="1"/>
    <col min="11278" max="11281" width="11.28515625" style="642" customWidth="1"/>
    <col min="11282" max="11283" width="15.140625" style="642" customWidth="1"/>
    <col min="11284" max="11520" width="17.7109375" style="642"/>
    <col min="11521" max="11521" width="45.7109375" style="642" customWidth="1"/>
    <col min="11522" max="11522" width="16.42578125" style="642" customWidth="1"/>
    <col min="11523" max="11527" width="11.140625" style="642" customWidth="1"/>
    <col min="11528" max="11533" width="11.85546875" style="642" customWidth="1"/>
    <col min="11534" max="11537" width="11.28515625" style="642" customWidth="1"/>
    <col min="11538" max="11539" width="15.140625" style="642" customWidth="1"/>
    <col min="11540" max="11776" width="17.7109375" style="642"/>
    <col min="11777" max="11777" width="45.7109375" style="642" customWidth="1"/>
    <col min="11778" max="11778" width="16.42578125" style="642" customWidth="1"/>
    <col min="11779" max="11783" width="11.140625" style="642" customWidth="1"/>
    <col min="11784" max="11789" width="11.85546875" style="642" customWidth="1"/>
    <col min="11790" max="11793" width="11.28515625" style="642" customWidth="1"/>
    <col min="11794" max="11795" width="15.140625" style="642" customWidth="1"/>
    <col min="11796" max="12032" width="17.7109375" style="642"/>
    <col min="12033" max="12033" width="45.7109375" style="642" customWidth="1"/>
    <col min="12034" max="12034" width="16.42578125" style="642" customWidth="1"/>
    <col min="12035" max="12039" width="11.140625" style="642" customWidth="1"/>
    <col min="12040" max="12045" width="11.85546875" style="642" customWidth="1"/>
    <col min="12046" max="12049" width="11.28515625" style="642" customWidth="1"/>
    <col min="12050" max="12051" width="15.140625" style="642" customWidth="1"/>
    <col min="12052" max="12288" width="17.7109375" style="642"/>
    <col min="12289" max="12289" width="45.7109375" style="642" customWidth="1"/>
    <col min="12290" max="12290" width="16.42578125" style="642" customWidth="1"/>
    <col min="12291" max="12295" width="11.140625" style="642" customWidth="1"/>
    <col min="12296" max="12301" width="11.85546875" style="642" customWidth="1"/>
    <col min="12302" max="12305" width="11.28515625" style="642" customWidth="1"/>
    <col min="12306" max="12307" width="15.140625" style="642" customWidth="1"/>
    <col min="12308" max="12544" width="17.7109375" style="642"/>
    <col min="12545" max="12545" width="45.7109375" style="642" customWidth="1"/>
    <col min="12546" max="12546" width="16.42578125" style="642" customWidth="1"/>
    <col min="12547" max="12551" width="11.140625" style="642" customWidth="1"/>
    <col min="12552" max="12557" width="11.85546875" style="642" customWidth="1"/>
    <col min="12558" max="12561" width="11.28515625" style="642" customWidth="1"/>
    <col min="12562" max="12563" width="15.140625" style="642" customWidth="1"/>
    <col min="12564" max="12800" width="17.7109375" style="642"/>
    <col min="12801" max="12801" width="45.7109375" style="642" customWidth="1"/>
    <col min="12802" max="12802" width="16.42578125" style="642" customWidth="1"/>
    <col min="12803" max="12807" width="11.140625" style="642" customWidth="1"/>
    <col min="12808" max="12813" width="11.85546875" style="642" customWidth="1"/>
    <col min="12814" max="12817" width="11.28515625" style="642" customWidth="1"/>
    <col min="12818" max="12819" width="15.140625" style="642" customWidth="1"/>
    <col min="12820" max="13056" width="17.7109375" style="642"/>
    <col min="13057" max="13057" width="45.7109375" style="642" customWidth="1"/>
    <col min="13058" max="13058" width="16.42578125" style="642" customWidth="1"/>
    <col min="13059" max="13063" width="11.140625" style="642" customWidth="1"/>
    <col min="13064" max="13069" width="11.85546875" style="642" customWidth="1"/>
    <col min="13070" max="13073" width="11.28515625" style="642" customWidth="1"/>
    <col min="13074" max="13075" width="15.140625" style="642" customWidth="1"/>
    <col min="13076" max="13312" width="17.7109375" style="642"/>
    <col min="13313" max="13313" width="45.7109375" style="642" customWidth="1"/>
    <col min="13314" max="13314" width="16.42578125" style="642" customWidth="1"/>
    <col min="13315" max="13319" width="11.140625" style="642" customWidth="1"/>
    <col min="13320" max="13325" width="11.85546875" style="642" customWidth="1"/>
    <col min="13326" max="13329" width="11.28515625" style="642" customWidth="1"/>
    <col min="13330" max="13331" width="15.140625" style="642" customWidth="1"/>
    <col min="13332" max="13568" width="17.7109375" style="642"/>
    <col min="13569" max="13569" width="45.7109375" style="642" customWidth="1"/>
    <col min="13570" max="13570" width="16.42578125" style="642" customWidth="1"/>
    <col min="13571" max="13575" width="11.140625" style="642" customWidth="1"/>
    <col min="13576" max="13581" width="11.85546875" style="642" customWidth="1"/>
    <col min="13582" max="13585" width="11.28515625" style="642" customWidth="1"/>
    <col min="13586" max="13587" width="15.140625" style="642" customWidth="1"/>
    <col min="13588" max="13824" width="17.7109375" style="642"/>
    <col min="13825" max="13825" width="45.7109375" style="642" customWidth="1"/>
    <col min="13826" max="13826" width="16.42578125" style="642" customWidth="1"/>
    <col min="13827" max="13831" width="11.140625" style="642" customWidth="1"/>
    <col min="13832" max="13837" width="11.85546875" style="642" customWidth="1"/>
    <col min="13838" max="13841" width="11.28515625" style="642" customWidth="1"/>
    <col min="13842" max="13843" width="15.140625" style="642" customWidth="1"/>
    <col min="13844" max="14080" width="17.7109375" style="642"/>
    <col min="14081" max="14081" width="45.7109375" style="642" customWidth="1"/>
    <col min="14082" max="14082" width="16.42578125" style="642" customWidth="1"/>
    <col min="14083" max="14087" width="11.140625" style="642" customWidth="1"/>
    <col min="14088" max="14093" width="11.85546875" style="642" customWidth="1"/>
    <col min="14094" max="14097" width="11.28515625" style="642" customWidth="1"/>
    <col min="14098" max="14099" width="15.140625" style="642" customWidth="1"/>
    <col min="14100" max="14336" width="17.7109375" style="642"/>
    <col min="14337" max="14337" width="45.7109375" style="642" customWidth="1"/>
    <col min="14338" max="14338" width="16.42578125" style="642" customWidth="1"/>
    <col min="14339" max="14343" width="11.140625" style="642" customWidth="1"/>
    <col min="14344" max="14349" width="11.85546875" style="642" customWidth="1"/>
    <col min="14350" max="14353" width="11.28515625" style="642" customWidth="1"/>
    <col min="14354" max="14355" width="15.140625" style="642" customWidth="1"/>
    <col min="14356" max="14592" width="17.7109375" style="642"/>
    <col min="14593" max="14593" width="45.7109375" style="642" customWidth="1"/>
    <col min="14594" max="14594" width="16.42578125" style="642" customWidth="1"/>
    <col min="14595" max="14599" width="11.140625" style="642" customWidth="1"/>
    <col min="14600" max="14605" width="11.85546875" style="642" customWidth="1"/>
    <col min="14606" max="14609" width="11.28515625" style="642" customWidth="1"/>
    <col min="14610" max="14611" width="15.140625" style="642" customWidth="1"/>
    <col min="14612" max="14848" width="17.7109375" style="642"/>
    <col min="14849" max="14849" width="45.7109375" style="642" customWidth="1"/>
    <col min="14850" max="14850" width="16.42578125" style="642" customWidth="1"/>
    <col min="14851" max="14855" width="11.140625" style="642" customWidth="1"/>
    <col min="14856" max="14861" width="11.85546875" style="642" customWidth="1"/>
    <col min="14862" max="14865" width="11.28515625" style="642" customWidth="1"/>
    <col min="14866" max="14867" width="15.140625" style="642" customWidth="1"/>
    <col min="14868" max="15104" width="17.7109375" style="642"/>
    <col min="15105" max="15105" width="45.7109375" style="642" customWidth="1"/>
    <col min="15106" max="15106" width="16.42578125" style="642" customWidth="1"/>
    <col min="15107" max="15111" width="11.140625" style="642" customWidth="1"/>
    <col min="15112" max="15117" width="11.85546875" style="642" customWidth="1"/>
    <col min="15118" max="15121" width="11.28515625" style="642" customWidth="1"/>
    <col min="15122" max="15123" width="15.140625" style="642" customWidth="1"/>
    <col min="15124" max="15360" width="17.7109375" style="642"/>
    <col min="15361" max="15361" width="45.7109375" style="642" customWidth="1"/>
    <col min="15362" max="15362" width="16.42578125" style="642" customWidth="1"/>
    <col min="15363" max="15367" width="11.140625" style="642" customWidth="1"/>
    <col min="15368" max="15373" width="11.85546875" style="642" customWidth="1"/>
    <col min="15374" max="15377" width="11.28515625" style="642" customWidth="1"/>
    <col min="15378" max="15379" width="15.140625" style="642" customWidth="1"/>
    <col min="15380" max="15616" width="17.7109375" style="642"/>
    <col min="15617" max="15617" width="45.7109375" style="642" customWidth="1"/>
    <col min="15618" max="15618" width="16.42578125" style="642" customWidth="1"/>
    <col min="15619" max="15623" width="11.140625" style="642" customWidth="1"/>
    <col min="15624" max="15629" width="11.85546875" style="642" customWidth="1"/>
    <col min="15630" max="15633" width="11.28515625" style="642" customWidth="1"/>
    <col min="15634" max="15635" width="15.140625" style="642" customWidth="1"/>
    <col min="15636" max="15872" width="17.7109375" style="642"/>
    <col min="15873" max="15873" width="45.7109375" style="642" customWidth="1"/>
    <col min="15874" max="15874" width="16.42578125" style="642" customWidth="1"/>
    <col min="15875" max="15879" width="11.140625" style="642" customWidth="1"/>
    <col min="15880" max="15885" width="11.85546875" style="642" customWidth="1"/>
    <col min="15886" max="15889" width="11.28515625" style="642" customWidth="1"/>
    <col min="15890" max="15891" width="15.140625" style="642" customWidth="1"/>
    <col min="15892" max="16128" width="17.7109375" style="642"/>
    <col min="16129" max="16129" width="45.7109375" style="642" customWidth="1"/>
    <col min="16130" max="16130" width="16.42578125" style="642" customWidth="1"/>
    <col min="16131" max="16135" width="11.140625" style="642" customWidth="1"/>
    <col min="16136" max="16141" width="11.85546875" style="642" customWidth="1"/>
    <col min="16142" max="16145" width="11.28515625" style="642" customWidth="1"/>
    <col min="16146" max="16147" width="15.140625" style="642" customWidth="1"/>
    <col min="16148" max="16384" width="17.7109375" style="642"/>
  </cols>
  <sheetData>
    <row r="1" spans="1:21" s="329" customFormat="1" ht="30" customHeight="1">
      <c r="A1" s="739" t="s">
        <v>1418</v>
      </c>
      <c r="B1" s="739"/>
      <c r="C1" s="739"/>
      <c r="D1" s="739"/>
      <c r="E1" s="739"/>
      <c r="F1" s="739"/>
      <c r="G1" s="739"/>
      <c r="H1" s="739"/>
      <c r="I1" s="739"/>
      <c r="J1" s="739"/>
      <c r="K1" s="739"/>
      <c r="L1" s="739"/>
      <c r="M1" s="739"/>
      <c r="N1" s="739"/>
      <c r="O1" s="739"/>
      <c r="P1" s="739"/>
      <c r="Q1" s="739"/>
      <c r="R1" s="739"/>
      <c r="S1" s="739"/>
      <c r="T1" s="49"/>
      <c r="U1" s="49"/>
    </row>
    <row r="2" spans="1:21" s="329" customFormat="1" ht="15" customHeight="1">
      <c r="A2" s="740" t="s">
        <v>1164</v>
      </c>
      <c r="B2" s="740"/>
      <c r="C2" s="740"/>
      <c r="D2" s="740"/>
      <c r="E2" s="740"/>
      <c r="F2" s="740"/>
      <c r="G2" s="740"/>
      <c r="H2" s="740"/>
      <c r="I2" s="740"/>
      <c r="J2" s="740"/>
      <c r="K2" s="740"/>
      <c r="L2" s="740"/>
      <c r="M2" s="740"/>
      <c r="N2" s="740"/>
      <c r="O2" s="740"/>
      <c r="P2" s="740"/>
      <c r="Q2" s="740"/>
      <c r="R2" s="740"/>
      <c r="S2" s="740"/>
      <c r="T2" s="49"/>
      <c r="U2" s="49"/>
    </row>
    <row r="3" spans="1:21" s="329" customFormat="1" ht="15" customHeight="1">
      <c r="A3" s="751" t="s">
        <v>1569</v>
      </c>
      <c r="B3" s="751"/>
      <c r="C3" s="751"/>
      <c r="D3" s="751"/>
      <c r="E3" s="751"/>
      <c r="F3" s="751"/>
      <c r="G3" s="751"/>
      <c r="H3" s="751"/>
      <c r="I3" s="779"/>
      <c r="J3" s="751"/>
      <c r="K3" s="751"/>
      <c r="L3" s="751"/>
      <c r="M3" s="751"/>
      <c r="N3" s="751"/>
      <c r="O3" s="751"/>
      <c r="P3" s="751"/>
      <c r="Q3" s="751"/>
      <c r="R3" s="751"/>
      <c r="S3" s="751"/>
      <c r="T3" s="49"/>
      <c r="U3" s="49"/>
    </row>
    <row r="4" spans="1:21" s="329" customFormat="1" ht="30" customHeight="1">
      <c r="A4" s="741" t="s">
        <v>547</v>
      </c>
      <c r="B4" s="741"/>
      <c r="C4" s="741"/>
      <c r="D4" s="741"/>
      <c r="E4" s="741"/>
      <c r="F4" s="741"/>
      <c r="G4" s="741"/>
      <c r="H4" s="741"/>
      <c r="I4" s="741"/>
      <c r="J4" s="741"/>
      <c r="K4" s="741"/>
      <c r="L4" s="741"/>
      <c r="M4" s="741"/>
      <c r="N4" s="741"/>
      <c r="O4" s="741"/>
      <c r="P4" s="741"/>
      <c r="Q4" s="741"/>
      <c r="R4" s="741"/>
      <c r="S4" s="741"/>
      <c r="T4" s="49"/>
      <c r="U4" s="49"/>
    </row>
    <row r="5" spans="1:21" s="329" customFormat="1" ht="3.75" customHeight="1">
      <c r="A5" s="49"/>
      <c r="B5" s="49"/>
      <c r="C5" s="49"/>
      <c r="D5" s="49"/>
      <c r="E5" s="49"/>
      <c r="F5" s="49"/>
      <c r="G5" s="49"/>
      <c r="H5" s="49"/>
      <c r="I5" s="49"/>
      <c r="J5" s="49"/>
      <c r="K5" s="49"/>
      <c r="L5" s="49"/>
      <c r="M5" s="49"/>
      <c r="N5" s="49"/>
      <c r="O5" s="49"/>
      <c r="P5" s="49"/>
      <c r="Q5" s="49"/>
      <c r="R5" s="49"/>
      <c r="S5" s="49"/>
      <c r="T5" s="49"/>
      <c r="U5" s="49"/>
    </row>
    <row r="6" spans="1:21" s="329" customFormat="1" ht="15" customHeight="1">
      <c r="A6" s="438"/>
      <c r="B6" s="646" t="s">
        <v>1145</v>
      </c>
      <c r="C6" s="780" t="s">
        <v>1165</v>
      </c>
      <c r="D6" s="780"/>
      <c r="E6" s="780"/>
      <c r="F6" s="780"/>
      <c r="G6" s="780"/>
      <c r="H6" s="780" t="s">
        <v>1166</v>
      </c>
      <c r="I6" s="780"/>
      <c r="J6" s="780"/>
      <c r="K6" s="780"/>
      <c r="L6" s="780"/>
      <c r="M6" s="780" t="s">
        <v>1167</v>
      </c>
      <c r="N6" s="780"/>
      <c r="O6" s="780"/>
      <c r="P6" s="780"/>
      <c r="Q6" s="780"/>
      <c r="R6" s="780" t="s">
        <v>1149</v>
      </c>
      <c r="S6" s="780"/>
      <c r="T6" s="49"/>
      <c r="U6" s="49"/>
    </row>
    <row r="7" spans="1:21" s="329" customFormat="1" ht="15" customHeight="1" thickBot="1">
      <c r="A7" s="438"/>
      <c r="B7" s="646" t="s">
        <v>1150</v>
      </c>
      <c r="C7" s="438"/>
      <c r="D7" s="438"/>
      <c r="E7" s="438"/>
      <c r="F7" s="438"/>
      <c r="G7" s="438"/>
      <c r="H7" s="438"/>
      <c r="I7" s="438"/>
      <c r="J7" s="438"/>
      <c r="K7" s="438"/>
      <c r="L7" s="438"/>
      <c r="M7" s="438"/>
      <c r="N7" s="438"/>
      <c r="O7" s="438"/>
      <c r="P7" s="438"/>
      <c r="Q7" s="438"/>
      <c r="R7" s="438"/>
      <c r="S7" s="438"/>
      <c r="T7" s="49"/>
      <c r="U7" s="49"/>
    </row>
    <row r="8" spans="1:21" s="49" customFormat="1" ht="15" customHeight="1" thickTop="1" thickBot="1">
      <c r="A8" s="449" t="s">
        <v>1168</v>
      </c>
      <c r="B8" s="450" t="s">
        <v>1151</v>
      </c>
      <c r="C8" s="450" t="s">
        <v>187</v>
      </c>
      <c r="D8" s="450" t="s">
        <v>189</v>
      </c>
      <c r="E8" s="450" t="s">
        <v>188</v>
      </c>
      <c r="F8" s="450" t="s">
        <v>190</v>
      </c>
      <c r="G8" s="450" t="s">
        <v>191</v>
      </c>
      <c r="H8" s="450" t="s">
        <v>187</v>
      </c>
      <c r="I8" s="450" t="s">
        <v>189</v>
      </c>
      <c r="J8" s="450" t="s">
        <v>188</v>
      </c>
      <c r="K8" s="450" t="s">
        <v>190</v>
      </c>
      <c r="L8" s="450" t="s">
        <v>191</v>
      </c>
      <c r="M8" s="450" t="s">
        <v>187</v>
      </c>
      <c r="N8" s="450" t="s">
        <v>189</v>
      </c>
      <c r="O8" s="450" t="s">
        <v>188</v>
      </c>
      <c r="P8" s="450" t="s">
        <v>190</v>
      </c>
      <c r="Q8" s="450" t="s">
        <v>191</v>
      </c>
      <c r="R8" s="450" t="s">
        <v>1152</v>
      </c>
      <c r="S8" s="450" t="s">
        <v>1153</v>
      </c>
    </row>
    <row r="9" spans="1:21" ht="15" customHeight="1" thickTop="1">
      <c r="A9" s="290"/>
      <c r="B9" s="47"/>
      <c r="C9" s="47"/>
      <c r="D9" s="259" t="s">
        <v>476</v>
      </c>
      <c r="E9" s="259" t="s">
        <v>476</v>
      </c>
      <c r="F9" s="259"/>
      <c r="G9" s="259" t="s">
        <v>476</v>
      </c>
      <c r="H9" s="47"/>
      <c r="I9" s="259" t="s">
        <v>476</v>
      </c>
      <c r="J9" s="259" t="s">
        <v>476</v>
      </c>
      <c r="K9" s="259"/>
      <c r="L9" s="47"/>
      <c r="M9" s="47"/>
      <c r="N9" s="47"/>
      <c r="O9" s="47"/>
      <c r="P9" s="47"/>
      <c r="Q9" s="47"/>
      <c r="R9" s="47"/>
      <c r="S9" s="47"/>
      <c r="T9" s="47"/>
      <c r="U9" s="47"/>
    </row>
    <row r="10" spans="1:21" ht="15" customHeight="1">
      <c r="A10" s="290"/>
      <c r="B10" s="259" t="s">
        <v>476</v>
      </c>
      <c r="C10" s="47"/>
      <c r="D10" s="259" t="s">
        <v>476</v>
      </c>
      <c r="E10" s="260" t="s">
        <v>476</v>
      </c>
      <c r="F10" s="260"/>
      <c r="G10" s="260" t="s">
        <v>476</v>
      </c>
      <c r="H10" s="47"/>
      <c r="I10" s="259" t="s">
        <v>476</v>
      </c>
      <c r="J10" s="259" t="s">
        <v>476</v>
      </c>
      <c r="K10" s="259"/>
      <c r="L10" s="261"/>
      <c r="M10" s="261"/>
      <c r="N10" s="261"/>
      <c r="O10" s="261"/>
      <c r="P10" s="261"/>
      <c r="Q10" s="47"/>
      <c r="R10" s="435"/>
      <c r="S10" s="435"/>
      <c r="T10" s="47"/>
      <c r="U10" s="47"/>
    </row>
    <row r="11" spans="1:21" ht="15" customHeight="1">
      <c r="A11" s="262" t="s">
        <v>64</v>
      </c>
      <c r="B11" s="330">
        <v>1500988.16</v>
      </c>
      <c r="C11" s="330">
        <v>113934.89</v>
      </c>
      <c r="D11" s="330">
        <v>0</v>
      </c>
      <c r="E11" s="330">
        <v>92559.99</v>
      </c>
      <c r="F11" s="330">
        <v>0</v>
      </c>
      <c r="G11" s="330">
        <v>206494.88</v>
      </c>
      <c r="H11" s="330">
        <v>116205.64</v>
      </c>
      <c r="I11" s="330">
        <v>0</v>
      </c>
      <c r="J11" s="330">
        <v>98686.03</v>
      </c>
      <c r="K11" s="330">
        <v>0</v>
      </c>
      <c r="L11" s="330">
        <v>214891.66999999998</v>
      </c>
      <c r="M11" s="330">
        <v>2270.75</v>
      </c>
      <c r="N11" s="330">
        <v>0</v>
      </c>
      <c r="O11" s="330">
        <v>6126.0399999999936</v>
      </c>
      <c r="P11" s="330">
        <v>0</v>
      </c>
      <c r="Q11" s="330">
        <v>8396.7899999999936</v>
      </c>
      <c r="R11" s="331">
        <v>0.13757262415714194</v>
      </c>
      <c r="S11" s="331">
        <v>0.143166798864023</v>
      </c>
      <c r="T11" s="47"/>
      <c r="U11" s="47"/>
    </row>
    <row r="12" spans="1:21" ht="15" customHeight="1">
      <c r="A12" s="262" t="s">
        <v>66</v>
      </c>
      <c r="B12" s="330">
        <v>509460.64</v>
      </c>
      <c r="C12" s="330">
        <v>29868.21</v>
      </c>
      <c r="D12" s="330">
        <v>0</v>
      </c>
      <c r="E12" s="330">
        <v>37109.14</v>
      </c>
      <c r="F12" s="330">
        <v>0</v>
      </c>
      <c r="G12" s="330">
        <v>66977.350000000006</v>
      </c>
      <c r="H12" s="330">
        <v>33855.129999999997</v>
      </c>
      <c r="I12" s="330">
        <v>0</v>
      </c>
      <c r="J12" s="330">
        <v>40635.660000000003</v>
      </c>
      <c r="K12" s="330">
        <v>0</v>
      </c>
      <c r="L12" s="330">
        <v>74490.790000000008</v>
      </c>
      <c r="M12" s="330">
        <v>3986.9199999999983</v>
      </c>
      <c r="N12" s="330">
        <v>0</v>
      </c>
      <c r="O12" s="330">
        <v>3526.5200000000041</v>
      </c>
      <c r="P12" s="330">
        <v>0</v>
      </c>
      <c r="Q12" s="330">
        <v>7513.4400000000023</v>
      </c>
      <c r="R12" s="331">
        <v>0.13146717281240805</v>
      </c>
      <c r="S12" s="331">
        <v>0.1462150049511185</v>
      </c>
      <c r="T12" s="47"/>
      <c r="U12" s="47"/>
    </row>
    <row r="13" spans="1:21" ht="15" customHeight="1">
      <c r="A13" s="262" t="s">
        <v>68</v>
      </c>
      <c r="B13" s="330">
        <v>163242.9</v>
      </c>
      <c r="C13" s="330">
        <v>12959.05</v>
      </c>
      <c r="D13" s="330">
        <v>0</v>
      </c>
      <c r="E13" s="330">
        <v>7613.02</v>
      </c>
      <c r="F13" s="330">
        <v>0</v>
      </c>
      <c r="G13" s="330">
        <v>20572.07</v>
      </c>
      <c r="H13" s="330">
        <v>18174.150000000001</v>
      </c>
      <c r="I13" s="330">
        <v>0</v>
      </c>
      <c r="J13" s="330">
        <v>15403.57</v>
      </c>
      <c r="K13" s="330">
        <v>0</v>
      </c>
      <c r="L13" s="330">
        <v>33577.72</v>
      </c>
      <c r="M13" s="330">
        <v>5215.1000000000022</v>
      </c>
      <c r="N13" s="330">
        <v>0</v>
      </c>
      <c r="O13" s="330">
        <v>7790.5499999999993</v>
      </c>
      <c r="P13" s="330">
        <v>0</v>
      </c>
      <c r="Q13" s="330">
        <v>13005.650000000001</v>
      </c>
      <c r="R13" s="331">
        <v>0.12602122358767212</v>
      </c>
      <c r="S13" s="331">
        <v>0.2056917636234103</v>
      </c>
      <c r="T13" s="47"/>
      <c r="U13" s="47"/>
    </row>
    <row r="14" spans="1:21" ht="15" customHeight="1">
      <c r="A14" s="345"/>
      <c r="B14" s="332" t="s">
        <v>476</v>
      </c>
      <c r="C14" s="332" t="s">
        <v>476</v>
      </c>
      <c r="D14" s="332" t="s">
        <v>476</v>
      </c>
      <c r="E14" s="332" t="s">
        <v>476</v>
      </c>
      <c r="F14" s="332" t="s">
        <v>476</v>
      </c>
      <c r="G14" s="332" t="s">
        <v>476</v>
      </c>
      <c r="H14" s="332" t="s">
        <v>476</v>
      </c>
      <c r="I14" s="332" t="s">
        <v>476</v>
      </c>
      <c r="J14" s="332" t="s">
        <v>476</v>
      </c>
      <c r="K14" s="332" t="s">
        <v>476</v>
      </c>
      <c r="L14" s="71"/>
      <c r="M14" s="71"/>
      <c r="N14" s="332" t="s">
        <v>476</v>
      </c>
      <c r="O14" s="71"/>
      <c r="P14" s="71"/>
      <c r="Q14" s="71"/>
      <c r="R14" s="47"/>
      <c r="S14" s="47"/>
      <c r="T14" s="47"/>
      <c r="U14" s="47"/>
    </row>
    <row r="15" spans="1:21" s="333" customFormat="1" ht="15" customHeight="1">
      <c r="A15" s="451" t="s">
        <v>191</v>
      </c>
      <c r="B15" s="452">
        <v>2173691.6999999997</v>
      </c>
      <c r="C15" s="452">
        <v>156762.15</v>
      </c>
      <c r="D15" s="452">
        <v>0</v>
      </c>
      <c r="E15" s="452">
        <v>137282.15</v>
      </c>
      <c r="F15" s="452">
        <v>0</v>
      </c>
      <c r="G15" s="452">
        <v>294044.3</v>
      </c>
      <c r="H15" s="452">
        <v>168234.91999999998</v>
      </c>
      <c r="I15" s="452">
        <v>0</v>
      </c>
      <c r="J15" s="452">
        <v>154725.26</v>
      </c>
      <c r="K15" s="452">
        <v>0</v>
      </c>
      <c r="L15" s="452">
        <v>322960.17999999993</v>
      </c>
      <c r="M15" s="452">
        <v>11472.77</v>
      </c>
      <c r="N15" s="452">
        <v>0</v>
      </c>
      <c r="O15" s="452">
        <v>17443.109999999997</v>
      </c>
      <c r="P15" s="452">
        <v>0</v>
      </c>
      <c r="Q15" s="452">
        <v>28915.879999999997</v>
      </c>
      <c r="R15" s="453">
        <v>0.13527415134354151</v>
      </c>
      <c r="S15" s="453">
        <v>0.14857681059370101</v>
      </c>
      <c r="T15" s="544"/>
      <c r="U15" s="544"/>
    </row>
    <row r="16" spans="1:21" ht="15" customHeight="1" thickBot="1">
      <c r="A16" s="290"/>
      <c r="B16" s="332"/>
      <c r="C16" s="332" t="s">
        <v>476</v>
      </c>
      <c r="D16" s="330" t="s">
        <v>476</v>
      </c>
      <c r="E16" s="330" t="s">
        <v>476</v>
      </c>
      <c r="F16" s="330"/>
      <c r="G16" s="332"/>
      <c r="H16" s="332"/>
      <c r="I16" s="332"/>
      <c r="J16" s="332"/>
      <c r="K16" s="332"/>
      <c r="L16" s="332" t="s">
        <v>476</v>
      </c>
      <c r="M16" s="332" t="s">
        <v>476</v>
      </c>
      <c r="N16" s="332" t="s">
        <v>476</v>
      </c>
      <c r="O16" s="332" t="s">
        <v>476</v>
      </c>
      <c r="P16" s="332"/>
      <c r="Q16" s="332" t="s">
        <v>476</v>
      </c>
      <c r="R16" s="334" t="s">
        <v>476</v>
      </c>
      <c r="S16" s="334" t="s">
        <v>476</v>
      </c>
      <c r="T16" s="47"/>
      <c r="U16" s="47"/>
    </row>
    <row r="17" spans="1:21" s="49" customFormat="1" ht="15" customHeight="1" thickTop="1" thickBot="1">
      <c r="A17" s="545" t="s">
        <v>1095</v>
      </c>
      <c r="B17" s="454"/>
      <c r="C17" s="454"/>
      <c r="D17" s="454"/>
      <c r="E17" s="450" t="s">
        <v>476</v>
      </c>
      <c r="F17" s="450"/>
      <c r="G17" s="450"/>
      <c r="H17" s="450"/>
      <c r="I17" s="450"/>
      <c r="J17" s="450"/>
      <c r="K17" s="450"/>
      <c r="L17" s="450" t="s">
        <v>476</v>
      </c>
      <c r="M17" s="450"/>
      <c r="N17" s="450"/>
      <c r="O17" s="450"/>
      <c r="P17" s="450"/>
      <c r="Q17" s="450" t="s">
        <v>476</v>
      </c>
      <c r="R17" s="450"/>
      <c r="S17" s="450"/>
    </row>
    <row r="18" spans="1:21" ht="15" customHeight="1" thickTop="1">
      <c r="A18" s="290"/>
      <c r="B18" s="332" t="s">
        <v>476</v>
      </c>
      <c r="C18" s="71"/>
      <c r="D18" s="332" t="s">
        <v>476</v>
      </c>
      <c r="E18" s="332" t="s">
        <v>476</v>
      </c>
      <c r="F18" s="332"/>
      <c r="G18" s="332" t="s">
        <v>476</v>
      </c>
      <c r="H18" s="332" t="s">
        <v>476</v>
      </c>
      <c r="I18" s="332" t="s">
        <v>476</v>
      </c>
      <c r="J18" s="332" t="s">
        <v>476</v>
      </c>
      <c r="K18" s="332"/>
      <c r="L18" s="332" t="s">
        <v>476</v>
      </c>
      <c r="M18" s="332" t="s">
        <v>476</v>
      </c>
      <c r="N18" s="332" t="s">
        <v>476</v>
      </c>
      <c r="O18" s="71"/>
      <c r="P18" s="71"/>
      <c r="Q18" s="71"/>
      <c r="R18" s="47"/>
      <c r="S18" s="47"/>
      <c r="T18" s="47"/>
      <c r="U18" s="47"/>
    </row>
    <row r="19" spans="1:21" ht="15" customHeight="1">
      <c r="A19" s="262" t="s">
        <v>70</v>
      </c>
      <c r="B19" s="330">
        <v>844523.32</v>
      </c>
      <c r="C19" s="330">
        <v>41603.39</v>
      </c>
      <c r="D19" s="330">
        <v>0</v>
      </c>
      <c r="E19" s="330">
        <v>72415.3</v>
      </c>
      <c r="F19" s="330">
        <v>7.0000000000000007E-2</v>
      </c>
      <c r="G19" s="330">
        <v>114018.76000000001</v>
      </c>
      <c r="H19" s="330">
        <v>59629.51</v>
      </c>
      <c r="I19" s="330">
        <v>0</v>
      </c>
      <c r="J19" s="330">
        <v>148083.57999999999</v>
      </c>
      <c r="K19" s="330">
        <v>14.27</v>
      </c>
      <c r="L19" s="330">
        <v>207727.35999999999</v>
      </c>
      <c r="M19" s="330">
        <v>18026.120000000003</v>
      </c>
      <c r="N19" s="330">
        <v>0</v>
      </c>
      <c r="O19" s="330">
        <v>75668.279999999984</v>
      </c>
      <c r="P19" s="330">
        <v>14.2</v>
      </c>
      <c r="Q19" s="330">
        <v>93708.599999999991</v>
      </c>
      <c r="R19" s="331">
        <v>0.13500960518177285</v>
      </c>
      <c r="S19" s="331">
        <v>0.24596995142774744</v>
      </c>
      <c r="T19" s="47"/>
      <c r="U19" s="47"/>
    </row>
    <row r="20" spans="1:21" ht="15" customHeight="1">
      <c r="A20" s="262" t="s">
        <v>72</v>
      </c>
      <c r="B20" s="330">
        <v>454990.15</v>
      </c>
      <c r="C20" s="330">
        <v>32482.43</v>
      </c>
      <c r="D20" s="330">
        <v>0</v>
      </c>
      <c r="E20" s="330">
        <v>30547.17</v>
      </c>
      <c r="F20" s="330">
        <v>0</v>
      </c>
      <c r="G20" s="330">
        <v>63029.599999999999</v>
      </c>
      <c r="H20" s="330">
        <v>39586.99</v>
      </c>
      <c r="I20" s="330">
        <v>0</v>
      </c>
      <c r="J20" s="330">
        <v>39120.480000000003</v>
      </c>
      <c r="K20" s="330">
        <v>0</v>
      </c>
      <c r="L20" s="330">
        <v>78707.47</v>
      </c>
      <c r="M20" s="330">
        <v>7104.5599999999977</v>
      </c>
      <c r="N20" s="330">
        <v>0</v>
      </c>
      <c r="O20" s="330">
        <v>8573.3100000000049</v>
      </c>
      <c r="P20" s="330">
        <v>0</v>
      </c>
      <c r="Q20" s="330">
        <v>15677.870000000003</v>
      </c>
      <c r="R20" s="331">
        <v>0.13852959234392215</v>
      </c>
      <c r="S20" s="331">
        <v>0.17298719543708801</v>
      </c>
      <c r="T20" s="47"/>
      <c r="U20" s="47"/>
    </row>
    <row r="21" spans="1:21" ht="15" customHeight="1">
      <c r="A21" s="262" t="s">
        <v>74</v>
      </c>
      <c r="B21" s="330">
        <v>324793.90999999997</v>
      </c>
      <c r="C21" s="330">
        <v>10032.780000000001</v>
      </c>
      <c r="D21" s="330">
        <v>0</v>
      </c>
      <c r="E21" s="330">
        <v>35560.18</v>
      </c>
      <c r="F21" s="330">
        <v>0</v>
      </c>
      <c r="G21" s="330">
        <v>45592.959999999999</v>
      </c>
      <c r="H21" s="330">
        <v>10412.86</v>
      </c>
      <c r="I21" s="330">
        <v>0</v>
      </c>
      <c r="J21" s="330">
        <v>37256.53</v>
      </c>
      <c r="K21" s="330">
        <v>0</v>
      </c>
      <c r="L21" s="330">
        <v>47669.39</v>
      </c>
      <c r="M21" s="330">
        <v>380.07999999999993</v>
      </c>
      <c r="N21" s="330">
        <v>0</v>
      </c>
      <c r="O21" s="330">
        <v>1696.3499999999985</v>
      </c>
      <c r="P21" s="330">
        <v>0</v>
      </c>
      <c r="Q21" s="330">
        <v>2076.4299999999985</v>
      </c>
      <c r="R21" s="331">
        <v>0.14037504582521268</v>
      </c>
      <c r="S21" s="331">
        <v>0.14676811520265268</v>
      </c>
      <c r="T21" s="47"/>
      <c r="U21" s="47"/>
    </row>
    <row r="22" spans="1:21" ht="15" customHeight="1">
      <c r="A22" s="262" t="s">
        <v>76</v>
      </c>
      <c r="B22" s="330">
        <v>96529.62</v>
      </c>
      <c r="C22" s="330">
        <v>2798.51</v>
      </c>
      <c r="D22" s="330">
        <v>0</v>
      </c>
      <c r="E22" s="330">
        <v>10969.79</v>
      </c>
      <c r="F22" s="330">
        <v>0</v>
      </c>
      <c r="G22" s="330">
        <v>13768.300000000001</v>
      </c>
      <c r="H22" s="330">
        <v>3454.53</v>
      </c>
      <c r="I22" s="330">
        <v>0</v>
      </c>
      <c r="J22" s="330">
        <v>12185.63</v>
      </c>
      <c r="K22" s="330">
        <v>0</v>
      </c>
      <c r="L22" s="330">
        <v>15640.16</v>
      </c>
      <c r="M22" s="330">
        <v>656.02</v>
      </c>
      <c r="N22" s="330">
        <v>0</v>
      </c>
      <c r="O22" s="330">
        <v>1215.8399999999983</v>
      </c>
      <c r="P22" s="330">
        <v>0</v>
      </c>
      <c r="Q22" s="330">
        <v>1871.8599999999983</v>
      </c>
      <c r="R22" s="331">
        <v>0.14263290376570426</v>
      </c>
      <c r="S22" s="331">
        <v>0.16202446461510986</v>
      </c>
      <c r="T22" s="47"/>
      <c r="U22" s="47"/>
    </row>
    <row r="23" spans="1:21" ht="15" customHeight="1">
      <c r="A23" s="262" t="s">
        <v>78</v>
      </c>
      <c r="B23" s="330">
        <v>128129.31</v>
      </c>
      <c r="C23" s="330">
        <v>6153.24</v>
      </c>
      <c r="D23" s="330">
        <v>0</v>
      </c>
      <c r="E23" s="330">
        <v>9106.68</v>
      </c>
      <c r="F23" s="330">
        <v>0</v>
      </c>
      <c r="G23" s="330">
        <v>15259.92</v>
      </c>
      <c r="H23" s="330">
        <v>6984.91</v>
      </c>
      <c r="I23" s="330">
        <v>0</v>
      </c>
      <c r="J23" s="330">
        <v>10868.4</v>
      </c>
      <c r="K23" s="330">
        <v>0</v>
      </c>
      <c r="L23" s="330">
        <v>17853.309999999998</v>
      </c>
      <c r="M23" s="330">
        <v>831.67000000000007</v>
      </c>
      <c r="N23" s="330">
        <v>0</v>
      </c>
      <c r="O23" s="330">
        <v>1761.7199999999993</v>
      </c>
      <c r="P23" s="330">
        <v>0</v>
      </c>
      <c r="Q23" s="330">
        <v>2593.3899999999994</v>
      </c>
      <c r="R23" s="331">
        <v>0.11909780830006811</v>
      </c>
      <c r="S23" s="331">
        <v>0.13933822011528821</v>
      </c>
      <c r="T23" s="47"/>
      <c r="U23" s="47"/>
    </row>
    <row r="24" spans="1:21" ht="15" customHeight="1">
      <c r="A24" s="262" t="s">
        <v>112</v>
      </c>
      <c r="B24" s="330">
        <v>66698.820000000007</v>
      </c>
      <c r="C24" s="330">
        <v>5206.22</v>
      </c>
      <c r="D24" s="330">
        <v>0</v>
      </c>
      <c r="E24" s="330">
        <v>3547.26</v>
      </c>
      <c r="F24" s="330">
        <v>0</v>
      </c>
      <c r="G24" s="330">
        <v>8753.48</v>
      </c>
      <c r="H24" s="330">
        <v>5648.13</v>
      </c>
      <c r="I24" s="330">
        <v>0</v>
      </c>
      <c r="J24" s="330">
        <v>5178.53</v>
      </c>
      <c r="K24" s="330">
        <v>0</v>
      </c>
      <c r="L24" s="330">
        <v>10826.66</v>
      </c>
      <c r="M24" s="330">
        <v>441.90999999999985</v>
      </c>
      <c r="N24" s="330">
        <v>0</v>
      </c>
      <c r="O24" s="330">
        <v>1631.2699999999995</v>
      </c>
      <c r="P24" s="330">
        <v>0</v>
      </c>
      <c r="Q24" s="330">
        <v>2073.1799999999994</v>
      </c>
      <c r="R24" s="331">
        <v>0.1312389034768531</v>
      </c>
      <c r="S24" s="331">
        <v>0.16232161228639425</v>
      </c>
      <c r="T24" s="47"/>
      <c r="U24" s="47"/>
    </row>
    <row r="25" spans="1:21" ht="15" customHeight="1">
      <c r="A25" s="262" t="s">
        <v>80</v>
      </c>
      <c r="B25" s="330">
        <v>159542.56</v>
      </c>
      <c r="C25" s="330">
        <v>12979.53</v>
      </c>
      <c r="D25" s="330">
        <v>0</v>
      </c>
      <c r="E25" s="330">
        <v>9401.4500000000007</v>
      </c>
      <c r="F25" s="330">
        <v>0</v>
      </c>
      <c r="G25" s="330">
        <v>22380.980000000003</v>
      </c>
      <c r="H25" s="330">
        <v>14472.97</v>
      </c>
      <c r="I25" s="330">
        <v>0</v>
      </c>
      <c r="J25" s="330">
        <v>12066.58</v>
      </c>
      <c r="K25" s="330">
        <v>0</v>
      </c>
      <c r="L25" s="330">
        <v>26539.55</v>
      </c>
      <c r="M25" s="330">
        <v>1493.4399999999987</v>
      </c>
      <c r="N25" s="330">
        <v>0</v>
      </c>
      <c r="O25" s="330">
        <v>2665.1299999999992</v>
      </c>
      <c r="P25" s="330">
        <v>0</v>
      </c>
      <c r="Q25" s="330">
        <v>4158.5699999999979</v>
      </c>
      <c r="R25" s="331">
        <v>0.1402821917863171</v>
      </c>
      <c r="S25" s="331">
        <v>0.16634777579098642</v>
      </c>
      <c r="T25" s="47"/>
      <c r="U25" s="47"/>
    </row>
    <row r="26" spans="1:21" ht="15" customHeight="1">
      <c r="A26" s="262" t="s">
        <v>82</v>
      </c>
      <c r="B26" s="330">
        <v>69075.63</v>
      </c>
      <c r="C26" s="330">
        <v>5674.6</v>
      </c>
      <c r="D26" s="330">
        <v>0</v>
      </c>
      <c r="E26" s="330">
        <v>2869.03</v>
      </c>
      <c r="F26" s="330">
        <v>0</v>
      </c>
      <c r="G26" s="330">
        <v>8543.630000000001</v>
      </c>
      <c r="H26" s="330">
        <v>6099.57</v>
      </c>
      <c r="I26" s="330">
        <v>0</v>
      </c>
      <c r="J26" s="330">
        <v>4080.32</v>
      </c>
      <c r="K26" s="330">
        <v>0</v>
      </c>
      <c r="L26" s="330">
        <v>10179.89</v>
      </c>
      <c r="M26" s="330">
        <v>424.96999999999935</v>
      </c>
      <c r="N26" s="330">
        <v>0</v>
      </c>
      <c r="O26" s="330">
        <v>1211.29</v>
      </c>
      <c r="P26" s="330">
        <v>0</v>
      </c>
      <c r="Q26" s="330">
        <v>1636.2599999999993</v>
      </c>
      <c r="R26" s="331">
        <v>0.12368515495262222</v>
      </c>
      <c r="S26" s="331">
        <v>0.14737310394418407</v>
      </c>
      <c r="T26" s="47"/>
      <c r="U26" s="47"/>
    </row>
    <row r="27" spans="1:21" ht="15" customHeight="1">
      <c r="A27" s="262" t="s">
        <v>84</v>
      </c>
      <c r="B27" s="330">
        <v>78155.37</v>
      </c>
      <c r="C27" s="330">
        <v>6370.21</v>
      </c>
      <c r="D27" s="330">
        <v>0</v>
      </c>
      <c r="E27" s="330">
        <v>3641.62</v>
      </c>
      <c r="F27" s="330">
        <v>0</v>
      </c>
      <c r="G27" s="330">
        <v>10011.83</v>
      </c>
      <c r="H27" s="330">
        <v>8736.7099999999991</v>
      </c>
      <c r="I27" s="330">
        <v>0</v>
      </c>
      <c r="J27" s="330">
        <v>5063.1400000000003</v>
      </c>
      <c r="K27" s="330">
        <v>0</v>
      </c>
      <c r="L27" s="330">
        <v>13799.849999999999</v>
      </c>
      <c r="M27" s="330">
        <v>2366.4999999999991</v>
      </c>
      <c r="N27" s="330">
        <v>0</v>
      </c>
      <c r="O27" s="330">
        <v>1421.5200000000004</v>
      </c>
      <c r="P27" s="330">
        <v>0</v>
      </c>
      <c r="Q27" s="330">
        <v>3788.0199999999995</v>
      </c>
      <c r="R27" s="331">
        <v>0.128101626286204</v>
      </c>
      <c r="S27" s="331">
        <v>0.17656944110174386</v>
      </c>
      <c r="T27" s="47"/>
      <c r="U27" s="47"/>
    </row>
    <row r="28" spans="1:21" ht="15" customHeight="1">
      <c r="A28" s="262" t="s">
        <v>86</v>
      </c>
      <c r="B28" s="330">
        <v>65692.91</v>
      </c>
      <c r="C28" s="330">
        <v>5897.93</v>
      </c>
      <c r="D28" s="330">
        <v>0</v>
      </c>
      <c r="E28" s="330">
        <v>1504.96</v>
      </c>
      <c r="F28" s="330">
        <v>0</v>
      </c>
      <c r="G28" s="330">
        <v>7402.89</v>
      </c>
      <c r="H28" s="330">
        <v>6275.01</v>
      </c>
      <c r="I28" s="330">
        <v>0</v>
      </c>
      <c r="J28" s="330">
        <v>1819.12</v>
      </c>
      <c r="K28" s="330">
        <v>0</v>
      </c>
      <c r="L28" s="330">
        <v>8094.13</v>
      </c>
      <c r="M28" s="330">
        <v>377.07999999999993</v>
      </c>
      <c r="N28" s="330">
        <v>0</v>
      </c>
      <c r="O28" s="330">
        <v>314.15999999999985</v>
      </c>
      <c r="P28" s="330">
        <v>0</v>
      </c>
      <c r="Q28" s="330">
        <v>691.23999999999978</v>
      </c>
      <c r="R28" s="331">
        <v>0.11268932979221045</v>
      </c>
      <c r="S28" s="331">
        <v>0.1232116220761114</v>
      </c>
      <c r="T28" s="47"/>
      <c r="U28" s="47"/>
    </row>
    <row r="29" spans="1:21" ht="15" customHeight="1">
      <c r="A29" s="262" t="s">
        <v>88</v>
      </c>
      <c r="B29" s="330">
        <v>64141.27</v>
      </c>
      <c r="C29" s="330">
        <v>5402.4</v>
      </c>
      <c r="D29" s="330">
        <v>0</v>
      </c>
      <c r="E29" s="330">
        <v>2128.4</v>
      </c>
      <c r="F29" s="330">
        <v>0</v>
      </c>
      <c r="G29" s="330">
        <v>7530.7999999999993</v>
      </c>
      <c r="H29" s="330">
        <v>5579.7</v>
      </c>
      <c r="I29" s="330">
        <v>0</v>
      </c>
      <c r="J29" s="330">
        <v>3376.4</v>
      </c>
      <c r="K29" s="330">
        <v>0</v>
      </c>
      <c r="L29" s="330">
        <v>8956.1</v>
      </c>
      <c r="M29" s="330">
        <v>177.30000000000018</v>
      </c>
      <c r="N29" s="330">
        <v>0</v>
      </c>
      <c r="O29" s="330">
        <v>1248</v>
      </c>
      <c r="P29" s="330">
        <v>0</v>
      </c>
      <c r="Q29" s="330">
        <v>1425.3000000000002</v>
      </c>
      <c r="R29" s="331">
        <v>0.11740958668264598</v>
      </c>
      <c r="S29" s="331">
        <v>0.13963084921767219</v>
      </c>
      <c r="T29" s="47"/>
      <c r="U29" s="47"/>
    </row>
    <row r="30" spans="1:21" ht="15" customHeight="1">
      <c r="A30" s="262" t="s">
        <v>100</v>
      </c>
      <c r="B30" s="330">
        <v>23565.02</v>
      </c>
      <c r="C30" s="330">
        <v>2420.14</v>
      </c>
      <c r="D30" s="330">
        <v>0</v>
      </c>
      <c r="E30" s="330">
        <v>57</v>
      </c>
      <c r="F30" s="330">
        <v>0</v>
      </c>
      <c r="G30" s="330">
        <v>2477.14</v>
      </c>
      <c r="H30" s="330">
        <v>2815.48</v>
      </c>
      <c r="I30" s="330">
        <v>0</v>
      </c>
      <c r="J30" s="330">
        <v>329.31</v>
      </c>
      <c r="K30" s="330">
        <v>0</v>
      </c>
      <c r="L30" s="330">
        <v>3144.79</v>
      </c>
      <c r="M30" s="330">
        <v>395.34000000000015</v>
      </c>
      <c r="N30" s="330">
        <v>0</v>
      </c>
      <c r="O30" s="330">
        <v>272.31</v>
      </c>
      <c r="P30" s="330">
        <v>0</v>
      </c>
      <c r="Q30" s="330">
        <v>667.65000000000009</v>
      </c>
      <c r="R30" s="331">
        <v>0.10511936760503492</v>
      </c>
      <c r="S30" s="331">
        <v>0.13345161599693103</v>
      </c>
      <c r="T30" s="47"/>
      <c r="U30" s="47"/>
    </row>
    <row r="31" spans="1:21" ht="15" customHeight="1">
      <c r="A31" s="262" t="s">
        <v>96</v>
      </c>
      <c r="B31" s="330">
        <v>69320.160000000003</v>
      </c>
      <c r="C31" s="330">
        <v>6489.61</v>
      </c>
      <c r="D31" s="330">
        <v>0</v>
      </c>
      <c r="E31" s="330">
        <v>1251.6300000000001</v>
      </c>
      <c r="F31" s="330">
        <v>0</v>
      </c>
      <c r="G31" s="330">
        <v>7741.24</v>
      </c>
      <c r="H31" s="330">
        <v>9013.94</v>
      </c>
      <c r="I31" s="330">
        <v>0</v>
      </c>
      <c r="J31" s="330">
        <v>5085.1000000000004</v>
      </c>
      <c r="K31" s="330">
        <v>0</v>
      </c>
      <c r="L31" s="330">
        <v>14099.04</v>
      </c>
      <c r="M31" s="330">
        <v>2524.3300000000008</v>
      </c>
      <c r="N31" s="330">
        <v>0</v>
      </c>
      <c r="O31" s="330">
        <v>3833.4700000000003</v>
      </c>
      <c r="P31" s="330">
        <v>0</v>
      </c>
      <c r="Q31" s="330">
        <v>6357.8000000000011</v>
      </c>
      <c r="R31" s="331">
        <v>0.11167371800642122</v>
      </c>
      <c r="S31" s="331">
        <v>0.20339018259623176</v>
      </c>
      <c r="T31" s="47"/>
      <c r="U31" s="47"/>
    </row>
    <row r="32" spans="1:21" ht="15" customHeight="1">
      <c r="A32" s="262" t="s">
        <v>114</v>
      </c>
      <c r="B32" s="330">
        <v>129555.08</v>
      </c>
      <c r="C32" s="330">
        <v>7787.68</v>
      </c>
      <c r="D32" s="330">
        <v>0</v>
      </c>
      <c r="E32" s="330">
        <v>7064.99</v>
      </c>
      <c r="F32" s="330">
        <v>0</v>
      </c>
      <c r="G32" s="330">
        <v>14852.67</v>
      </c>
      <c r="H32" s="330">
        <v>9127.35</v>
      </c>
      <c r="I32" s="330">
        <v>0</v>
      </c>
      <c r="J32" s="330">
        <v>16745.189999999999</v>
      </c>
      <c r="K32" s="330">
        <v>0</v>
      </c>
      <c r="L32" s="330">
        <v>25872.54</v>
      </c>
      <c r="M32" s="330">
        <v>1339.67</v>
      </c>
      <c r="N32" s="330">
        <v>0</v>
      </c>
      <c r="O32" s="330">
        <v>9680.1999999999989</v>
      </c>
      <c r="P32" s="330">
        <v>0</v>
      </c>
      <c r="Q32" s="330">
        <v>11019.869999999999</v>
      </c>
      <c r="R32" s="331">
        <v>0.11464367124778126</v>
      </c>
      <c r="S32" s="331">
        <v>0.19970301434725679</v>
      </c>
      <c r="T32" s="47"/>
      <c r="U32" s="47"/>
    </row>
    <row r="33" spans="1:21" ht="15" customHeight="1">
      <c r="A33" s="262" t="s">
        <v>98</v>
      </c>
      <c r="B33" s="330">
        <v>45943.76</v>
      </c>
      <c r="C33" s="330">
        <v>4181.67</v>
      </c>
      <c r="D33" s="330">
        <v>0</v>
      </c>
      <c r="E33" s="330">
        <v>1954.21</v>
      </c>
      <c r="F33" s="330">
        <v>0</v>
      </c>
      <c r="G33" s="330">
        <v>6135.88</v>
      </c>
      <c r="H33" s="330">
        <v>5282.82</v>
      </c>
      <c r="I33" s="330">
        <v>0</v>
      </c>
      <c r="J33" s="330">
        <v>3664.37</v>
      </c>
      <c r="K33" s="330">
        <v>0</v>
      </c>
      <c r="L33" s="330">
        <v>8947.1899999999987</v>
      </c>
      <c r="M33" s="330">
        <v>1101.1499999999996</v>
      </c>
      <c r="N33" s="330">
        <v>0</v>
      </c>
      <c r="O33" s="330">
        <v>1710.1599999999999</v>
      </c>
      <c r="P33" s="330">
        <v>0</v>
      </c>
      <c r="Q33" s="330">
        <v>2811.3099999999995</v>
      </c>
      <c r="R33" s="331">
        <v>0.13355197746113945</v>
      </c>
      <c r="S33" s="331">
        <v>0.19474222397122043</v>
      </c>
      <c r="T33" s="47"/>
      <c r="U33" s="47"/>
    </row>
    <row r="34" spans="1:21" ht="15" customHeight="1">
      <c r="A34" s="262" t="s">
        <v>94</v>
      </c>
      <c r="B34" s="330">
        <v>124529.06</v>
      </c>
      <c r="C34" s="330">
        <v>11383.44</v>
      </c>
      <c r="D34" s="330">
        <v>0</v>
      </c>
      <c r="E34" s="330">
        <v>2385.04</v>
      </c>
      <c r="F34" s="330">
        <v>0</v>
      </c>
      <c r="G34" s="330">
        <v>13768.48</v>
      </c>
      <c r="H34" s="330">
        <v>12442.86</v>
      </c>
      <c r="I34" s="330">
        <v>0</v>
      </c>
      <c r="J34" s="330">
        <v>6894.8</v>
      </c>
      <c r="K34" s="330">
        <v>0</v>
      </c>
      <c r="L34" s="330">
        <v>19337.66</v>
      </c>
      <c r="M34" s="330">
        <v>1059.42</v>
      </c>
      <c r="N34" s="330">
        <v>0</v>
      </c>
      <c r="O34" s="330">
        <v>4509.76</v>
      </c>
      <c r="P34" s="330">
        <v>0</v>
      </c>
      <c r="Q34" s="330">
        <v>5569.18</v>
      </c>
      <c r="R34" s="331">
        <v>0.11056439356404039</v>
      </c>
      <c r="S34" s="331">
        <v>0.15528632433264974</v>
      </c>
      <c r="T34" s="47"/>
      <c r="U34" s="47"/>
    </row>
    <row r="35" spans="1:21" ht="15" customHeight="1">
      <c r="A35" s="262" t="s">
        <v>90</v>
      </c>
      <c r="B35" s="330">
        <v>43836.3</v>
      </c>
      <c r="C35" s="330">
        <v>4195.16</v>
      </c>
      <c r="D35" s="330">
        <v>0</v>
      </c>
      <c r="E35" s="330">
        <v>689.83</v>
      </c>
      <c r="F35" s="330">
        <v>0</v>
      </c>
      <c r="G35" s="330">
        <v>4884.99</v>
      </c>
      <c r="H35" s="330">
        <v>5013.8100000000004</v>
      </c>
      <c r="I35" s="330">
        <v>0</v>
      </c>
      <c r="J35" s="330">
        <v>2915.42</v>
      </c>
      <c r="K35" s="330">
        <v>0</v>
      </c>
      <c r="L35" s="330">
        <v>7929.2300000000005</v>
      </c>
      <c r="M35" s="330">
        <v>818.65000000000055</v>
      </c>
      <c r="N35" s="330">
        <v>0</v>
      </c>
      <c r="O35" s="330">
        <v>2225.59</v>
      </c>
      <c r="P35" s="330">
        <v>0</v>
      </c>
      <c r="Q35" s="330">
        <v>3044.2400000000007</v>
      </c>
      <c r="R35" s="331">
        <v>0.11143709665277406</v>
      </c>
      <c r="S35" s="331">
        <v>0.18088273873479285</v>
      </c>
      <c r="T35" s="47"/>
      <c r="U35" s="47"/>
    </row>
    <row r="36" spans="1:21" ht="15" customHeight="1">
      <c r="A36" s="262" t="s">
        <v>92</v>
      </c>
      <c r="B36" s="330">
        <v>61912.55</v>
      </c>
      <c r="C36" s="330">
        <v>6151</v>
      </c>
      <c r="D36" s="330">
        <v>0</v>
      </c>
      <c r="E36" s="330">
        <v>199.65</v>
      </c>
      <c r="F36" s="330">
        <v>0.03</v>
      </c>
      <c r="G36" s="330">
        <v>6350.6799999999994</v>
      </c>
      <c r="H36" s="330">
        <v>7240.17</v>
      </c>
      <c r="I36" s="330">
        <v>0</v>
      </c>
      <c r="J36" s="330">
        <v>426.13</v>
      </c>
      <c r="K36" s="330">
        <v>6.46</v>
      </c>
      <c r="L36" s="330">
        <v>7672.76</v>
      </c>
      <c r="M36" s="330">
        <v>1089.17</v>
      </c>
      <c r="N36" s="330">
        <v>0</v>
      </c>
      <c r="O36" s="330">
        <v>226.48</v>
      </c>
      <c r="P36" s="330">
        <v>6.43</v>
      </c>
      <c r="Q36" s="330">
        <v>1322.0800000000002</v>
      </c>
      <c r="R36" s="331">
        <v>0.10257500296789583</v>
      </c>
      <c r="S36" s="331">
        <v>0.12392899339471561</v>
      </c>
      <c r="T36" s="47"/>
      <c r="U36" s="47"/>
    </row>
    <row r="37" spans="1:21" ht="15" customHeight="1">
      <c r="A37" s="262" t="s">
        <v>108</v>
      </c>
      <c r="B37" s="330">
        <v>248180.1</v>
      </c>
      <c r="C37" s="330">
        <v>24274.15</v>
      </c>
      <c r="D37" s="330">
        <v>0</v>
      </c>
      <c r="E37" s="330">
        <v>2934.89</v>
      </c>
      <c r="F37" s="330">
        <v>0</v>
      </c>
      <c r="G37" s="330">
        <v>27209.040000000001</v>
      </c>
      <c r="H37" s="330">
        <v>26118.73</v>
      </c>
      <c r="I37" s="330">
        <v>0</v>
      </c>
      <c r="J37" s="330">
        <v>6392.72</v>
      </c>
      <c r="K37" s="330">
        <v>0</v>
      </c>
      <c r="L37" s="330">
        <v>32511.45</v>
      </c>
      <c r="M37" s="330">
        <v>1844.5799999999981</v>
      </c>
      <c r="N37" s="330">
        <v>0</v>
      </c>
      <c r="O37" s="330">
        <v>3457.8300000000004</v>
      </c>
      <c r="P37" s="330">
        <v>0</v>
      </c>
      <c r="Q37" s="330">
        <v>5302.409999999998</v>
      </c>
      <c r="R37" s="331">
        <v>0.10963425351186497</v>
      </c>
      <c r="S37" s="331">
        <v>0.13099942340260157</v>
      </c>
      <c r="T37" s="47"/>
      <c r="U37" s="47"/>
    </row>
    <row r="38" spans="1:21" ht="15" customHeight="1">
      <c r="A38" s="262" t="s">
        <v>110</v>
      </c>
      <c r="B38" s="330">
        <v>178125.68</v>
      </c>
      <c r="C38" s="330">
        <v>16813.919999999998</v>
      </c>
      <c r="D38" s="330">
        <v>0</v>
      </c>
      <c r="E38" s="330">
        <v>2425.9299999999998</v>
      </c>
      <c r="F38" s="330">
        <v>0</v>
      </c>
      <c r="G38" s="330">
        <v>19239.849999999999</v>
      </c>
      <c r="H38" s="330">
        <v>17165.87</v>
      </c>
      <c r="I38" s="330">
        <v>0</v>
      </c>
      <c r="J38" s="330">
        <v>5592.4</v>
      </c>
      <c r="K38" s="330">
        <v>199.78</v>
      </c>
      <c r="L38" s="330">
        <v>22958.049999999996</v>
      </c>
      <c r="M38" s="330">
        <v>351.95000000000073</v>
      </c>
      <c r="N38" s="330">
        <v>0</v>
      </c>
      <c r="O38" s="330">
        <v>3166.47</v>
      </c>
      <c r="P38" s="330">
        <v>199.78</v>
      </c>
      <c r="Q38" s="330">
        <v>3718.2000000000007</v>
      </c>
      <c r="R38" s="331">
        <v>0.10801278063892865</v>
      </c>
      <c r="S38" s="331">
        <v>0.12888680621457835</v>
      </c>
      <c r="T38" s="47"/>
      <c r="U38" s="47"/>
    </row>
    <row r="39" spans="1:21" ht="15" customHeight="1">
      <c r="A39" s="262" t="s">
        <v>106</v>
      </c>
      <c r="B39" s="330">
        <v>60907.13</v>
      </c>
      <c r="C39" s="330">
        <v>5545.59</v>
      </c>
      <c r="D39" s="330">
        <v>0</v>
      </c>
      <c r="E39" s="330">
        <v>1235.82</v>
      </c>
      <c r="F39" s="330">
        <v>0</v>
      </c>
      <c r="G39" s="330">
        <v>6781.41</v>
      </c>
      <c r="H39" s="330">
        <v>6150.21</v>
      </c>
      <c r="I39" s="330">
        <v>0</v>
      </c>
      <c r="J39" s="330">
        <v>1351.14</v>
      </c>
      <c r="K39" s="330">
        <v>0</v>
      </c>
      <c r="L39" s="330">
        <v>7501.35</v>
      </c>
      <c r="M39" s="330">
        <v>604.61999999999989</v>
      </c>
      <c r="N39" s="330">
        <v>0</v>
      </c>
      <c r="O39" s="330">
        <v>115.32000000000016</v>
      </c>
      <c r="P39" s="330">
        <v>0</v>
      </c>
      <c r="Q39" s="330">
        <v>719.94</v>
      </c>
      <c r="R39" s="331">
        <v>0.11134016657819865</v>
      </c>
      <c r="S39" s="331">
        <v>0.12316045756876084</v>
      </c>
      <c r="T39" s="47"/>
      <c r="U39" s="47"/>
    </row>
    <row r="40" spans="1:21" ht="15" customHeight="1">
      <c r="A40" s="262" t="s">
        <v>104</v>
      </c>
      <c r="B40" s="330">
        <v>78420.73</v>
      </c>
      <c r="C40" s="330">
        <v>6698.68</v>
      </c>
      <c r="D40" s="330">
        <v>0</v>
      </c>
      <c r="E40" s="330">
        <v>1870.81</v>
      </c>
      <c r="F40" s="330">
        <v>0</v>
      </c>
      <c r="G40" s="330">
        <v>8569.49</v>
      </c>
      <c r="H40" s="330">
        <v>7624.06</v>
      </c>
      <c r="I40" s="330">
        <v>0</v>
      </c>
      <c r="J40" s="330">
        <v>3072.57</v>
      </c>
      <c r="K40" s="330">
        <v>0</v>
      </c>
      <c r="L40" s="330">
        <v>10696.630000000001</v>
      </c>
      <c r="M40" s="330">
        <v>925.38000000000011</v>
      </c>
      <c r="N40" s="330">
        <v>0</v>
      </c>
      <c r="O40" s="330">
        <v>1201.7600000000002</v>
      </c>
      <c r="P40" s="330">
        <v>0</v>
      </c>
      <c r="Q40" s="330">
        <v>2127.1400000000003</v>
      </c>
      <c r="R40" s="331">
        <v>0.10927582540993944</v>
      </c>
      <c r="S40" s="331">
        <v>0.1364005410304138</v>
      </c>
      <c r="T40" s="47"/>
      <c r="U40" s="47"/>
    </row>
    <row r="41" spans="1:21" ht="15" customHeight="1">
      <c r="A41" s="262" t="s">
        <v>102</v>
      </c>
      <c r="B41" s="330">
        <v>57857.81</v>
      </c>
      <c r="C41" s="330">
        <v>4036.33</v>
      </c>
      <c r="D41" s="330">
        <v>0</v>
      </c>
      <c r="E41" s="330">
        <v>3217.9</v>
      </c>
      <c r="F41" s="330">
        <v>0</v>
      </c>
      <c r="G41" s="330">
        <v>7254.23</v>
      </c>
      <c r="H41" s="330">
        <v>5284.66</v>
      </c>
      <c r="I41" s="330">
        <v>0</v>
      </c>
      <c r="J41" s="330">
        <v>3428.96</v>
      </c>
      <c r="K41" s="330">
        <v>0</v>
      </c>
      <c r="L41" s="330">
        <v>8713.619999999999</v>
      </c>
      <c r="M41" s="330">
        <v>1248.33</v>
      </c>
      <c r="N41" s="330">
        <v>0</v>
      </c>
      <c r="O41" s="330">
        <v>211.05999999999995</v>
      </c>
      <c r="P41" s="330">
        <v>0</v>
      </c>
      <c r="Q41" s="330">
        <v>1459.3899999999999</v>
      </c>
      <c r="R41" s="331">
        <v>0.12538030734312272</v>
      </c>
      <c r="S41" s="331">
        <v>0.15060404118303128</v>
      </c>
      <c r="T41" s="47"/>
      <c r="U41" s="47"/>
    </row>
    <row r="42" spans="1:21" ht="15" customHeight="1">
      <c r="A42" s="262" t="s">
        <v>116</v>
      </c>
      <c r="B42" s="330">
        <v>77462.75</v>
      </c>
      <c r="C42" s="330">
        <v>7141.5</v>
      </c>
      <c r="D42" s="330">
        <v>0</v>
      </c>
      <c r="E42" s="330">
        <v>1454.79</v>
      </c>
      <c r="F42" s="330">
        <v>0</v>
      </c>
      <c r="G42" s="330">
        <v>8596.2900000000009</v>
      </c>
      <c r="H42" s="330">
        <v>9584.52</v>
      </c>
      <c r="I42" s="330">
        <v>0</v>
      </c>
      <c r="J42" s="330">
        <v>2342.17</v>
      </c>
      <c r="K42" s="330">
        <v>0</v>
      </c>
      <c r="L42" s="330">
        <v>11926.69</v>
      </c>
      <c r="M42" s="330">
        <v>2443.0200000000004</v>
      </c>
      <c r="N42" s="330">
        <v>0</v>
      </c>
      <c r="O42" s="330">
        <v>887.38000000000011</v>
      </c>
      <c r="P42" s="330">
        <v>0</v>
      </c>
      <c r="Q42" s="330">
        <v>3330.4000000000005</v>
      </c>
      <c r="R42" s="331">
        <v>0.11097320970401904</v>
      </c>
      <c r="S42" s="331">
        <v>0.15396677758019178</v>
      </c>
      <c r="T42" s="47"/>
      <c r="U42" s="47"/>
    </row>
    <row r="43" spans="1:21" ht="15" customHeight="1">
      <c r="A43" s="262" t="s">
        <v>118</v>
      </c>
      <c r="B43" s="330">
        <v>147026.54</v>
      </c>
      <c r="C43" s="330">
        <v>10172.6</v>
      </c>
      <c r="D43" s="330">
        <v>0</v>
      </c>
      <c r="E43" s="330">
        <v>12763.48</v>
      </c>
      <c r="F43" s="330">
        <v>0</v>
      </c>
      <c r="G43" s="330">
        <v>22936.080000000002</v>
      </c>
      <c r="H43" s="330">
        <v>10585.75</v>
      </c>
      <c r="I43" s="330">
        <v>0</v>
      </c>
      <c r="J43" s="330">
        <v>15186.57</v>
      </c>
      <c r="K43" s="330">
        <v>0</v>
      </c>
      <c r="L43" s="330">
        <v>25772.32</v>
      </c>
      <c r="M43" s="330">
        <v>413.14999999999964</v>
      </c>
      <c r="N43" s="330">
        <v>0</v>
      </c>
      <c r="O43" s="330">
        <v>2423.09</v>
      </c>
      <c r="P43" s="330">
        <v>0</v>
      </c>
      <c r="Q43" s="330">
        <v>2836.24</v>
      </c>
      <c r="R43" s="331">
        <v>0.15599959027805457</v>
      </c>
      <c r="S43" s="331">
        <v>0.17529025711956492</v>
      </c>
      <c r="T43" s="47"/>
      <c r="U43" s="47"/>
    </row>
    <row r="44" spans="1:21" ht="15" customHeight="1">
      <c r="A44" s="262" t="s">
        <v>120</v>
      </c>
      <c r="B44" s="330">
        <v>34065.440000000002</v>
      </c>
      <c r="C44" s="330">
        <v>3223.3</v>
      </c>
      <c r="D44" s="330">
        <v>0</v>
      </c>
      <c r="E44" s="330">
        <v>609.57000000000005</v>
      </c>
      <c r="F44" s="330">
        <v>0</v>
      </c>
      <c r="G44" s="330">
        <v>3832.8700000000003</v>
      </c>
      <c r="H44" s="330">
        <v>3871.37</v>
      </c>
      <c r="I44" s="330">
        <v>0</v>
      </c>
      <c r="J44" s="330">
        <v>2283.1</v>
      </c>
      <c r="K44" s="330">
        <v>0</v>
      </c>
      <c r="L44" s="330">
        <v>6154.4699999999993</v>
      </c>
      <c r="M44" s="330">
        <v>648.06999999999971</v>
      </c>
      <c r="N44" s="330">
        <v>0</v>
      </c>
      <c r="O44" s="330">
        <v>1673.5299999999997</v>
      </c>
      <c r="P44" s="330">
        <v>0</v>
      </c>
      <c r="Q44" s="330">
        <v>2321.5999999999995</v>
      </c>
      <c r="R44" s="331">
        <v>0.1125149124743435</v>
      </c>
      <c r="S44" s="331">
        <v>0.18066609443471152</v>
      </c>
      <c r="T44" s="47"/>
      <c r="U44" s="47"/>
    </row>
    <row r="45" spans="1:21" ht="15" customHeight="1">
      <c r="A45" s="262" t="s">
        <v>122</v>
      </c>
      <c r="B45" s="330">
        <v>131725.82</v>
      </c>
      <c r="C45" s="330">
        <v>8953.67</v>
      </c>
      <c r="D45" s="330">
        <v>0</v>
      </c>
      <c r="E45" s="330">
        <v>5957.26</v>
      </c>
      <c r="F45" s="330">
        <v>0</v>
      </c>
      <c r="G45" s="330">
        <v>14910.93</v>
      </c>
      <c r="H45" s="330">
        <v>10176.64</v>
      </c>
      <c r="I45" s="330">
        <v>0</v>
      </c>
      <c r="J45" s="330">
        <v>9259.3799999999992</v>
      </c>
      <c r="K45" s="330">
        <v>0</v>
      </c>
      <c r="L45" s="330">
        <v>19436.019999999997</v>
      </c>
      <c r="M45" s="330">
        <v>1222.9699999999993</v>
      </c>
      <c r="N45" s="330">
        <v>0</v>
      </c>
      <c r="O45" s="330">
        <v>3302.119999999999</v>
      </c>
      <c r="P45" s="330">
        <v>0</v>
      </c>
      <c r="Q45" s="330">
        <v>4525.0899999999983</v>
      </c>
      <c r="R45" s="331">
        <v>0.11319671420530918</v>
      </c>
      <c r="S45" s="331">
        <v>0.14754905302544327</v>
      </c>
      <c r="T45" s="47"/>
      <c r="U45" s="47"/>
    </row>
    <row r="46" spans="1:21" ht="15" customHeight="1">
      <c r="A46" s="262" t="s">
        <v>124</v>
      </c>
      <c r="B46" s="330">
        <v>115676.33</v>
      </c>
      <c r="C46" s="330">
        <v>8391.92</v>
      </c>
      <c r="D46" s="330">
        <v>0</v>
      </c>
      <c r="E46" s="330">
        <v>5084.4399999999996</v>
      </c>
      <c r="F46" s="330">
        <v>0</v>
      </c>
      <c r="G46" s="330">
        <v>13476.36</v>
      </c>
      <c r="H46" s="330">
        <v>13644.69</v>
      </c>
      <c r="I46" s="330">
        <v>0</v>
      </c>
      <c r="J46" s="330">
        <v>13950.71</v>
      </c>
      <c r="K46" s="330">
        <v>0</v>
      </c>
      <c r="L46" s="330">
        <v>27595.4</v>
      </c>
      <c r="M46" s="330">
        <v>5252.77</v>
      </c>
      <c r="N46" s="330">
        <v>0</v>
      </c>
      <c r="O46" s="330">
        <v>8866.27</v>
      </c>
      <c r="P46" s="330">
        <v>0</v>
      </c>
      <c r="Q46" s="330">
        <v>14119.04</v>
      </c>
      <c r="R46" s="331">
        <v>0.11650058400020126</v>
      </c>
      <c r="S46" s="331">
        <v>0.23855701507819277</v>
      </c>
      <c r="T46" s="47"/>
      <c r="U46" s="47"/>
    </row>
    <row r="47" spans="1:21" ht="15" customHeight="1">
      <c r="A47" s="262" t="s">
        <v>125</v>
      </c>
      <c r="B47" s="330">
        <v>24798.63</v>
      </c>
      <c r="C47" s="330">
        <v>2498.67</v>
      </c>
      <c r="D47" s="330">
        <v>0</v>
      </c>
      <c r="E47" s="330">
        <v>53.65</v>
      </c>
      <c r="F47" s="330">
        <v>0</v>
      </c>
      <c r="G47" s="330">
        <v>2552.3200000000002</v>
      </c>
      <c r="H47" s="330">
        <v>3262.61</v>
      </c>
      <c r="I47" s="330">
        <v>0</v>
      </c>
      <c r="J47" s="330">
        <v>335.07</v>
      </c>
      <c r="K47" s="330">
        <v>0</v>
      </c>
      <c r="L47" s="330">
        <v>3597.6800000000003</v>
      </c>
      <c r="M47" s="330">
        <v>763.94</v>
      </c>
      <c r="N47" s="330">
        <v>0</v>
      </c>
      <c r="O47" s="330">
        <v>281.42</v>
      </c>
      <c r="P47" s="330">
        <v>0</v>
      </c>
      <c r="Q47" s="330">
        <v>1045.3600000000001</v>
      </c>
      <c r="R47" s="331">
        <v>0.10292181463250188</v>
      </c>
      <c r="S47" s="331">
        <v>0.14507575620104821</v>
      </c>
      <c r="T47" s="47"/>
      <c r="U47" s="47"/>
    </row>
    <row r="48" spans="1:21" ht="15" customHeight="1">
      <c r="A48" s="262" t="s">
        <v>127</v>
      </c>
      <c r="B48" s="330">
        <v>140837.85999999999</v>
      </c>
      <c r="C48" s="330">
        <v>12013.85</v>
      </c>
      <c r="D48" s="330">
        <v>0</v>
      </c>
      <c r="E48" s="330">
        <v>4159.49</v>
      </c>
      <c r="F48" s="330">
        <v>0</v>
      </c>
      <c r="G48" s="330">
        <v>16173.34</v>
      </c>
      <c r="H48" s="330">
        <v>12321.47</v>
      </c>
      <c r="I48" s="330">
        <v>0</v>
      </c>
      <c r="J48" s="330">
        <v>5465.01</v>
      </c>
      <c r="K48" s="330">
        <v>0</v>
      </c>
      <c r="L48" s="330">
        <v>17786.48</v>
      </c>
      <c r="M48" s="330">
        <v>307.61999999999898</v>
      </c>
      <c r="N48" s="330">
        <v>0</v>
      </c>
      <c r="O48" s="330">
        <v>1305.5200000000004</v>
      </c>
      <c r="P48" s="330">
        <v>0</v>
      </c>
      <c r="Q48" s="330">
        <v>1613.1399999999994</v>
      </c>
      <c r="R48" s="331">
        <v>0.11483659294453921</v>
      </c>
      <c r="S48" s="331">
        <v>0.12629047331449086</v>
      </c>
      <c r="T48" s="47"/>
      <c r="U48" s="47"/>
    </row>
    <row r="49" spans="1:21" ht="15" customHeight="1">
      <c r="A49" s="262" t="s">
        <v>553</v>
      </c>
      <c r="B49" s="330">
        <v>18403.22</v>
      </c>
      <c r="C49" s="330">
        <v>1465.25</v>
      </c>
      <c r="D49" s="330">
        <v>0</v>
      </c>
      <c r="E49" s="330">
        <v>880.17</v>
      </c>
      <c r="F49" s="330">
        <v>0</v>
      </c>
      <c r="G49" s="330">
        <v>2345.42</v>
      </c>
      <c r="H49" s="330">
        <v>1713.62</v>
      </c>
      <c r="I49" s="330">
        <v>0</v>
      </c>
      <c r="J49" s="330">
        <v>1402.82</v>
      </c>
      <c r="K49" s="330">
        <v>0</v>
      </c>
      <c r="L49" s="330">
        <v>3116.4399999999996</v>
      </c>
      <c r="M49" s="330">
        <v>248.36999999999989</v>
      </c>
      <c r="N49" s="330">
        <v>0</v>
      </c>
      <c r="O49" s="330">
        <v>522.65</v>
      </c>
      <c r="P49" s="330">
        <v>0</v>
      </c>
      <c r="Q49" s="330">
        <v>771.01999999999987</v>
      </c>
      <c r="R49" s="331">
        <v>0.12744617518021303</v>
      </c>
      <c r="S49" s="331">
        <v>0.16934210426218888</v>
      </c>
      <c r="T49" s="47"/>
      <c r="U49" s="47"/>
    </row>
    <row r="50" spans="1:21" ht="15" customHeight="1">
      <c r="A50" s="262" t="s">
        <v>1575</v>
      </c>
      <c r="B50" s="330">
        <v>27614.13</v>
      </c>
      <c r="C50" s="330">
        <v>2252.6</v>
      </c>
      <c r="D50" s="330">
        <v>0</v>
      </c>
      <c r="E50" s="330">
        <v>957.79</v>
      </c>
      <c r="F50" s="330">
        <v>0</v>
      </c>
      <c r="G50" s="330">
        <v>3210.39</v>
      </c>
      <c r="H50" s="330">
        <v>5343.76</v>
      </c>
      <c r="I50" s="330">
        <v>0</v>
      </c>
      <c r="J50" s="330">
        <v>2162.88</v>
      </c>
      <c r="K50" s="330">
        <v>0</v>
      </c>
      <c r="L50" s="330">
        <v>7506.64</v>
      </c>
      <c r="M50" s="330">
        <v>3091.1600000000003</v>
      </c>
      <c r="N50" s="330">
        <v>0</v>
      </c>
      <c r="O50" s="330">
        <v>1205.0900000000001</v>
      </c>
      <c r="P50" s="330">
        <v>0</v>
      </c>
      <c r="Q50" s="330">
        <v>4296.25</v>
      </c>
      <c r="R50" s="331">
        <v>0.11625895872873777</v>
      </c>
      <c r="S50" s="331">
        <v>0.27184053960780225</v>
      </c>
      <c r="T50" s="47"/>
      <c r="U50" s="47"/>
    </row>
    <row r="51" spans="1:21" ht="15" customHeight="1">
      <c r="A51" s="345" t="s">
        <v>476</v>
      </c>
      <c r="B51" s="71"/>
      <c r="C51" s="332" t="s">
        <v>476</v>
      </c>
      <c r="D51" s="332" t="s">
        <v>476</v>
      </c>
      <c r="E51" s="71"/>
      <c r="F51" s="71"/>
      <c r="G51" s="332" t="s">
        <v>476</v>
      </c>
      <c r="H51" s="332" t="s">
        <v>476</v>
      </c>
      <c r="I51" s="332" t="s">
        <v>476</v>
      </c>
      <c r="J51" s="71"/>
      <c r="K51" s="71"/>
      <c r="L51" s="71"/>
      <c r="M51" s="71"/>
      <c r="N51" s="332" t="s">
        <v>476</v>
      </c>
      <c r="O51" s="332" t="s">
        <v>476</v>
      </c>
      <c r="P51" s="332" t="s">
        <v>476</v>
      </c>
      <c r="Q51" s="71"/>
      <c r="R51" s="47"/>
      <c r="S51" s="47"/>
      <c r="T51" s="47"/>
      <c r="U51" s="47"/>
    </row>
    <row r="52" spans="1:21" s="329" customFormat="1" ht="15" customHeight="1">
      <c r="A52" s="451" t="s">
        <v>191</v>
      </c>
      <c r="B52" s="452">
        <v>4192036.97</v>
      </c>
      <c r="C52" s="452">
        <v>290691.96999999991</v>
      </c>
      <c r="D52" s="452">
        <v>0</v>
      </c>
      <c r="E52" s="452">
        <v>238900.18000000002</v>
      </c>
      <c r="F52" s="452">
        <v>0.1</v>
      </c>
      <c r="G52" s="452">
        <v>529592.24999999988</v>
      </c>
      <c r="H52" s="452">
        <v>350665.28</v>
      </c>
      <c r="I52" s="452">
        <v>0</v>
      </c>
      <c r="J52" s="452">
        <v>387384.53</v>
      </c>
      <c r="K52" s="452">
        <v>220.51</v>
      </c>
      <c r="L52" s="452">
        <v>738270.31999999972</v>
      </c>
      <c r="M52" s="452">
        <v>59973.310000000019</v>
      </c>
      <c r="N52" s="452">
        <v>0</v>
      </c>
      <c r="O52" s="452">
        <v>148484.34999999998</v>
      </c>
      <c r="P52" s="452">
        <v>220.41</v>
      </c>
      <c r="Q52" s="452">
        <v>208678.06999999998</v>
      </c>
      <c r="R52" s="453">
        <v>0.12633291495041368</v>
      </c>
      <c r="S52" s="453">
        <v>0.1761125498852649</v>
      </c>
      <c r="T52" s="49"/>
      <c r="U52" s="49"/>
    </row>
    <row r="53" spans="1:21" s="329" customFormat="1" ht="15" customHeight="1" thickBot="1">
      <c r="A53" s="451"/>
      <c r="B53" s="452"/>
      <c r="C53" s="452"/>
      <c r="D53" s="452"/>
      <c r="E53" s="452"/>
      <c r="F53" s="452"/>
      <c r="G53" s="452"/>
      <c r="H53" s="452"/>
      <c r="I53" s="452"/>
      <c r="J53" s="452"/>
      <c r="K53" s="452"/>
      <c r="L53" s="452"/>
      <c r="M53" s="452"/>
      <c r="N53" s="452"/>
      <c r="O53" s="452"/>
      <c r="P53" s="452"/>
      <c r="Q53" s="452"/>
      <c r="R53" s="453"/>
      <c r="S53" s="453"/>
      <c r="T53" s="49"/>
      <c r="U53" s="49"/>
    </row>
    <row r="54" spans="1:21" s="329" customFormat="1" ht="15" customHeight="1" thickTop="1" thickBot="1">
      <c r="A54" s="545" t="s">
        <v>481</v>
      </c>
      <c r="B54" s="454"/>
      <c r="C54" s="454"/>
      <c r="D54" s="454"/>
      <c r="E54" s="450" t="s">
        <v>476</v>
      </c>
      <c r="F54" s="450"/>
      <c r="G54" s="450"/>
      <c r="H54" s="450"/>
      <c r="I54" s="450"/>
      <c r="J54" s="450"/>
      <c r="K54" s="450"/>
      <c r="L54" s="450" t="s">
        <v>476</v>
      </c>
      <c r="M54" s="450"/>
      <c r="N54" s="450"/>
      <c r="O54" s="450"/>
      <c r="P54" s="450"/>
      <c r="Q54" s="450" t="s">
        <v>476</v>
      </c>
      <c r="R54" s="450"/>
      <c r="S54" s="450"/>
      <c r="T54" s="49"/>
      <c r="U54" s="49"/>
    </row>
    <row r="55" spans="1:21" s="329" customFormat="1" ht="15" customHeight="1" thickTop="1">
      <c r="A55" s="451"/>
      <c r="B55" s="452"/>
      <c r="C55" s="452"/>
      <c r="D55" s="452"/>
      <c r="E55" s="452"/>
      <c r="F55" s="452"/>
      <c r="G55" s="452"/>
      <c r="H55" s="452"/>
      <c r="I55" s="452"/>
      <c r="J55" s="452"/>
      <c r="K55" s="452"/>
      <c r="L55" s="452"/>
      <c r="M55" s="452"/>
      <c r="N55" s="452"/>
      <c r="O55" s="452"/>
      <c r="P55" s="452"/>
      <c r="Q55" s="452"/>
      <c r="R55" s="453"/>
      <c r="S55" s="453"/>
      <c r="T55" s="49"/>
      <c r="U55" s="49"/>
    </row>
    <row r="56" spans="1:21" s="329" customFormat="1" ht="15" customHeight="1">
      <c r="A56" s="262" t="s">
        <v>130</v>
      </c>
      <c r="B56" s="583">
        <v>13902.03</v>
      </c>
      <c r="C56" s="583">
        <v>795.42</v>
      </c>
      <c r="D56" s="583">
        <v>0</v>
      </c>
      <c r="E56" s="583">
        <v>445.58</v>
      </c>
      <c r="F56" s="583">
        <v>0</v>
      </c>
      <c r="G56" s="330">
        <v>1241</v>
      </c>
      <c r="H56" s="583">
        <v>4437.58</v>
      </c>
      <c r="I56" s="583">
        <v>0</v>
      </c>
      <c r="J56" s="583">
        <v>1114.5899999999999</v>
      </c>
      <c r="K56" s="583">
        <v>0</v>
      </c>
      <c r="L56" s="330">
        <v>5552.17</v>
      </c>
      <c r="M56" s="583">
        <v>3642.16</v>
      </c>
      <c r="N56" s="583">
        <v>0</v>
      </c>
      <c r="O56" s="583">
        <v>669.01</v>
      </c>
      <c r="P56" s="583">
        <v>0</v>
      </c>
      <c r="Q56" s="330">
        <v>4311.17</v>
      </c>
      <c r="R56" s="435">
        <v>8.9267538625653953E-2</v>
      </c>
      <c r="S56" s="435">
        <v>0.39937836416695977</v>
      </c>
      <c r="T56" s="49"/>
      <c r="U56" s="49"/>
    </row>
    <row r="57" spans="1:21" s="329" customFormat="1" ht="15" customHeight="1">
      <c r="A57" s="262" t="s">
        <v>132</v>
      </c>
      <c r="B57" s="583">
        <v>2294.1999999999998</v>
      </c>
      <c r="C57" s="583">
        <v>90.5</v>
      </c>
      <c r="D57" s="583">
        <v>0</v>
      </c>
      <c r="E57" s="583">
        <v>96.74</v>
      </c>
      <c r="F57" s="583">
        <v>0</v>
      </c>
      <c r="G57" s="330">
        <v>187.24</v>
      </c>
      <c r="H57" s="583">
        <v>8405.7099999999991</v>
      </c>
      <c r="I57" s="583">
        <v>0</v>
      </c>
      <c r="J57" s="583">
        <v>1694.92</v>
      </c>
      <c r="K57" s="583">
        <v>0</v>
      </c>
      <c r="L57" s="330">
        <v>10100.629999999999</v>
      </c>
      <c r="M57" s="583">
        <v>8315.2099999999991</v>
      </c>
      <c r="N57" s="583">
        <v>0</v>
      </c>
      <c r="O57" s="583">
        <v>1598.18</v>
      </c>
      <c r="P57" s="583">
        <v>0</v>
      </c>
      <c r="Q57" s="330">
        <v>9913.39</v>
      </c>
      <c r="R57" s="435">
        <v>8.1614506145933227E-2</v>
      </c>
      <c r="S57" s="435">
        <v>4.4026806730014822</v>
      </c>
      <c r="T57" s="49"/>
      <c r="U57" s="49"/>
    </row>
    <row r="58" spans="1:21" s="329" customFormat="1" ht="15" customHeight="1">
      <c r="A58" s="262" t="s">
        <v>134</v>
      </c>
      <c r="B58" s="583">
        <v>1280.51</v>
      </c>
      <c r="C58" s="583">
        <v>127.2</v>
      </c>
      <c r="D58" s="583">
        <v>0</v>
      </c>
      <c r="E58" s="583">
        <v>1.78</v>
      </c>
      <c r="F58" s="583">
        <v>0</v>
      </c>
      <c r="G58" s="330">
        <v>128.97999999999999</v>
      </c>
      <c r="H58" s="583">
        <v>4650.95</v>
      </c>
      <c r="I58" s="583">
        <v>0</v>
      </c>
      <c r="J58" s="583">
        <v>2624.06</v>
      </c>
      <c r="K58" s="583">
        <v>0</v>
      </c>
      <c r="L58" s="330">
        <v>7275.01</v>
      </c>
      <c r="M58" s="583">
        <v>4523.75</v>
      </c>
      <c r="N58" s="583">
        <v>0</v>
      </c>
      <c r="O58" s="583">
        <v>2622.2799999999997</v>
      </c>
      <c r="P58" s="583">
        <v>0</v>
      </c>
      <c r="Q58" s="330">
        <v>7146.03</v>
      </c>
      <c r="R58" s="435">
        <v>0.10072549218670686</v>
      </c>
      <c r="S58" s="435">
        <v>5.6813379044287045</v>
      </c>
      <c r="T58" s="49"/>
      <c r="U58" s="49"/>
    </row>
    <row r="59" spans="1:21" s="329" customFormat="1" ht="15" customHeight="1">
      <c r="A59" s="262" t="s">
        <v>136</v>
      </c>
      <c r="B59" s="583">
        <v>56.28</v>
      </c>
      <c r="C59" s="583">
        <v>5.62</v>
      </c>
      <c r="D59" s="583">
        <v>0</v>
      </c>
      <c r="E59" s="583">
        <v>0.01</v>
      </c>
      <c r="F59" s="583">
        <v>0</v>
      </c>
      <c r="G59" s="330">
        <v>5.63</v>
      </c>
      <c r="H59" s="583">
        <v>23.92</v>
      </c>
      <c r="I59" s="583">
        <v>0</v>
      </c>
      <c r="J59" s="583">
        <v>93.61</v>
      </c>
      <c r="K59" s="583">
        <v>0</v>
      </c>
      <c r="L59" s="330">
        <v>117.53</v>
      </c>
      <c r="M59" s="583">
        <v>18.3</v>
      </c>
      <c r="N59" s="583">
        <v>0</v>
      </c>
      <c r="O59" s="583">
        <v>93.6</v>
      </c>
      <c r="P59" s="583">
        <v>0</v>
      </c>
      <c r="Q59" s="330">
        <v>111.89999999999999</v>
      </c>
      <c r="R59" s="435">
        <v>0.10003553660270077</v>
      </c>
      <c r="S59" s="435">
        <v>2.0883084577114426</v>
      </c>
      <c r="T59" s="49"/>
      <c r="U59" s="49"/>
    </row>
    <row r="60" spans="1:21" s="329" customFormat="1" ht="15" customHeight="1">
      <c r="A60" s="262" t="s">
        <v>138</v>
      </c>
      <c r="B60" s="583">
        <v>0</v>
      </c>
      <c r="C60" s="583">
        <v>0</v>
      </c>
      <c r="D60" s="583">
        <v>0</v>
      </c>
      <c r="E60" s="583">
        <v>0</v>
      </c>
      <c r="F60" s="583">
        <v>0</v>
      </c>
      <c r="G60" s="330">
        <v>0</v>
      </c>
      <c r="H60" s="583">
        <v>120.35</v>
      </c>
      <c r="I60" s="583">
        <v>0</v>
      </c>
      <c r="J60" s="583">
        <v>283.72000000000003</v>
      </c>
      <c r="K60" s="583">
        <v>0</v>
      </c>
      <c r="L60" s="330">
        <v>404.07000000000005</v>
      </c>
      <c r="M60" s="583">
        <v>120.35</v>
      </c>
      <c r="N60" s="583">
        <v>0</v>
      </c>
      <c r="O60" s="583">
        <v>283.72000000000003</v>
      </c>
      <c r="P60" s="583">
        <v>0</v>
      </c>
      <c r="Q60" s="330">
        <v>404.07000000000005</v>
      </c>
      <c r="R60" s="435">
        <v>0</v>
      </c>
      <c r="S60" s="435">
        <v>0</v>
      </c>
      <c r="T60" s="49"/>
      <c r="U60" s="49"/>
    </row>
    <row r="61" spans="1:21" s="329" customFormat="1" ht="15" customHeight="1">
      <c r="A61" s="262" t="s">
        <v>140</v>
      </c>
      <c r="B61" s="583">
        <v>32378</v>
      </c>
      <c r="C61" s="583">
        <v>3237.8</v>
      </c>
      <c r="D61" s="583">
        <v>0</v>
      </c>
      <c r="E61" s="583">
        <v>0</v>
      </c>
      <c r="F61" s="583">
        <v>0</v>
      </c>
      <c r="G61" s="330">
        <v>3237.8</v>
      </c>
      <c r="H61" s="583">
        <v>4872.72</v>
      </c>
      <c r="I61" s="583">
        <v>0</v>
      </c>
      <c r="J61" s="583">
        <v>115.25</v>
      </c>
      <c r="K61" s="583">
        <v>0</v>
      </c>
      <c r="L61" s="330">
        <v>4987.97</v>
      </c>
      <c r="M61" s="583">
        <v>1634.92</v>
      </c>
      <c r="N61" s="583">
        <v>0</v>
      </c>
      <c r="O61" s="583">
        <v>115.25</v>
      </c>
      <c r="P61" s="583">
        <v>0</v>
      </c>
      <c r="Q61" s="330">
        <v>1750.17</v>
      </c>
      <c r="R61" s="435">
        <v>0.1</v>
      </c>
      <c r="S61" s="435">
        <v>0.15405429612699983</v>
      </c>
      <c r="T61" s="49"/>
      <c r="U61" s="49"/>
    </row>
    <row r="62" spans="1:21" s="329" customFormat="1" ht="15" customHeight="1">
      <c r="A62" s="262" t="s">
        <v>142</v>
      </c>
      <c r="B62" s="583">
        <v>5000</v>
      </c>
      <c r="C62" s="583">
        <v>500</v>
      </c>
      <c r="D62" s="583">
        <v>0</v>
      </c>
      <c r="E62" s="583">
        <v>0</v>
      </c>
      <c r="F62" s="583">
        <v>0</v>
      </c>
      <c r="G62" s="330">
        <v>500</v>
      </c>
      <c r="H62" s="583">
        <v>531.32000000000005</v>
      </c>
      <c r="I62" s="583">
        <v>0</v>
      </c>
      <c r="J62" s="583">
        <v>21.82</v>
      </c>
      <c r="K62" s="583">
        <v>0</v>
      </c>
      <c r="L62" s="330">
        <v>553.1400000000001</v>
      </c>
      <c r="M62" s="583">
        <v>31.32000000000005</v>
      </c>
      <c r="N62" s="583">
        <v>0</v>
      </c>
      <c r="O62" s="583">
        <v>21.82</v>
      </c>
      <c r="P62" s="583">
        <v>0</v>
      </c>
      <c r="Q62" s="330">
        <v>53.14000000000005</v>
      </c>
      <c r="R62" s="435">
        <v>0.1</v>
      </c>
      <c r="S62" s="435">
        <v>0.11062800000000002</v>
      </c>
      <c r="T62" s="49"/>
      <c r="U62" s="49"/>
    </row>
    <row r="63" spans="1:21" s="329" customFormat="1" ht="15" customHeight="1">
      <c r="A63" s="262" t="s">
        <v>144</v>
      </c>
      <c r="B63" s="583">
        <v>9.91</v>
      </c>
      <c r="C63" s="583">
        <v>221.49</v>
      </c>
      <c r="D63" s="583">
        <v>0</v>
      </c>
      <c r="E63" s="583">
        <v>0</v>
      </c>
      <c r="F63" s="583">
        <v>0</v>
      </c>
      <c r="G63" s="330">
        <v>221.49</v>
      </c>
      <c r="H63" s="583">
        <v>11251.94</v>
      </c>
      <c r="I63" s="583">
        <v>0</v>
      </c>
      <c r="J63" s="583">
        <v>100.59</v>
      </c>
      <c r="K63" s="583">
        <v>0</v>
      </c>
      <c r="L63" s="330">
        <v>11352.53</v>
      </c>
      <c r="M63" s="583">
        <v>11030.45</v>
      </c>
      <c r="N63" s="583">
        <v>0</v>
      </c>
      <c r="O63" s="583">
        <v>100.59</v>
      </c>
      <c r="P63" s="583">
        <v>0</v>
      </c>
      <c r="Q63" s="330">
        <v>11131.04</v>
      </c>
      <c r="R63" s="435">
        <v>22.350151362260345</v>
      </c>
      <c r="S63" s="435">
        <v>1145.5630676084763</v>
      </c>
      <c r="T63" s="49"/>
      <c r="U63" s="49"/>
    </row>
    <row r="64" spans="1:21" s="329" customFormat="1" ht="15" customHeight="1">
      <c r="A64" s="262" t="s">
        <v>546</v>
      </c>
      <c r="B64" s="583">
        <v>0</v>
      </c>
      <c r="C64" s="583">
        <v>0</v>
      </c>
      <c r="D64" s="583">
        <v>0</v>
      </c>
      <c r="E64" s="583">
        <v>0</v>
      </c>
      <c r="F64" s="583">
        <v>0</v>
      </c>
      <c r="G64" s="330">
        <v>0</v>
      </c>
      <c r="H64" s="583">
        <v>1769.3</v>
      </c>
      <c r="I64" s="583">
        <v>0</v>
      </c>
      <c r="J64" s="583">
        <v>388.75</v>
      </c>
      <c r="K64" s="583">
        <v>0</v>
      </c>
      <c r="L64" s="330">
        <v>2158.0500000000002</v>
      </c>
      <c r="M64" s="583">
        <v>1769.3</v>
      </c>
      <c r="N64" s="583">
        <v>0</v>
      </c>
      <c r="O64" s="583">
        <v>388.75</v>
      </c>
      <c r="P64" s="583">
        <v>0</v>
      </c>
      <c r="Q64" s="330">
        <v>2158.0500000000002</v>
      </c>
      <c r="R64" s="435">
        <v>0</v>
      </c>
      <c r="S64" s="435">
        <v>0</v>
      </c>
      <c r="T64" s="49"/>
      <c r="U64" s="49"/>
    </row>
    <row r="65" spans="1:21" s="329" customFormat="1" ht="15" customHeight="1">
      <c r="A65" s="451" t="s">
        <v>476</v>
      </c>
      <c r="B65" s="452"/>
      <c r="C65" s="452" t="s">
        <v>476</v>
      </c>
      <c r="D65" s="452" t="s">
        <v>476</v>
      </c>
      <c r="E65" s="452"/>
      <c r="F65" s="452"/>
      <c r="G65" s="452" t="s">
        <v>476</v>
      </c>
      <c r="H65" s="452" t="s">
        <v>476</v>
      </c>
      <c r="I65" s="452" t="s">
        <v>476</v>
      </c>
      <c r="J65" s="452"/>
      <c r="K65" s="452"/>
      <c r="L65" s="452"/>
      <c r="M65" s="452"/>
      <c r="N65" s="452" t="s">
        <v>476</v>
      </c>
      <c r="O65" s="452" t="s">
        <v>476</v>
      </c>
      <c r="P65" s="452" t="s">
        <v>476</v>
      </c>
      <c r="Q65" s="452"/>
      <c r="R65" s="453"/>
      <c r="S65" s="453"/>
      <c r="T65" s="49"/>
      <c r="U65" s="49"/>
    </row>
    <row r="66" spans="1:21" s="329" customFormat="1" ht="15" customHeight="1">
      <c r="A66" s="451" t="s">
        <v>191</v>
      </c>
      <c r="B66" s="452">
        <v>54920.93</v>
      </c>
      <c r="C66" s="452">
        <v>4978.03</v>
      </c>
      <c r="D66" s="452">
        <v>0</v>
      </c>
      <c r="E66" s="452">
        <v>544.1099999999999</v>
      </c>
      <c r="F66" s="452">
        <v>0</v>
      </c>
      <c r="G66" s="452">
        <v>5522.14</v>
      </c>
      <c r="H66" s="452">
        <v>36063.79</v>
      </c>
      <c r="I66" s="452">
        <v>0</v>
      </c>
      <c r="J66" s="452">
        <v>6437.3099999999995</v>
      </c>
      <c r="K66" s="452">
        <v>0</v>
      </c>
      <c r="L66" s="452">
        <v>42501.1</v>
      </c>
      <c r="M66" s="452">
        <v>31085.759999999995</v>
      </c>
      <c r="N66" s="452">
        <v>0</v>
      </c>
      <c r="O66" s="452">
        <v>5893.2</v>
      </c>
      <c r="P66" s="452">
        <v>0</v>
      </c>
      <c r="Q66" s="452">
        <v>36978.960000000006</v>
      </c>
      <c r="R66" s="436">
        <v>0.10054709561546027</v>
      </c>
      <c r="S66" s="436">
        <v>0.77385980171857971</v>
      </c>
      <c r="T66" s="49"/>
      <c r="U66" s="49"/>
    </row>
    <row r="67" spans="1:21" ht="15" customHeight="1">
      <c r="A67" s="270" t="s">
        <v>476</v>
      </c>
      <c r="B67" s="332"/>
      <c r="C67" s="332"/>
      <c r="D67" s="332"/>
      <c r="E67" s="330"/>
      <c r="F67" s="330"/>
      <c r="G67" s="332"/>
      <c r="H67" s="332"/>
      <c r="I67" s="332"/>
      <c r="J67" s="332"/>
      <c r="K67" s="332"/>
      <c r="L67" s="332"/>
      <c r="M67" s="332"/>
      <c r="N67" s="332"/>
      <c r="O67" s="332"/>
      <c r="P67" s="332"/>
      <c r="Q67" s="332"/>
      <c r="R67" s="334"/>
      <c r="S67" s="259"/>
      <c r="T67" s="47"/>
      <c r="U67" s="47"/>
    </row>
    <row r="68" spans="1:21" ht="15" customHeight="1">
      <c r="A68" s="49"/>
      <c r="B68" s="259"/>
      <c r="C68" s="259"/>
      <c r="D68" s="47"/>
      <c r="E68" s="265"/>
      <c r="F68" s="265"/>
      <c r="G68" s="259"/>
      <c r="H68" s="259"/>
      <c r="I68" s="259"/>
      <c r="J68" s="265"/>
      <c r="K68" s="265"/>
      <c r="L68" s="259"/>
      <c r="M68" s="259"/>
      <c r="N68" s="47"/>
      <c r="O68" s="259" t="s">
        <v>476</v>
      </c>
      <c r="P68" s="259"/>
      <c r="Q68" s="259" t="s">
        <v>476</v>
      </c>
      <c r="R68" s="259" t="s">
        <v>476</v>
      </c>
      <c r="S68" s="259" t="s">
        <v>1169</v>
      </c>
      <c r="T68" s="47"/>
      <c r="U68" s="47"/>
    </row>
    <row r="69" spans="1:21" ht="15" customHeight="1" thickBot="1">
      <c r="A69" s="335"/>
      <c r="B69" s="336"/>
      <c r="C69" s="118"/>
      <c r="D69" s="118"/>
      <c r="E69" s="336"/>
      <c r="F69" s="336"/>
      <c r="G69" s="118"/>
      <c r="H69" s="118"/>
      <c r="I69" s="118"/>
      <c r="J69" s="336"/>
      <c r="K69" s="336"/>
      <c r="L69" s="336"/>
      <c r="M69" s="118"/>
      <c r="N69" s="118"/>
      <c r="O69" s="118"/>
      <c r="P69" s="118"/>
      <c r="Q69" s="336" t="s">
        <v>476</v>
      </c>
      <c r="R69" s="118"/>
      <c r="S69" s="118"/>
      <c r="T69" s="47"/>
      <c r="U69" s="47"/>
    </row>
    <row r="70" spans="1:21" ht="15" customHeight="1" thickTop="1">
      <c r="A70" s="337" t="s">
        <v>1154</v>
      </c>
      <c r="B70" s="47"/>
      <c r="C70" s="47"/>
      <c r="D70" s="47"/>
      <c r="E70" s="47"/>
      <c r="F70" s="47"/>
      <c r="G70" s="47"/>
      <c r="H70" s="47"/>
      <c r="I70" s="47"/>
      <c r="J70" s="47"/>
      <c r="K70" s="47"/>
      <c r="L70" s="47"/>
      <c r="M70" s="47"/>
      <c r="N70" s="47"/>
      <c r="O70" s="47"/>
      <c r="P70" s="47"/>
      <c r="Q70" s="259" t="s">
        <v>476</v>
      </c>
      <c r="R70" s="47"/>
      <c r="S70" s="47"/>
      <c r="T70" s="47"/>
      <c r="U70" s="47"/>
    </row>
    <row r="71" spans="1:21" ht="15" customHeight="1">
      <c r="A71" s="337" t="s">
        <v>1155</v>
      </c>
      <c r="B71" s="47"/>
      <c r="C71" s="47"/>
      <c r="D71" s="47"/>
      <c r="E71" s="47"/>
      <c r="F71" s="47"/>
      <c r="G71" s="47"/>
      <c r="H71" s="47"/>
      <c r="I71" s="47"/>
      <c r="J71" s="47"/>
      <c r="K71" s="47"/>
      <c r="L71" s="47"/>
      <c r="M71" s="47"/>
      <c r="N71" s="47"/>
      <c r="O71" s="47"/>
      <c r="P71" s="47"/>
      <c r="Q71" s="47"/>
      <c r="R71" s="47"/>
      <c r="S71" s="47"/>
      <c r="T71" s="47"/>
      <c r="U71" s="47"/>
    </row>
    <row r="72" spans="1:21" ht="15" customHeight="1">
      <c r="A72" s="49"/>
      <c r="B72" s="47"/>
      <c r="C72" s="47"/>
      <c r="D72" s="47"/>
      <c r="E72" s="47"/>
      <c r="F72" s="47"/>
      <c r="G72" s="47"/>
      <c r="H72" s="47"/>
      <c r="I72" s="47"/>
      <c r="J72" s="47"/>
      <c r="K72" s="47"/>
      <c r="L72" s="47"/>
      <c r="M72" s="47"/>
      <c r="N72" s="47"/>
      <c r="O72" s="47"/>
      <c r="P72" s="47"/>
      <c r="Q72" s="47"/>
      <c r="R72" s="47"/>
      <c r="S72" s="47"/>
      <c r="T72" s="47"/>
      <c r="U72" s="47"/>
    </row>
    <row r="73" spans="1:21" ht="15" customHeight="1">
      <c r="B73" s="47"/>
      <c r="C73" s="47"/>
      <c r="D73" s="47"/>
      <c r="E73" s="47"/>
      <c r="F73" s="47"/>
      <c r="G73" s="47"/>
      <c r="H73" s="47"/>
      <c r="I73" s="47"/>
      <c r="J73" s="47"/>
      <c r="K73" s="47"/>
      <c r="L73" s="47"/>
      <c r="M73" s="47"/>
      <c r="N73" s="47"/>
      <c r="O73" s="47"/>
      <c r="P73" s="47"/>
      <c r="Q73" s="47"/>
      <c r="R73" s="47"/>
      <c r="S73" s="47"/>
      <c r="T73" s="47"/>
      <c r="U73"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4"/>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8" ht="30" customHeight="1">
      <c r="A1" s="724" t="s">
        <v>481</v>
      </c>
      <c r="B1" s="724"/>
      <c r="C1" s="724"/>
      <c r="D1" s="724"/>
      <c r="E1" s="724"/>
      <c r="F1" s="724"/>
      <c r="G1" s="11"/>
    </row>
    <row r="2" spans="1:8" ht="18">
      <c r="A2" s="725" t="s">
        <v>523</v>
      </c>
      <c r="B2" s="725"/>
      <c r="C2" s="725"/>
      <c r="D2" s="725"/>
      <c r="E2" s="725"/>
      <c r="F2" s="725"/>
      <c r="G2" s="11"/>
    </row>
    <row r="3" spans="1:8" ht="18">
      <c r="A3" s="725" t="s">
        <v>1569</v>
      </c>
      <c r="B3" s="725"/>
      <c r="C3" s="725"/>
      <c r="D3" s="725"/>
      <c r="E3" s="725"/>
      <c r="F3" s="725"/>
      <c r="G3" s="11"/>
    </row>
    <row r="4" spans="1:8" ht="30" customHeight="1">
      <c r="A4" s="729" t="s">
        <v>547</v>
      </c>
      <c r="B4" s="729"/>
      <c r="C4" s="729"/>
      <c r="D4" s="729"/>
      <c r="E4" s="729"/>
      <c r="F4" s="729"/>
      <c r="G4" s="11"/>
    </row>
    <row r="5" spans="1:8" ht="3.75" customHeight="1">
      <c r="A5" s="188"/>
      <c r="B5" s="189"/>
      <c r="C5" s="189"/>
      <c r="D5" s="189"/>
      <c r="E5" s="189"/>
      <c r="F5" s="189"/>
      <c r="G5" s="11"/>
    </row>
    <row r="6" spans="1:8" ht="30" customHeight="1" thickBot="1">
      <c r="A6" s="455"/>
      <c r="B6" s="386" t="s">
        <v>187</v>
      </c>
      <c r="C6" s="386" t="s">
        <v>188</v>
      </c>
      <c r="D6" s="386" t="s">
        <v>189</v>
      </c>
      <c r="E6" s="386" t="s">
        <v>190</v>
      </c>
      <c r="F6" s="386" t="s">
        <v>191</v>
      </c>
      <c r="G6" s="444"/>
    </row>
    <row r="7" spans="1:8">
      <c r="A7" s="387" t="s">
        <v>192</v>
      </c>
      <c r="B7" s="388">
        <v>7530539.13686</v>
      </c>
      <c r="C7" s="388">
        <v>962563.73010000004</v>
      </c>
      <c r="D7" s="388">
        <v>0</v>
      </c>
      <c r="E7" s="388">
        <v>2.6834699999999998</v>
      </c>
      <c r="F7" s="388">
        <v>8493105.5504299998</v>
      </c>
      <c r="G7" s="190">
        <f>SUM(F8,F17,F26,F69,F75,F81,F91,F101,F107)-F7</f>
        <v>0</v>
      </c>
      <c r="H7" s="11"/>
    </row>
    <row r="8" spans="1:8">
      <c r="A8" s="187" t="s">
        <v>193</v>
      </c>
      <c r="B8" s="57">
        <v>327195.13216000004</v>
      </c>
      <c r="C8" s="57">
        <v>79280.86351000001</v>
      </c>
      <c r="D8" s="57">
        <v>0</v>
      </c>
      <c r="E8" s="57">
        <v>0</v>
      </c>
      <c r="F8" s="57">
        <v>406475.99567000003</v>
      </c>
      <c r="G8" s="190">
        <f>SUM(F9:F16)-F8</f>
        <v>0</v>
      </c>
      <c r="H8" s="11"/>
    </row>
    <row r="9" spans="1:8">
      <c r="A9" s="58" t="s">
        <v>194</v>
      </c>
      <c r="B9" s="95">
        <v>67840.84994</v>
      </c>
      <c r="C9" s="95">
        <v>5656.8450199999997</v>
      </c>
      <c r="D9" s="95">
        <v>0</v>
      </c>
      <c r="E9" s="95">
        <v>0</v>
      </c>
      <c r="F9" s="95">
        <v>73497.694959999993</v>
      </c>
      <c r="G9" s="11"/>
      <c r="H9" s="11"/>
    </row>
    <row r="10" spans="1:8">
      <c r="A10" s="58" t="s">
        <v>195</v>
      </c>
      <c r="B10" s="95">
        <v>37317.545090000007</v>
      </c>
      <c r="C10" s="95">
        <v>25133.12761</v>
      </c>
      <c r="D10" s="95">
        <v>0</v>
      </c>
      <c r="E10" s="95">
        <v>0</v>
      </c>
      <c r="F10" s="95">
        <v>62450.672700000003</v>
      </c>
      <c r="G10" s="11"/>
      <c r="H10" s="11"/>
    </row>
    <row r="11" spans="1:8">
      <c r="A11" s="58" t="s">
        <v>196</v>
      </c>
      <c r="B11" s="95">
        <v>222036.73712999999</v>
      </c>
      <c r="C11" s="95">
        <v>48490.890880000006</v>
      </c>
      <c r="D11" s="95">
        <v>0</v>
      </c>
      <c r="E11" s="95">
        <v>0</v>
      </c>
      <c r="F11" s="95">
        <v>270527.62800999999</v>
      </c>
      <c r="G11" s="11"/>
      <c r="H11" s="11"/>
    </row>
    <row r="12" spans="1:8">
      <c r="A12" s="58" t="s">
        <v>197</v>
      </c>
      <c r="B12" s="95">
        <v>0</v>
      </c>
      <c r="C12" s="95">
        <v>0</v>
      </c>
      <c r="D12" s="95">
        <v>0</v>
      </c>
      <c r="E12" s="95">
        <v>0</v>
      </c>
      <c r="F12" s="95">
        <v>0</v>
      </c>
      <c r="G12" s="11"/>
      <c r="H12" s="11"/>
    </row>
    <row r="13" spans="1:8">
      <c r="A13" s="58" t="s">
        <v>198</v>
      </c>
      <c r="B13" s="95">
        <v>0</v>
      </c>
      <c r="C13" s="95">
        <v>0</v>
      </c>
      <c r="D13" s="95">
        <v>0</v>
      </c>
      <c r="E13" s="95">
        <v>0</v>
      </c>
      <c r="F13" s="95">
        <v>0</v>
      </c>
      <c r="G13" s="11"/>
      <c r="H13" s="11"/>
    </row>
    <row r="14" spans="1:8">
      <c r="A14" s="58" t="s">
        <v>199</v>
      </c>
      <c r="B14" s="95">
        <v>0</v>
      </c>
      <c r="C14" s="95">
        <v>0</v>
      </c>
      <c r="D14" s="95">
        <v>0</v>
      </c>
      <c r="E14" s="95">
        <v>0</v>
      </c>
      <c r="F14" s="95">
        <v>0</v>
      </c>
      <c r="G14" s="11"/>
      <c r="H14" s="11"/>
    </row>
    <row r="15" spans="1:8">
      <c r="A15" s="58" t="s">
        <v>200</v>
      </c>
      <c r="B15" s="95">
        <v>0</v>
      </c>
      <c r="C15" s="95">
        <v>0</v>
      </c>
      <c r="D15" s="95">
        <v>0</v>
      </c>
      <c r="E15" s="95">
        <v>0</v>
      </c>
      <c r="F15" s="95">
        <v>0</v>
      </c>
      <c r="G15" s="11"/>
      <c r="H15" s="11"/>
    </row>
    <row r="16" spans="1:8">
      <c r="A16" s="58" t="s">
        <v>201</v>
      </c>
      <c r="B16" s="95">
        <v>0</v>
      </c>
      <c r="C16" s="95">
        <v>0</v>
      </c>
      <c r="D16" s="95">
        <v>0</v>
      </c>
      <c r="E16" s="95">
        <v>0</v>
      </c>
      <c r="F16" s="95">
        <v>0</v>
      </c>
      <c r="G16" s="11"/>
      <c r="H16" s="11"/>
    </row>
    <row r="17" spans="1:8">
      <c r="A17" s="187" t="s">
        <v>202</v>
      </c>
      <c r="B17" s="57">
        <v>130117.12695000001</v>
      </c>
      <c r="C17" s="57">
        <v>21687.045480000001</v>
      </c>
      <c r="D17" s="57">
        <v>0</v>
      </c>
      <c r="E17" s="57">
        <v>2.6834699999999998</v>
      </c>
      <c r="F17" s="57">
        <v>151806.8559</v>
      </c>
      <c r="G17" s="190">
        <f>SUM(F18:F25)-F17</f>
        <v>0</v>
      </c>
      <c r="H17" s="11"/>
    </row>
    <row r="18" spans="1:8">
      <c r="A18" s="58" t="s">
        <v>203</v>
      </c>
      <c r="B18" s="95">
        <v>0</v>
      </c>
      <c r="C18" s="95">
        <v>0</v>
      </c>
      <c r="D18" s="95">
        <v>0</v>
      </c>
      <c r="E18" s="95">
        <v>0</v>
      </c>
      <c r="F18" s="95">
        <v>0</v>
      </c>
      <c r="G18" s="11"/>
      <c r="H18" s="11"/>
    </row>
    <row r="19" spans="1:8">
      <c r="A19" s="58" t="s">
        <v>204</v>
      </c>
      <c r="B19" s="95">
        <v>116165.24637000001</v>
      </c>
      <c r="C19" s="95">
        <v>17256.739819999999</v>
      </c>
      <c r="D19" s="95">
        <v>0</v>
      </c>
      <c r="E19" s="95">
        <v>0</v>
      </c>
      <c r="F19" s="95">
        <v>133421.98619</v>
      </c>
      <c r="G19" s="11"/>
      <c r="H19" s="11"/>
    </row>
    <row r="20" spans="1:8">
      <c r="A20" s="58" t="s">
        <v>205</v>
      </c>
      <c r="B20" s="95">
        <v>0</v>
      </c>
      <c r="C20" s="95">
        <v>0</v>
      </c>
      <c r="D20" s="95">
        <v>0</v>
      </c>
      <c r="E20" s="95">
        <v>0</v>
      </c>
      <c r="F20" s="95">
        <v>0</v>
      </c>
      <c r="G20" s="11"/>
      <c r="H20" s="11"/>
    </row>
    <row r="21" spans="1:8">
      <c r="A21" s="58" t="s">
        <v>206</v>
      </c>
      <c r="B21" s="95">
        <v>0</v>
      </c>
      <c r="C21" s="95">
        <v>0</v>
      </c>
      <c r="D21" s="95">
        <v>0</v>
      </c>
      <c r="E21" s="95">
        <v>0</v>
      </c>
      <c r="F21" s="95">
        <v>0</v>
      </c>
      <c r="G21" s="11"/>
      <c r="H21" s="11"/>
    </row>
    <row r="22" spans="1:8">
      <c r="A22" s="58" t="s">
        <v>207</v>
      </c>
      <c r="B22" s="95">
        <v>5953.4108499999993</v>
      </c>
      <c r="C22" s="95">
        <v>3618.70831</v>
      </c>
      <c r="D22" s="95">
        <v>0</v>
      </c>
      <c r="E22" s="95">
        <v>2.6834699999999998</v>
      </c>
      <c r="F22" s="95">
        <v>9574.8026300000001</v>
      </c>
      <c r="G22" s="11"/>
      <c r="H22" s="11"/>
    </row>
    <row r="23" spans="1:8">
      <c r="A23" s="58" t="s">
        <v>208</v>
      </c>
      <c r="B23" s="95">
        <v>7757.8385699999999</v>
      </c>
      <c r="C23" s="95">
        <v>811.59735000000001</v>
      </c>
      <c r="D23" s="95">
        <v>0</v>
      </c>
      <c r="E23" s="95">
        <v>0</v>
      </c>
      <c r="F23" s="95">
        <v>8569.4359199999999</v>
      </c>
      <c r="G23" s="11"/>
      <c r="H23" s="11"/>
    </row>
    <row r="24" spans="1:8">
      <c r="A24" s="58" t="s">
        <v>209</v>
      </c>
      <c r="B24" s="95">
        <v>240.63115999999999</v>
      </c>
      <c r="C24" s="95">
        <v>0</v>
      </c>
      <c r="D24" s="95">
        <v>0</v>
      </c>
      <c r="E24" s="95">
        <v>0</v>
      </c>
      <c r="F24" s="95">
        <v>240.63115999999999</v>
      </c>
      <c r="G24" s="11"/>
      <c r="H24" s="11"/>
    </row>
    <row r="25" spans="1:8">
      <c r="A25" s="58" t="s">
        <v>210</v>
      </c>
      <c r="B25" s="95">
        <v>0</v>
      </c>
      <c r="C25" s="95">
        <v>0</v>
      </c>
      <c r="D25" s="95">
        <v>0</v>
      </c>
      <c r="E25" s="95">
        <v>0</v>
      </c>
      <c r="F25" s="95">
        <v>0</v>
      </c>
      <c r="G25" s="11"/>
      <c r="H25" s="11"/>
    </row>
    <row r="26" spans="1:8">
      <c r="A26" s="187" t="s">
        <v>211</v>
      </c>
      <c r="B26" s="57">
        <v>6720650.3900200007</v>
      </c>
      <c r="C26" s="57">
        <v>165811.13022999998</v>
      </c>
      <c r="D26" s="57">
        <v>0</v>
      </c>
      <c r="E26" s="57">
        <v>0</v>
      </c>
      <c r="F26" s="57">
        <v>6886461.5202500001</v>
      </c>
      <c r="G26" s="190">
        <f>SUM(F27,F31,F35,F39,F52)-F26</f>
        <v>0</v>
      </c>
      <c r="H26" s="11"/>
    </row>
    <row r="27" spans="1:8">
      <c r="A27" s="60" t="s">
        <v>212</v>
      </c>
      <c r="B27" s="95">
        <v>6302245.0042399997</v>
      </c>
      <c r="C27" s="95">
        <v>143607.44766999999</v>
      </c>
      <c r="D27" s="95">
        <v>0</v>
      </c>
      <c r="E27" s="95">
        <v>0</v>
      </c>
      <c r="F27" s="95">
        <v>6445852.4519100003</v>
      </c>
      <c r="G27" s="190">
        <f>SUM(F28:F30)-F27</f>
        <v>0</v>
      </c>
      <c r="H27" s="11"/>
    </row>
    <row r="28" spans="1:8">
      <c r="A28" s="58" t="s">
        <v>213</v>
      </c>
      <c r="B28" s="95">
        <v>5407550.3726499993</v>
      </c>
      <c r="C28" s="95">
        <v>93910.286069999987</v>
      </c>
      <c r="D28" s="95">
        <v>0</v>
      </c>
      <c r="E28" s="95">
        <v>0</v>
      </c>
      <c r="F28" s="95">
        <v>5501460.6587200006</v>
      </c>
      <c r="G28" s="11"/>
      <c r="H28" s="11"/>
    </row>
    <row r="29" spans="1:8">
      <c r="A29" s="58" t="s">
        <v>214</v>
      </c>
      <c r="B29" s="95">
        <v>625879.99791999999</v>
      </c>
      <c r="C29" s="95">
        <v>42394.33</v>
      </c>
      <c r="D29" s="95">
        <v>0</v>
      </c>
      <c r="E29" s="95">
        <v>0</v>
      </c>
      <c r="F29" s="95">
        <v>668274.32791999995</v>
      </c>
      <c r="G29" s="11"/>
      <c r="H29" s="11"/>
    </row>
    <row r="30" spans="1:8">
      <c r="A30" s="58" t="s">
        <v>215</v>
      </c>
      <c r="B30" s="95">
        <v>268814.63367000001</v>
      </c>
      <c r="C30" s="95">
        <v>7302.8315999999995</v>
      </c>
      <c r="D30" s="95">
        <v>0</v>
      </c>
      <c r="E30" s="95">
        <v>0</v>
      </c>
      <c r="F30" s="95">
        <v>276117.46526999999</v>
      </c>
      <c r="G30" s="11"/>
      <c r="H30" s="11"/>
    </row>
    <row r="31" spans="1:8">
      <c r="A31" s="60" t="s">
        <v>216</v>
      </c>
      <c r="B31" s="95">
        <v>36732.138270000003</v>
      </c>
      <c r="C31" s="95">
        <v>1718.413</v>
      </c>
      <c r="D31" s="95">
        <v>0</v>
      </c>
      <c r="E31" s="95">
        <v>0</v>
      </c>
      <c r="F31" s="95">
        <v>38450.551270000004</v>
      </c>
      <c r="G31" s="190">
        <f>SUM(F32:F34)-F31</f>
        <v>0</v>
      </c>
      <c r="H31" s="11"/>
    </row>
    <row r="32" spans="1:8">
      <c r="A32" s="58" t="s">
        <v>217</v>
      </c>
      <c r="B32" s="95">
        <v>35153.226600000002</v>
      </c>
      <c r="C32" s="95">
        <v>1165.2151299999998</v>
      </c>
      <c r="D32" s="95">
        <v>0</v>
      </c>
      <c r="E32" s="95">
        <v>0</v>
      </c>
      <c r="F32" s="95">
        <v>36318.441729999999</v>
      </c>
      <c r="G32" s="11"/>
      <c r="H32" s="11"/>
    </row>
    <row r="33" spans="1:8">
      <c r="A33" s="58" t="s">
        <v>218</v>
      </c>
      <c r="B33" s="95">
        <v>1448.4039299999999</v>
      </c>
      <c r="C33" s="95">
        <v>450.43405000000001</v>
      </c>
      <c r="D33" s="95">
        <v>0</v>
      </c>
      <c r="E33" s="95">
        <v>0</v>
      </c>
      <c r="F33" s="95">
        <v>1898.83798</v>
      </c>
      <c r="G33" s="11"/>
      <c r="H33" s="11"/>
    </row>
    <row r="34" spans="1:8">
      <c r="A34" s="58" t="s">
        <v>219</v>
      </c>
      <c r="B34" s="95">
        <v>130.50774000000001</v>
      </c>
      <c r="C34" s="95">
        <v>102.76382000000001</v>
      </c>
      <c r="D34" s="95">
        <v>0</v>
      </c>
      <c r="E34" s="95">
        <v>0</v>
      </c>
      <c r="F34" s="95">
        <v>233.27155999999999</v>
      </c>
      <c r="G34" s="11"/>
      <c r="H34" s="11"/>
    </row>
    <row r="35" spans="1:8">
      <c r="A35" s="60" t="s">
        <v>220</v>
      </c>
      <c r="B35" s="95">
        <v>37100.24224</v>
      </c>
      <c r="C35" s="95">
        <v>7320.3695299999999</v>
      </c>
      <c r="D35" s="95">
        <v>0</v>
      </c>
      <c r="E35" s="95">
        <v>0</v>
      </c>
      <c r="F35" s="95">
        <v>44420.611770000003</v>
      </c>
      <c r="G35" s="190">
        <f>SUM(F36:F38)-F35</f>
        <v>0</v>
      </c>
      <c r="H35" s="11"/>
    </row>
    <row r="36" spans="1:8">
      <c r="A36" s="58" t="s">
        <v>221</v>
      </c>
      <c r="B36" s="95">
        <v>32346.81912</v>
      </c>
      <c r="C36" s="95">
        <v>3578.2568099999999</v>
      </c>
      <c r="D36" s="95">
        <v>0</v>
      </c>
      <c r="E36" s="95">
        <v>0</v>
      </c>
      <c r="F36" s="95">
        <v>35925.075929999999</v>
      </c>
      <c r="G36" s="11"/>
      <c r="H36" s="11"/>
    </row>
    <row r="37" spans="1:8">
      <c r="A37" s="58" t="s">
        <v>222</v>
      </c>
      <c r="B37" s="95">
        <v>4692.60214</v>
      </c>
      <c r="C37" s="95">
        <v>3637.4683599999998</v>
      </c>
      <c r="D37" s="95">
        <v>0</v>
      </c>
      <c r="E37" s="95">
        <v>0</v>
      </c>
      <c r="F37" s="95">
        <v>8330.0704999999998</v>
      </c>
      <c r="G37" s="11"/>
      <c r="H37" s="11"/>
    </row>
    <row r="38" spans="1:8">
      <c r="A38" s="58" t="s">
        <v>223</v>
      </c>
      <c r="B38" s="95">
        <v>60.820980000000006</v>
      </c>
      <c r="C38" s="95">
        <v>104.64436000000001</v>
      </c>
      <c r="D38" s="95">
        <v>0</v>
      </c>
      <c r="E38" s="95">
        <v>0</v>
      </c>
      <c r="F38" s="95">
        <v>165.46534</v>
      </c>
      <c r="G38" s="11"/>
      <c r="H38" s="11"/>
    </row>
    <row r="39" spans="1:8">
      <c r="A39" s="60" t="s">
        <v>224</v>
      </c>
      <c r="B39" s="95">
        <v>594043.78287999996</v>
      </c>
      <c r="C39" s="95">
        <v>23126.443489999998</v>
      </c>
      <c r="D39" s="95">
        <v>0</v>
      </c>
      <c r="E39" s="95">
        <v>0</v>
      </c>
      <c r="F39" s="95">
        <v>617170.22637000005</v>
      </c>
      <c r="G39" s="190">
        <f>SUM(F40:F51)-F39</f>
        <v>0</v>
      </c>
      <c r="H39" s="11"/>
    </row>
    <row r="40" spans="1:8">
      <c r="A40" s="58" t="s">
        <v>225</v>
      </c>
      <c r="B40" s="95">
        <v>130338.75540000001</v>
      </c>
      <c r="C40" s="95">
        <v>4994.1813600000005</v>
      </c>
      <c r="D40" s="95">
        <v>0</v>
      </c>
      <c r="E40" s="95">
        <v>0</v>
      </c>
      <c r="F40" s="95">
        <v>135332.93675999998</v>
      </c>
      <c r="G40" s="11"/>
      <c r="H40" s="11"/>
    </row>
    <row r="41" spans="1:8">
      <c r="A41" s="58" t="s">
        <v>226</v>
      </c>
      <c r="B41" s="95">
        <v>45626.889790000001</v>
      </c>
      <c r="C41" s="95">
        <v>3172.48389</v>
      </c>
      <c r="D41" s="95">
        <v>0</v>
      </c>
      <c r="E41" s="95">
        <v>0</v>
      </c>
      <c r="F41" s="95">
        <v>48799.373679999997</v>
      </c>
      <c r="G41" s="11"/>
      <c r="H41" s="11"/>
    </row>
    <row r="42" spans="1:8">
      <c r="A42" s="58" t="s">
        <v>227</v>
      </c>
      <c r="B42" s="95">
        <v>169.30808999999999</v>
      </c>
      <c r="C42" s="95">
        <v>0.92127999999999999</v>
      </c>
      <c r="D42" s="95">
        <v>0</v>
      </c>
      <c r="E42" s="95">
        <v>0</v>
      </c>
      <c r="F42" s="95">
        <v>170.22936999999999</v>
      </c>
      <c r="G42" s="11"/>
      <c r="H42" s="11"/>
    </row>
    <row r="43" spans="1:8">
      <c r="A43" s="58" t="s">
        <v>228</v>
      </c>
      <c r="B43" s="95">
        <v>49.958539999999999</v>
      </c>
      <c r="C43" s="95">
        <v>2.38002</v>
      </c>
      <c r="D43" s="95">
        <v>0</v>
      </c>
      <c r="E43" s="95">
        <v>0</v>
      </c>
      <c r="F43" s="95">
        <v>52.338560000000001</v>
      </c>
      <c r="G43" s="11"/>
      <c r="H43" s="11"/>
    </row>
    <row r="44" spans="1:8">
      <c r="A44" s="58" t="s">
        <v>229</v>
      </c>
      <c r="B44" s="95">
        <v>0</v>
      </c>
      <c r="C44" s="95">
        <v>0</v>
      </c>
      <c r="D44" s="95">
        <v>0</v>
      </c>
      <c r="E44" s="95">
        <v>0</v>
      </c>
      <c r="F44" s="95">
        <v>0</v>
      </c>
      <c r="G44" s="11"/>
      <c r="H44" s="11"/>
    </row>
    <row r="45" spans="1:8">
      <c r="A45" s="58" t="s">
        <v>230</v>
      </c>
      <c r="B45" s="95">
        <v>0</v>
      </c>
      <c r="C45" s="95">
        <v>0</v>
      </c>
      <c r="D45" s="95">
        <v>0</v>
      </c>
      <c r="E45" s="95">
        <v>0</v>
      </c>
      <c r="F45" s="95">
        <v>0</v>
      </c>
      <c r="G45" s="11"/>
      <c r="H45" s="11"/>
    </row>
    <row r="46" spans="1:8">
      <c r="A46" s="58" t="s">
        <v>1351</v>
      </c>
      <c r="B46" s="95">
        <v>298766.49575999996</v>
      </c>
      <c r="C46" s="95">
        <v>9459.7005200000003</v>
      </c>
      <c r="D46" s="95">
        <v>0</v>
      </c>
      <c r="E46" s="95">
        <v>0</v>
      </c>
      <c r="F46" s="95">
        <v>308226.19627999997</v>
      </c>
      <c r="G46" s="11"/>
      <c r="H46" s="11"/>
    </row>
    <row r="47" spans="1:8">
      <c r="A47" s="58" t="s">
        <v>1352</v>
      </c>
      <c r="B47" s="95">
        <v>118125.28877</v>
      </c>
      <c r="C47" s="95">
        <v>5492.7207099999996</v>
      </c>
      <c r="D47" s="95">
        <v>0</v>
      </c>
      <c r="E47" s="95">
        <v>0</v>
      </c>
      <c r="F47" s="95">
        <v>123618.00948000001</v>
      </c>
      <c r="G47" s="11"/>
      <c r="H47" s="11"/>
    </row>
    <row r="48" spans="1:8">
      <c r="A48" s="58" t="s">
        <v>1357</v>
      </c>
      <c r="B48" s="95">
        <v>917.43674999999996</v>
      </c>
      <c r="C48" s="95">
        <v>0.44480999999999998</v>
      </c>
      <c r="D48" s="95">
        <v>0</v>
      </c>
      <c r="E48" s="95">
        <v>0</v>
      </c>
      <c r="F48" s="95">
        <v>917.88156000000004</v>
      </c>
      <c r="G48" s="11"/>
      <c r="H48" s="11"/>
    </row>
    <row r="49" spans="1:8">
      <c r="A49" s="58" t="s">
        <v>1358</v>
      </c>
      <c r="B49" s="95">
        <v>21.13165</v>
      </c>
      <c r="C49" s="95">
        <v>3.6109</v>
      </c>
      <c r="D49" s="95">
        <v>0</v>
      </c>
      <c r="E49" s="95">
        <v>0</v>
      </c>
      <c r="F49" s="95">
        <v>24.742549999999998</v>
      </c>
      <c r="G49" s="11"/>
      <c r="H49" s="11"/>
    </row>
    <row r="50" spans="1:8">
      <c r="A50" s="58" t="s">
        <v>1376</v>
      </c>
      <c r="B50" s="95">
        <v>28.518129999999999</v>
      </c>
      <c r="C50" s="95">
        <v>0</v>
      </c>
      <c r="D50" s="95">
        <v>0</v>
      </c>
      <c r="E50" s="95">
        <v>0</v>
      </c>
      <c r="F50" s="95">
        <v>28.518129999999999</v>
      </c>
      <c r="G50" s="11"/>
      <c r="H50" s="11"/>
    </row>
    <row r="51" spans="1:8">
      <c r="A51" s="58" t="s">
        <v>1397</v>
      </c>
      <c r="B51" s="95">
        <v>0</v>
      </c>
      <c r="C51" s="95">
        <v>0</v>
      </c>
      <c r="D51" s="95">
        <v>0</v>
      </c>
      <c r="E51" s="95">
        <v>0</v>
      </c>
      <c r="F51" s="95">
        <v>0</v>
      </c>
      <c r="G51" s="11"/>
      <c r="H51" s="11"/>
    </row>
    <row r="52" spans="1:8">
      <c r="A52" s="60" t="s">
        <v>231</v>
      </c>
      <c r="B52" s="95">
        <v>-249470.77761000002</v>
      </c>
      <c r="C52" s="95">
        <v>-9961.5434600000008</v>
      </c>
      <c r="D52" s="95">
        <v>0</v>
      </c>
      <c r="E52" s="95">
        <v>0</v>
      </c>
      <c r="F52" s="95">
        <v>-259432.32107000001</v>
      </c>
      <c r="G52" s="190">
        <f>SUM(F53:F68)-F52</f>
        <v>0</v>
      </c>
      <c r="H52" s="11"/>
    </row>
    <row r="53" spans="1:8">
      <c r="A53" s="61" t="s">
        <v>1438</v>
      </c>
      <c r="B53" s="95">
        <v>-29025.015820000001</v>
      </c>
      <c r="C53" s="95">
        <v>-2006.7362900000001</v>
      </c>
      <c r="D53" s="95">
        <v>0</v>
      </c>
      <c r="E53" s="95">
        <v>0</v>
      </c>
      <c r="F53" s="95">
        <v>-31031.752109999998</v>
      </c>
      <c r="G53" s="11"/>
      <c r="H53" s="11"/>
    </row>
    <row r="54" spans="1:8">
      <c r="A54" s="58" t="s">
        <v>1530</v>
      </c>
      <c r="B54" s="95">
        <v>-6973.7225399999998</v>
      </c>
      <c r="C54" s="95">
        <v>-1064.58024</v>
      </c>
      <c r="D54" s="95">
        <v>0</v>
      </c>
      <c r="E54" s="95">
        <v>0</v>
      </c>
      <c r="F54" s="95">
        <v>-8038.30278</v>
      </c>
      <c r="G54" s="11"/>
      <c r="H54" s="11"/>
    </row>
    <row r="55" spans="1:8">
      <c r="A55" s="58" t="s">
        <v>1439</v>
      </c>
      <c r="B55" s="95">
        <v>-22260.950260000001</v>
      </c>
      <c r="C55" s="95">
        <v>-518.42699000000005</v>
      </c>
      <c r="D55" s="95">
        <v>0</v>
      </c>
      <c r="E55" s="95">
        <v>0</v>
      </c>
      <c r="F55" s="95">
        <v>-22779.377250000001</v>
      </c>
      <c r="G55" s="11"/>
      <c r="H55" s="11"/>
    </row>
    <row r="56" spans="1:8">
      <c r="A56" s="58" t="s">
        <v>1531</v>
      </c>
      <c r="B56" s="95">
        <v>-1157.1280900000002</v>
      </c>
      <c r="C56" s="95">
        <v>-286.72908000000001</v>
      </c>
      <c r="D56" s="95">
        <v>0</v>
      </c>
      <c r="E56" s="95">
        <v>0</v>
      </c>
      <c r="F56" s="95">
        <v>-1443.85717</v>
      </c>
      <c r="G56" s="11"/>
      <c r="H56" s="11"/>
    </row>
    <row r="57" spans="1:8">
      <c r="A57" s="58" t="s">
        <v>1440</v>
      </c>
      <c r="B57" s="95">
        <v>-25592.981969999997</v>
      </c>
      <c r="C57" s="95">
        <v>-2288.7313599999998</v>
      </c>
      <c r="D57" s="95">
        <v>0</v>
      </c>
      <c r="E57" s="95">
        <v>0</v>
      </c>
      <c r="F57" s="95">
        <v>-27881.713329999999</v>
      </c>
      <c r="G57" s="11"/>
      <c r="H57" s="11"/>
    </row>
    <row r="58" spans="1:8">
      <c r="A58" s="58" t="s">
        <v>232</v>
      </c>
      <c r="B58" s="95">
        <v>-3213.8117400000001</v>
      </c>
      <c r="C58" s="95">
        <v>-2521.3423900000003</v>
      </c>
      <c r="D58" s="95">
        <v>0</v>
      </c>
      <c r="E58" s="95">
        <v>0</v>
      </c>
      <c r="F58" s="95">
        <v>-5735.1541299999999</v>
      </c>
      <c r="G58" s="11"/>
      <c r="H58" s="11"/>
    </row>
    <row r="59" spans="1:8">
      <c r="A59" s="61" t="s">
        <v>233</v>
      </c>
      <c r="B59" s="95">
        <v>-131643.55693000002</v>
      </c>
      <c r="C59" s="95">
        <v>0</v>
      </c>
      <c r="D59" s="95">
        <v>0</v>
      </c>
      <c r="E59" s="95">
        <v>0</v>
      </c>
      <c r="F59" s="95">
        <v>-131643.55693000002</v>
      </c>
      <c r="G59" s="11"/>
      <c r="H59" s="11"/>
    </row>
    <row r="60" spans="1:8">
      <c r="A60" s="58" t="s">
        <v>234</v>
      </c>
      <c r="B60" s="95">
        <v>-24249.98273</v>
      </c>
      <c r="C60" s="95">
        <v>-1170.7931599999999</v>
      </c>
      <c r="D60" s="95">
        <v>0</v>
      </c>
      <c r="E60" s="95">
        <v>0</v>
      </c>
      <c r="F60" s="95">
        <v>-25420.775890000001</v>
      </c>
      <c r="G60" s="11"/>
      <c r="H60" s="11"/>
    </row>
    <row r="61" spans="1:8">
      <c r="A61" s="58" t="s">
        <v>235</v>
      </c>
      <c r="B61" s="95">
        <v>0</v>
      </c>
      <c r="C61" s="95">
        <v>0</v>
      </c>
      <c r="D61" s="95">
        <v>0</v>
      </c>
      <c r="E61" s="95">
        <v>0</v>
      </c>
      <c r="F61" s="95">
        <v>0</v>
      </c>
      <c r="G61" s="11"/>
      <c r="H61" s="11"/>
    </row>
    <row r="62" spans="1:8">
      <c r="A62" s="58" t="s">
        <v>236</v>
      </c>
      <c r="B62" s="95">
        <v>0</v>
      </c>
      <c r="C62" s="95">
        <v>0</v>
      </c>
      <c r="D62" s="95">
        <v>0</v>
      </c>
      <c r="E62" s="95">
        <v>0</v>
      </c>
      <c r="F62" s="95">
        <v>0</v>
      </c>
      <c r="G62" s="11"/>
      <c r="H62" s="11"/>
    </row>
    <row r="63" spans="1:8">
      <c r="A63" s="58" t="s">
        <v>1156</v>
      </c>
      <c r="B63" s="95">
        <v>-4542.8723300000001</v>
      </c>
      <c r="C63" s="95">
        <v>-19.324000000000002</v>
      </c>
      <c r="D63" s="95">
        <v>0</v>
      </c>
      <c r="E63" s="95">
        <v>0</v>
      </c>
      <c r="F63" s="95">
        <v>-4562.1963299999998</v>
      </c>
      <c r="G63" s="11"/>
      <c r="H63" s="11"/>
    </row>
    <row r="64" spans="1:8">
      <c r="A64" s="58" t="s">
        <v>1157</v>
      </c>
      <c r="B64" s="95">
        <v>-518.98421999999994</v>
      </c>
      <c r="C64" s="95">
        <v>-3.0722499999999999</v>
      </c>
      <c r="D64" s="95">
        <v>0</v>
      </c>
      <c r="E64" s="95">
        <v>0</v>
      </c>
      <c r="F64" s="95">
        <v>-522.05646999999999</v>
      </c>
      <c r="G64" s="11"/>
      <c r="H64" s="11"/>
    </row>
    <row r="65" spans="1:8">
      <c r="A65" s="61" t="s">
        <v>1359</v>
      </c>
      <c r="B65" s="95">
        <v>-189.39373000000001</v>
      </c>
      <c r="C65" s="95">
        <v>-33.806290000000004</v>
      </c>
      <c r="D65" s="95">
        <v>0</v>
      </c>
      <c r="E65" s="95">
        <v>0</v>
      </c>
      <c r="F65" s="95">
        <v>-223.20001999999999</v>
      </c>
      <c r="G65" s="11"/>
      <c r="H65" s="11"/>
    </row>
    <row r="66" spans="1:8">
      <c r="A66" s="58" t="s">
        <v>1360</v>
      </c>
      <c r="B66" s="95">
        <v>-5.9950700000000001</v>
      </c>
      <c r="C66" s="95">
        <v>0</v>
      </c>
      <c r="D66" s="95">
        <v>0</v>
      </c>
      <c r="E66" s="95">
        <v>0</v>
      </c>
      <c r="F66" s="95">
        <v>-5.9950700000000001</v>
      </c>
      <c r="G66" s="11"/>
      <c r="H66" s="11"/>
    </row>
    <row r="67" spans="1:8">
      <c r="A67" s="58" t="s">
        <v>1361</v>
      </c>
      <c r="B67" s="95">
        <v>-82.160240000000002</v>
      </c>
      <c r="C67" s="95">
        <v>0</v>
      </c>
      <c r="D67" s="95">
        <v>0</v>
      </c>
      <c r="E67" s="95">
        <v>0</v>
      </c>
      <c r="F67" s="95">
        <v>-82.160240000000002</v>
      </c>
      <c r="G67" s="11"/>
      <c r="H67" s="11"/>
    </row>
    <row r="68" spans="1:8">
      <c r="A68" s="58" t="s">
        <v>1362</v>
      </c>
      <c r="B68" s="95">
        <v>-14.22194</v>
      </c>
      <c r="C68" s="95">
        <v>-48.001410000000007</v>
      </c>
      <c r="D68" s="95">
        <v>0</v>
      </c>
      <c r="E68" s="95">
        <v>0</v>
      </c>
      <c r="F68" s="95">
        <v>-62.223349999999996</v>
      </c>
      <c r="G68" s="11"/>
      <c r="H68" s="11"/>
    </row>
    <row r="69" spans="1:8">
      <c r="A69" s="187" t="s">
        <v>237</v>
      </c>
      <c r="B69" s="57">
        <v>72902.560249999995</v>
      </c>
      <c r="C69" s="57">
        <v>5259.2518300000002</v>
      </c>
      <c r="D69" s="57">
        <v>0</v>
      </c>
      <c r="E69" s="57">
        <v>0</v>
      </c>
      <c r="F69" s="57">
        <v>78161.812080000003</v>
      </c>
      <c r="G69" s="190">
        <f>SUM(F70:F74)-F69</f>
        <v>0</v>
      </c>
      <c r="H69" s="11"/>
    </row>
    <row r="70" spans="1:8">
      <c r="A70" s="58" t="s">
        <v>238</v>
      </c>
      <c r="B70" s="95">
        <v>0</v>
      </c>
      <c r="C70" s="95">
        <v>0</v>
      </c>
      <c r="D70" s="95">
        <v>0</v>
      </c>
      <c r="E70" s="95">
        <v>0</v>
      </c>
      <c r="F70" s="95">
        <v>0</v>
      </c>
      <c r="G70" s="11"/>
      <c r="H70" s="11"/>
    </row>
    <row r="71" spans="1:8">
      <c r="A71" s="61" t="s">
        <v>239</v>
      </c>
      <c r="B71" s="95">
        <v>33659.237890000004</v>
      </c>
      <c r="C71" s="95">
        <v>1900.9206499999998</v>
      </c>
      <c r="D71" s="95">
        <v>0</v>
      </c>
      <c r="E71" s="95">
        <v>0</v>
      </c>
      <c r="F71" s="95">
        <v>35560.158539999997</v>
      </c>
      <c r="G71" s="11"/>
      <c r="H71" s="11"/>
    </row>
    <row r="72" spans="1:8">
      <c r="A72" s="58" t="s">
        <v>240</v>
      </c>
      <c r="B72" s="95">
        <v>44148.934869999997</v>
      </c>
      <c r="C72" s="95">
        <v>4401.6177400000006</v>
      </c>
      <c r="D72" s="95">
        <v>0</v>
      </c>
      <c r="E72" s="95">
        <v>0</v>
      </c>
      <c r="F72" s="95">
        <v>48550.552609999999</v>
      </c>
      <c r="G72" s="11"/>
      <c r="H72" s="11"/>
    </row>
    <row r="73" spans="1:8">
      <c r="A73" s="58" t="s">
        <v>241</v>
      </c>
      <c r="B73" s="95">
        <v>0</v>
      </c>
      <c r="C73" s="95">
        <v>0</v>
      </c>
      <c r="D73" s="95">
        <v>0</v>
      </c>
      <c r="E73" s="95">
        <v>0</v>
      </c>
      <c r="F73" s="95">
        <v>0</v>
      </c>
      <c r="G73" s="11"/>
      <c r="H73" s="11"/>
    </row>
    <row r="74" spans="1:8">
      <c r="A74" s="58" t="s">
        <v>242</v>
      </c>
      <c r="B74" s="95">
        <v>-4905.6125099999999</v>
      </c>
      <c r="C74" s="95">
        <v>-1043.28656</v>
      </c>
      <c r="D74" s="95">
        <v>0</v>
      </c>
      <c r="E74" s="95">
        <v>0</v>
      </c>
      <c r="F74" s="95">
        <v>-5948.8990700000004</v>
      </c>
      <c r="G74" s="11"/>
      <c r="H74" s="11"/>
    </row>
    <row r="75" spans="1:8">
      <c r="A75" s="187" t="s">
        <v>243</v>
      </c>
      <c r="B75" s="57">
        <v>393.81415000000004</v>
      </c>
      <c r="C75" s="57">
        <v>0</v>
      </c>
      <c r="D75" s="57">
        <v>0</v>
      </c>
      <c r="E75" s="57">
        <v>0</v>
      </c>
      <c r="F75" s="57">
        <v>393.81415000000004</v>
      </c>
      <c r="G75" s="190">
        <f>SUM(F76:F80)-F75</f>
        <v>1.0231815394945443E-12</v>
      </c>
      <c r="H75" s="11"/>
    </row>
    <row r="76" spans="1:8">
      <c r="A76" s="58" t="s">
        <v>244</v>
      </c>
      <c r="B76" s="95">
        <v>0</v>
      </c>
      <c r="C76" s="95">
        <v>0</v>
      </c>
      <c r="D76" s="95">
        <v>0</v>
      </c>
      <c r="E76" s="95">
        <v>0</v>
      </c>
      <c r="F76" s="95">
        <v>0</v>
      </c>
      <c r="G76" s="11"/>
      <c r="H76" s="11"/>
    </row>
    <row r="77" spans="1:8">
      <c r="A77" s="58" t="s">
        <v>245</v>
      </c>
      <c r="B77" s="95">
        <v>5825.5258700000004</v>
      </c>
      <c r="C77" s="95">
        <v>0</v>
      </c>
      <c r="D77" s="95">
        <v>0</v>
      </c>
      <c r="E77" s="95">
        <v>0</v>
      </c>
      <c r="F77" s="95">
        <v>5825.5258700000004</v>
      </c>
      <c r="G77" s="11"/>
      <c r="H77" s="11"/>
    </row>
    <row r="78" spans="1:8">
      <c r="A78" s="58" t="s">
        <v>246</v>
      </c>
      <c r="B78" s="95">
        <v>842.17995999999994</v>
      </c>
      <c r="C78" s="95">
        <v>0</v>
      </c>
      <c r="D78" s="95">
        <v>0</v>
      </c>
      <c r="E78" s="95">
        <v>0</v>
      </c>
      <c r="F78" s="95">
        <v>842.17995999999994</v>
      </c>
      <c r="G78" s="11"/>
      <c r="H78" s="11"/>
    </row>
    <row r="79" spans="1:8">
      <c r="A79" s="58" t="s">
        <v>247</v>
      </c>
      <c r="B79" s="95">
        <v>1E-3</v>
      </c>
      <c r="C79" s="95">
        <v>0</v>
      </c>
      <c r="D79" s="95">
        <v>0</v>
      </c>
      <c r="E79" s="95">
        <v>0</v>
      </c>
      <c r="F79" s="95">
        <v>1E-3</v>
      </c>
      <c r="G79" s="11"/>
      <c r="H79" s="11"/>
    </row>
    <row r="80" spans="1:8">
      <c r="A80" s="58" t="s">
        <v>248</v>
      </c>
      <c r="B80" s="95">
        <v>-6273.8926799999999</v>
      </c>
      <c r="C80" s="95">
        <v>0</v>
      </c>
      <c r="D80" s="95">
        <v>0</v>
      </c>
      <c r="E80" s="95">
        <v>0</v>
      </c>
      <c r="F80" s="95">
        <v>-6273.8926799999999</v>
      </c>
      <c r="G80" s="11"/>
      <c r="H80" s="11"/>
    </row>
    <row r="81" spans="1:8">
      <c r="A81" s="187" t="s">
        <v>249</v>
      </c>
      <c r="B81" s="57">
        <v>73283.505150000012</v>
      </c>
      <c r="C81" s="57">
        <v>690494.72167999996</v>
      </c>
      <c r="D81" s="57">
        <v>0</v>
      </c>
      <c r="E81" s="57">
        <v>0</v>
      </c>
      <c r="F81" s="57">
        <v>763778.22683000006</v>
      </c>
      <c r="G81" s="190">
        <f>SUM(F82:F90)-F81</f>
        <v>0</v>
      </c>
      <c r="H81" s="11"/>
    </row>
    <row r="82" spans="1:8">
      <c r="A82" s="58" t="s">
        <v>203</v>
      </c>
      <c r="B82" s="95">
        <v>0</v>
      </c>
      <c r="C82" s="95">
        <v>0</v>
      </c>
      <c r="D82" s="95">
        <v>0</v>
      </c>
      <c r="E82" s="95">
        <v>0</v>
      </c>
      <c r="F82" s="95">
        <v>0</v>
      </c>
      <c r="G82" s="11"/>
      <c r="H82" s="11"/>
    </row>
    <row r="83" spans="1:8">
      <c r="A83" s="58" t="s">
        <v>204</v>
      </c>
      <c r="B83" s="95">
        <v>45521.317450000002</v>
      </c>
      <c r="C83" s="95">
        <v>20580</v>
      </c>
      <c r="D83" s="95">
        <v>0</v>
      </c>
      <c r="E83" s="95">
        <v>0</v>
      </c>
      <c r="F83" s="95">
        <v>66101.317450000002</v>
      </c>
      <c r="G83" s="11"/>
      <c r="H83" s="11"/>
    </row>
    <row r="84" spans="1:8">
      <c r="A84" s="58" t="s">
        <v>205</v>
      </c>
      <c r="B84" s="95">
        <v>0</v>
      </c>
      <c r="C84" s="95">
        <v>0</v>
      </c>
      <c r="D84" s="95">
        <v>0</v>
      </c>
      <c r="E84" s="95">
        <v>0</v>
      </c>
      <c r="F84" s="95">
        <v>0</v>
      </c>
      <c r="G84" s="11"/>
      <c r="H84" s="11"/>
    </row>
    <row r="85" spans="1:8">
      <c r="A85" s="58" t="s">
        <v>206</v>
      </c>
      <c r="B85" s="95">
        <v>0</v>
      </c>
      <c r="C85" s="95">
        <v>0</v>
      </c>
      <c r="D85" s="95">
        <v>0</v>
      </c>
      <c r="E85" s="95">
        <v>0</v>
      </c>
      <c r="F85" s="95">
        <v>0</v>
      </c>
      <c r="G85" s="11"/>
      <c r="H85" s="11"/>
    </row>
    <row r="86" spans="1:8">
      <c r="A86" s="58" t="s">
        <v>250</v>
      </c>
      <c r="B86" s="95">
        <v>3208.1831499999998</v>
      </c>
      <c r="C86" s="95">
        <v>10.827350000000001</v>
      </c>
      <c r="D86" s="95">
        <v>0</v>
      </c>
      <c r="E86" s="95">
        <v>0</v>
      </c>
      <c r="F86" s="95">
        <v>3219.0104999999999</v>
      </c>
      <c r="G86" s="11"/>
      <c r="H86" s="11"/>
    </row>
    <row r="87" spans="1:8">
      <c r="A87" s="58" t="s">
        <v>251</v>
      </c>
      <c r="B87" s="95">
        <v>124.509</v>
      </c>
      <c r="C87" s="95">
        <v>720.27383999999995</v>
      </c>
      <c r="D87" s="95">
        <v>0</v>
      </c>
      <c r="E87" s="95">
        <v>0</v>
      </c>
      <c r="F87" s="95">
        <v>844.78283999999996</v>
      </c>
      <c r="G87" s="11"/>
      <c r="H87" s="11"/>
    </row>
    <row r="88" spans="1:8">
      <c r="A88" s="58" t="s">
        <v>208</v>
      </c>
      <c r="B88" s="95">
        <v>23444.297480000001</v>
      </c>
      <c r="C88" s="95">
        <v>669336.69032000005</v>
      </c>
      <c r="D88" s="95">
        <v>0</v>
      </c>
      <c r="E88" s="95">
        <v>0</v>
      </c>
      <c r="F88" s="95">
        <v>692780.9878</v>
      </c>
      <c r="G88" s="11"/>
      <c r="H88" s="11"/>
    </row>
    <row r="89" spans="1:8">
      <c r="A89" s="58" t="s">
        <v>252</v>
      </c>
      <c r="B89" s="95">
        <v>986.39806999999996</v>
      </c>
      <c r="C89" s="95">
        <v>156.78528</v>
      </c>
      <c r="D89" s="95">
        <v>0</v>
      </c>
      <c r="E89" s="95">
        <v>0</v>
      </c>
      <c r="F89" s="95">
        <v>1143.18335</v>
      </c>
      <c r="G89" s="11"/>
      <c r="H89" s="11"/>
    </row>
    <row r="90" spans="1:8">
      <c r="A90" s="58" t="s">
        <v>253</v>
      </c>
      <c r="B90" s="95">
        <v>-1.2</v>
      </c>
      <c r="C90" s="95">
        <v>-309.85510999999997</v>
      </c>
      <c r="D90" s="95">
        <v>0</v>
      </c>
      <c r="E90" s="95">
        <v>0</v>
      </c>
      <c r="F90" s="95">
        <v>-311.05511000000001</v>
      </c>
      <c r="G90" s="11"/>
      <c r="H90" s="11"/>
    </row>
    <row r="91" spans="1:8">
      <c r="A91" s="187" t="s">
        <v>254</v>
      </c>
      <c r="B91" s="57">
        <v>158991.18334000002</v>
      </c>
      <c r="C91" s="57">
        <v>0</v>
      </c>
      <c r="D91" s="57">
        <v>0</v>
      </c>
      <c r="E91" s="57">
        <v>0</v>
      </c>
      <c r="F91" s="57">
        <v>158991.18334000002</v>
      </c>
      <c r="G91" s="190">
        <f>SUM(F92:F100)-F91</f>
        <v>0</v>
      </c>
      <c r="H91" s="11"/>
    </row>
    <row r="92" spans="1:8">
      <c r="A92" s="58" t="s">
        <v>255</v>
      </c>
      <c r="B92" s="95">
        <v>26633.935960000003</v>
      </c>
      <c r="C92" s="95">
        <v>0</v>
      </c>
      <c r="D92" s="95">
        <v>0</v>
      </c>
      <c r="E92" s="95">
        <v>0</v>
      </c>
      <c r="F92" s="95">
        <v>26633.935960000003</v>
      </c>
      <c r="G92" s="11"/>
      <c r="H92" s="11"/>
    </row>
    <row r="93" spans="1:8">
      <c r="A93" s="58" t="s">
        <v>256</v>
      </c>
      <c r="B93" s="95">
        <v>64066.152259999995</v>
      </c>
      <c r="C93" s="95">
        <v>0</v>
      </c>
      <c r="D93" s="95">
        <v>0</v>
      </c>
      <c r="E93" s="95">
        <v>0</v>
      </c>
      <c r="F93" s="95">
        <v>64066.152259999995</v>
      </c>
      <c r="G93" s="11"/>
      <c r="H93" s="11"/>
    </row>
    <row r="94" spans="1:8">
      <c r="A94" s="58" t="s">
        <v>257</v>
      </c>
      <c r="B94" s="95">
        <v>13947.63557</v>
      </c>
      <c r="C94" s="95">
        <v>0</v>
      </c>
      <c r="D94" s="95">
        <v>0</v>
      </c>
      <c r="E94" s="95">
        <v>0</v>
      </c>
      <c r="F94" s="95">
        <v>13947.63557</v>
      </c>
      <c r="G94" s="11"/>
      <c r="H94" s="11"/>
    </row>
    <row r="95" spans="1:8">
      <c r="A95" s="58" t="s">
        <v>258</v>
      </c>
      <c r="B95" s="95">
        <v>18682.147089999999</v>
      </c>
      <c r="C95" s="95">
        <v>0</v>
      </c>
      <c r="D95" s="95">
        <v>0</v>
      </c>
      <c r="E95" s="95">
        <v>0</v>
      </c>
      <c r="F95" s="95">
        <v>18682.147089999999</v>
      </c>
      <c r="G95" s="11"/>
      <c r="H95" s="11"/>
    </row>
    <row r="96" spans="1:8">
      <c r="A96" s="58" t="s">
        <v>259</v>
      </c>
      <c r="B96" s="95">
        <v>26204.425469999998</v>
      </c>
      <c r="C96" s="95">
        <v>0</v>
      </c>
      <c r="D96" s="95">
        <v>0</v>
      </c>
      <c r="E96" s="95">
        <v>0</v>
      </c>
      <c r="F96" s="95">
        <v>26204.425469999998</v>
      </c>
      <c r="G96" s="11"/>
      <c r="H96" s="11"/>
    </row>
    <row r="97" spans="1:8">
      <c r="A97" s="58" t="s">
        <v>260</v>
      </c>
      <c r="B97" s="95">
        <v>8065.0759500000004</v>
      </c>
      <c r="C97" s="95">
        <v>0</v>
      </c>
      <c r="D97" s="95">
        <v>0</v>
      </c>
      <c r="E97" s="95">
        <v>0</v>
      </c>
      <c r="F97" s="95">
        <v>8065.0759500000004</v>
      </c>
      <c r="G97" s="11"/>
      <c r="H97" s="11"/>
    </row>
    <row r="98" spans="1:8">
      <c r="A98" s="58" t="s">
        <v>261</v>
      </c>
      <c r="B98" s="95">
        <v>14.903459999999999</v>
      </c>
      <c r="C98" s="95">
        <v>0</v>
      </c>
      <c r="D98" s="95">
        <v>0</v>
      </c>
      <c r="E98" s="95">
        <v>0</v>
      </c>
      <c r="F98" s="95">
        <v>14.903459999999999</v>
      </c>
      <c r="G98" s="11"/>
      <c r="H98" s="11"/>
    </row>
    <row r="99" spans="1:8">
      <c r="A99" s="58" t="s">
        <v>262</v>
      </c>
      <c r="B99" s="95">
        <v>1352.33728</v>
      </c>
      <c r="C99" s="95">
        <v>0</v>
      </c>
      <c r="D99" s="95">
        <v>0</v>
      </c>
      <c r="E99" s="95">
        <v>0</v>
      </c>
      <c r="F99" s="95">
        <v>1352.33728</v>
      </c>
      <c r="G99" s="11"/>
      <c r="H99" s="11"/>
    </row>
    <row r="100" spans="1:8">
      <c r="A100" s="58" t="s">
        <v>263</v>
      </c>
      <c r="B100" s="95">
        <v>24.5703</v>
      </c>
      <c r="C100" s="95">
        <v>0</v>
      </c>
      <c r="D100" s="95">
        <v>0</v>
      </c>
      <c r="E100" s="95">
        <v>0</v>
      </c>
      <c r="F100" s="95">
        <v>24.5703</v>
      </c>
      <c r="G100" s="11"/>
      <c r="H100" s="11"/>
    </row>
    <row r="101" spans="1:8">
      <c r="A101" s="187" t="s">
        <v>264</v>
      </c>
      <c r="B101" s="57">
        <v>47005.424840000007</v>
      </c>
      <c r="C101" s="57">
        <v>30.717369999999999</v>
      </c>
      <c r="D101" s="57">
        <v>0</v>
      </c>
      <c r="E101" s="57">
        <v>0</v>
      </c>
      <c r="F101" s="57">
        <v>47036.142209999998</v>
      </c>
      <c r="G101" s="190">
        <f>SUM(F102:F106)-F101</f>
        <v>0</v>
      </c>
      <c r="H101" s="11"/>
    </row>
    <row r="102" spans="1:8">
      <c r="A102" s="58" t="s">
        <v>265</v>
      </c>
      <c r="B102" s="95">
        <v>4720.5896399999992</v>
      </c>
      <c r="C102" s="95">
        <v>0</v>
      </c>
      <c r="D102" s="95">
        <v>0</v>
      </c>
      <c r="E102" s="95">
        <v>0</v>
      </c>
      <c r="F102" s="95">
        <v>4720.5896399999992</v>
      </c>
      <c r="G102" s="11"/>
      <c r="H102" s="11"/>
    </row>
    <row r="103" spans="1:8">
      <c r="A103" s="58" t="s">
        <v>266</v>
      </c>
      <c r="B103" s="95">
        <v>18591.733329999999</v>
      </c>
      <c r="C103" s="95">
        <v>0</v>
      </c>
      <c r="D103" s="95">
        <v>0</v>
      </c>
      <c r="E103" s="95">
        <v>0</v>
      </c>
      <c r="F103" s="95">
        <v>18591.733329999999</v>
      </c>
      <c r="G103" s="11"/>
      <c r="H103" s="11"/>
    </row>
    <row r="104" spans="1:8">
      <c r="A104" s="58" t="s">
        <v>267</v>
      </c>
      <c r="B104" s="95">
        <v>10100.119720000001</v>
      </c>
      <c r="C104" s="95">
        <v>30.717369999999999</v>
      </c>
      <c r="D104" s="95">
        <v>0</v>
      </c>
      <c r="E104" s="95">
        <v>0</v>
      </c>
      <c r="F104" s="95">
        <v>10130.837089999999</v>
      </c>
      <c r="G104" s="11"/>
      <c r="H104" s="11"/>
    </row>
    <row r="105" spans="1:8">
      <c r="A105" s="58" t="s">
        <v>268</v>
      </c>
      <c r="B105" s="95">
        <v>13592.98215</v>
      </c>
      <c r="C105" s="95">
        <v>0</v>
      </c>
      <c r="D105" s="95">
        <v>0</v>
      </c>
      <c r="E105" s="95">
        <v>0</v>
      </c>
      <c r="F105" s="95">
        <v>13592.98215</v>
      </c>
      <c r="G105" s="11"/>
      <c r="H105" s="11"/>
    </row>
    <row r="106" spans="1:8">
      <c r="A106" s="58" t="s">
        <v>269</v>
      </c>
      <c r="B106" s="95">
        <v>0</v>
      </c>
      <c r="C106" s="95">
        <v>0</v>
      </c>
      <c r="D106" s="95">
        <v>0</v>
      </c>
      <c r="E106" s="95">
        <v>0</v>
      </c>
      <c r="F106" s="95">
        <v>0</v>
      </c>
      <c r="G106" s="11"/>
      <c r="H106" s="11"/>
    </row>
    <row r="107" spans="1:8">
      <c r="A107" s="187" t="s">
        <v>270</v>
      </c>
      <c r="B107" s="57">
        <v>0</v>
      </c>
      <c r="C107" s="57">
        <v>0</v>
      </c>
      <c r="D107" s="57">
        <v>0</v>
      </c>
      <c r="E107" s="57">
        <v>0</v>
      </c>
      <c r="F107" s="57">
        <v>0</v>
      </c>
      <c r="G107" s="190">
        <f>SUM(F108:F113)-F107</f>
        <v>0</v>
      </c>
      <c r="H107" s="11"/>
    </row>
    <row r="108" spans="1:8">
      <c r="A108" s="58" t="s">
        <v>271</v>
      </c>
      <c r="B108" s="95">
        <v>0</v>
      </c>
      <c r="C108" s="95">
        <v>0</v>
      </c>
      <c r="D108" s="95">
        <v>0</v>
      </c>
      <c r="E108" s="95">
        <v>0</v>
      </c>
      <c r="F108" s="95">
        <v>0</v>
      </c>
      <c r="G108" s="11"/>
      <c r="H108" s="11"/>
    </row>
    <row r="109" spans="1:8">
      <c r="A109" s="58" t="s">
        <v>272</v>
      </c>
      <c r="B109" s="95">
        <v>0</v>
      </c>
      <c r="C109" s="95">
        <v>0</v>
      </c>
      <c r="D109" s="95">
        <v>0</v>
      </c>
      <c r="E109" s="95">
        <v>0</v>
      </c>
      <c r="F109" s="95">
        <v>0</v>
      </c>
      <c r="G109" s="11"/>
      <c r="H109" s="11"/>
    </row>
    <row r="110" spans="1:8">
      <c r="A110" s="58" t="s">
        <v>273</v>
      </c>
      <c r="B110" s="95">
        <v>0</v>
      </c>
      <c r="C110" s="95">
        <v>0</v>
      </c>
      <c r="D110" s="95">
        <v>0</v>
      </c>
      <c r="E110" s="95">
        <v>0</v>
      </c>
      <c r="F110" s="95">
        <v>0</v>
      </c>
      <c r="G110" s="11"/>
      <c r="H110" s="11"/>
    </row>
    <row r="111" spans="1:8">
      <c r="A111" s="58" t="s">
        <v>274</v>
      </c>
      <c r="B111" s="95">
        <v>0</v>
      </c>
      <c r="C111" s="95">
        <v>0</v>
      </c>
      <c r="D111" s="95">
        <v>0</v>
      </c>
      <c r="E111" s="95">
        <v>0</v>
      </c>
      <c r="F111" s="95">
        <v>0</v>
      </c>
      <c r="G111" s="11"/>
      <c r="H111" s="11"/>
    </row>
    <row r="112" spans="1:8">
      <c r="A112" s="58" t="s">
        <v>275</v>
      </c>
      <c r="B112" s="95">
        <v>0</v>
      </c>
      <c r="C112" s="95">
        <v>0</v>
      </c>
      <c r="D112" s="95">
        <v>0</v>
      </c>
      <c r="E112" s="95">
        <v>0</v>
      </c>
      <c r="F112" s="95">
        <v>0</v>
      </c>
      <c r="G112" s="11"/>
      <c r="H112" s="11"/>
    </row>
    <row r="113" spans="1:8">
      <c r="A113" s="58" t="s">
        <v>276</v>
      </c>
      <c r="B113" s="95">
        <v>0</v>
      </c>
      <c r="C113" s="95">
        <v>0</v>
      </c>
      <c r="D113" s="95">
        <v>0</v>
      </c>
      <c r="E113" s="95">
        <v>0</v>
      </c>
      <c r="F113" s="95">
        <v>0</v>
      </c>
      <c r="G113" s="11"/>
      <c r="H113" s="11"/>
    </row>
    <row r="114" spans="1:8">
      <c r="A114" s="155" t="s">
        <v>277</v>
      </c>
      <c r="B114" s="57">
        <v>5873718.5825399999</v>
      </c>
      <c r="C114" s="57">
        <v>1290091.99838</v>
      </c>
      <c r="D114" s="57">
        <v>0</v>
      </c>
      <c r="E114" s="57">
        <v>0</v>
      </c>
      <c r="F114" s="57">
        <v>7163810.5809199996</v>
      </c>
      <c r="G114" s="190">
        <f>SUM(F115,F132,F133,F140,F149,F155,F162,F167)-F114</f>
        <v>0</v>
      </c>
      <c r="H114" s="11"/>
    </row>
    <row r="115" spans="1:8">
      <c r="A115" s="177" t="s">
        <v>278</v>
      </c>
      <c r="B115" s="57">
        <v>21085.174139999999</v>
      </c>
      <c r="C115" s="57">
        <v>8527.7411499999998</v>
      </c>
      <c r="D115" s="57">
        <v>0</v>
      </c>
      <c r="E115" s="57">
        <v>0</v>
      </c>
      <c r="F115" s="57">
        <v>29612.915290000001</v>
      </c>
      <c r="G115" s="190">
        <f>SUM(F116,F119,F120,F129,F130,F131)-F115</f>
        <v>0</v>
      </c>
      <c r="H115" s="11"/>
    </row>
    <row r="116" spans="1:8">
      <c r="A116" s="64" t="s">
        <v>279</v>
      </c>
      <c r="B116" s="95">
        <v>146.17857000000001</v>
      </c>
      <c r="C116" s="95">
        <v>2.51776</v>
      </c>
      <c r="D116" s="95">
        <v>0</v>
      </c>
      <c r="E116" s="95">
        <v>0</v>
      </c>
      <c r="F116" s="95">
        <v>148.69632999999999</v>
      </c>
      <c r="G116" s="190">
        <f>SUM(F117:F118)-F116</f>
        <v>0</v>
      </c>
      <c r="H116" s="11"/>
    </row>
    <row r="117" spans="1:8">
      <c r="A117" s="64" t="s">
        <v>280</v>
      </c>
      <c r="B117" s="95">
        <v>0</v>
      </c>
      <c r="C117" s="95">
        <v>0</v>
      </c>
      <c r="D117" s="95">
        <v>0</v>
      </c>
      <c r="E117" s="95">
        <v>0</v>
      </c>
      <c r="F117" s="95">
        <v>0</v>
      </c>
      <c r="G117" s="11"/>
      <c r="H117" s="11"/>
    </row>
    <row r="118" spans="1:8">
      <c r="A118" s="64" t="s">
        <v>281</v>
      </c>
      <c r="B118" s="95">
        <v>146.17857000000001</v>
      </c>
      <c r="C118" s="95">
        <v>2.51776</v>
      </c>
      <c r="D118" s="95">
        <v>0</v>
      </c>
      <c r="E118" s="95">
        <v>0</v>
      </c>
      <c r="F118" s="95">
        <v>148.69632999999999</v>
      </c>
      <c r="G118" s="11"/>
      <c r="H118" s="11"/>
    </row>
    <row r="119" spans="1:8">
      <c r="A119" s="64" t="s">
        <v>282</v>
      </c>
      <c r="B119" s="95">
        <v>3948.4716200000003</v>
      </c>
      <c r="C119" s="95">
        <v>309.89491999999996</v>
      </c>
      <c r="D119" s="95">
        <v>0</v>
      </c>
      <c r="E119" s="95">
        <v>0</v>
      </c>
      <c r="F119" s="95">
        <v>4258.36654</v>
      </c>
      <c r="G119" s="190">
        <f>SUM(B119:E119)-F119</f>
        <v>0</v>
      </c>
      <c r="H119" s="11"/>
    </row>
    <row r="120" spans="1:8">
      <c r="A120" s="64" t="s">
        <v>283</v>
      </c>
      <c r="B120" s="95">
        <v>10632.89365</v>
      </c>
      <c r="C120" s="95">
        <v>5780.0905000000002</v>
      </c>
      <c r="D120" s="95">
        <v>0</v>
      </c>
      <c r="E120" s="95">
        <v>0</v>
      </c>
      <c r="F120" s="95">
        <v>16412.98415</v>
      </c>
      <c r="G120" s="190">
        <f>SUM(F121:F128)-F120</f>
        <v>0</v>
      </c>
      <c r="H120" s="11"/>
    </row>
    <row r="121" spans="1:8">
      <c r="A121" s="65" t="s">
        <v>284</v>
      </c>
      <c r="B121" s="95">
        <v>421.76797999999997</v>
      </c>
      <c r="C121" s="95">
        <v>197.27905999999999</v>
      </c>
      <c r="D121" s="95">
        <v>0</v>
      </c>
      <c r="E121" s="95">
        <v>0</v>
      </c>
      <c r="F121" s="95">
        <v>619.04704000000004</v>
      </c>
      <c r="G121" s="11"/>
      <c r="H121" s="11"/>
    </row>
    <row r="122" spans="1:8">
      <c r="A122" s="65" t="s">
        <v>285</v>
      </c>
      <c r="B122" s="95">
        <v>232.93592999999998</v>
      </c>
      <c r="C122" s="95">
        <v>13.72</v>
      </c>
      <c r="D122" s="95">
        <v>0</v>
      </c>
      <c r="E122" s="95">
        <v>0</v>
      </c>
      <c r="F122" s="95">
        <v>246.65592999999998</v>
      </c>
      <c r="G122" s="11"/>
      <c r="H122" s="11"/>
    </row>
    <row r="123" spans="1:8">
      <c r="A123" s="99" t="s">
        <v>286</v>
      </c>
      <c r="B123" s="95">
        <v>76.400000000000006</v>
      </c>
      <c r="C123" s="95">
        <v>0</v>
      </c>
      <c r="D123" s="95">
        <v>0</v>
      </c>
      <c r="E123" s="95">
        <v>0</v>
      </c>
      <c r="F123" s="95">
        <v>76.400000000000006</v>
      </c>
      <c r="G123" s="11"/>
      <c r="H123" s="11"/>
    </row>
    <row r="124" spans="1:8">
      <c r="A124" s="99" t="s">
        <v>287</v>
      </c>
      <c r="B124" s="95">
        <v>2156.0036</v>
      </c>
      <c r="C124" s="95">
        <v>434.47823</v>
      </c>
      <c r="D124" s="95">
        <v>0</v>
      </c>
      <c r="E124" s="95">
        <v>0</v>
      </c>
      <c r="F124" s="95">
        <v>2590.4818300000002</v>
      </c>
      <c r="G124" s="11"/>
      <c r="H124" s="11"/>
    </row>
    <row r="125" spans="1:8">
      <c r="A125" s="99" t="s">
        <v>288</v>
      </c>
      <c r="B125" s="95">
        <v>2370.1261400000003</v>
      </c>
      <c r="C125" s="95">
        <v>1260.52116</v>
      </c>
      <c r="D125" s="95">
        <v>0</v>
      </c>
      <c r="E125" s="95">
        <v>0</v>
      </c>
      <c r="F125" s="95">
        <v>3630.6472999999996</v>
      </c>
      <c r="G125" s="11"/>
      <c r="H125" s="11"/>
    </row>
    <row r="126" spans="1:8">
      <c r="A126" s="99" t="s">
        <v>289</v>
      </c>
      <c r="B126" s="95">
        <v>2511.06</v>
      </c>
      <c r="C126" s="95">
        <v>3311.5720499999998</v>
      </c>
      <c r="D126" s="95">
        <v>0</v>
      </c>
      <c r="E126" s="95">
        <v>0</v>
      </c>
      <c r="F126" s="95">
        <v>5822.6320500000002</v>
      </c>
      <c r="G126" s="11"/>
      <c r="H126" s="11"/>
    </row>
    <row r="127" spans="1:8">
      <c r="A127" s="99" t="s">
        <v>290</v>
      </c>
      <c r="B127" s="95">
        <v>2863.2</v>
      </c>
      <c r="C127" s="95">
        <v>82.32</v>
      </c>
      <c r="D127" s="95">
        <v>0</v>
      </c>
      <c r="E127" s="95">
        <v>0</v>
      </c>
      <c r="F127" s="95">
        <v>2945.52</v>
      </c>
      <c r="G127" s="11"/>
      <c r="H127" s="11"/>
    </row>
    <row r="128" spans="1:8">
      <c r="A128" s="99" t="s">
        <v>291</v>
      </c>
      <c r="B128" s="95">
        <v>1.4</v>
      </c>
      <c r="C128" s="95">
        <v>480.2</v>
      </c>
      <c r="D128" s="95">
        <v>0</v>
      </c>
      <c r="E128" s="95">
        <v>0</v>
      </c>
      <c r="F128" s="95">
        <v>481.6</v>
      </c>
      <c r="G128" s="11"/>
      <c r="H128" s="11"/>
    </row>
    <row r="129" spans="1:8">
      <c r="A129" s="156" t="s">
        <v>292</v>
      </c>
      <c r="B129" s="95">
        <v>0</v>
      </c>
      <c r="C129" s="95">
        <v>0</v>
      </c>
      <c r="D129" s="95">
        <v>0</v>
      </c>
      <c r="E129" s="95">
        <v>0</v>
      </c>
      <c r="F129" s="95">
        <v>0</v>
      </c>
      <c r="G129" s="190">
        <f>SUM(B129:E129)-F129</f>
        <v>0</v>
      </c>
      <c r="H129" s="11"/>
    </row>
    <row r="130" spans="1:8">
      <c r="A130" s="156" t="s">
        <v>293</v>
      </c>
      <c r="B130" s="95">
        <v>6141.1480700000002</v>
      </c>
      <c r="C130" s="95">
        <v>2362.6868999999997</v>
      </c>
      <c r="D130" s="95">
        <v>0</v>
      </c>
      <c r="E130" s="95">
        <v>0</v>
      </c>
      <c r="F130" s="95">
        <v>8503.8349699999999</v>
      </c>
      <c r="G130" s="190">
        <f>SUM(B130:E130)-F130</f>
        <v>0</v>
      </c>
      <c r="H130" s="11"/>
    </row>
    <row r="131" spans="1:8">
      <c r="A131" s="64" t="s">
        <v>294</v>
      </c>
      <c r="B131" s="95">
        <v>216.48223000000002</v>
      </c>
      <c r="C131" s="95">
        <v>72.55107000000001</v>
      </c>
      <c r="D131" s="95">
        <v>0</v>
      </c>
      <c r="E131" s="95">
        <v>0</v>
      </c>
      <c r="F131" s="95">
        <v>289.0333</v>
      </c>
      <c r="G131" s="190">
        <f>SUM(B131:E131)-F131</f>
        <v>0</v>
      </c>
      <c r="H131" s="11"/>
    </row>
    <row r="132" spans="1:8">
      <c r="A132" s="177" t="s">
        <v>295</v>
      </c>
      <c r="B132" s="57">
        <v>188.67139</v>
      </c>
      <c r="C132" s="57">
        <v>0</v>
      </c>
      <c r="D132" s="57">
        <v>0</v>
      </c>
      <c r="E132" s="57">
        <v>0</v>
      </c>
      <c r="F132" s="57">
        <v>188.67139</v>
      </c>
      <c r="G132" s="190">
        <f>SUM(B132:E132)-F132</f>
        <v>0</v>
      </c>
      <c r="H132" s="11"/>
    </row>
    <row r="133" spans="1:8">
      <c r="A133" s="177" t="s">
        <v>489</v>
      </c>
      <c r="B133" s="57">
        <v>0</v>
      </c>
      <c r="C133" s="57">
        <v>0</v>
      </c>
      <c r="D133" s="57">
        <v>0</v>
      </c>
      <c r="E133" s="57">
        <v>0</v>
      </c>
      <c r="F133" s="57">
        <v>0</v>
      </c>
      <c r="G133" s="190">
        <f>SUM(F134:F139)-F133</f>
        <v>0</v>
      </c>
      <c r="H133" s="11"/>
    </row>
    <row r="134" spans="1:8">
      <c r="A134" s="64" t="s">
        <v>490</v>
      </c>
      <c r="B134" s="95">
        <v>0</v>
      </c>
      <c r="C134" s="95">
        <v>0</v>
      </c>
      <c r="D134" s="95">
        <v>0</v>
      </c>
      <c r="E134" s="95">
        <v>0</v>
      </c>
      <c r="F134" s="95">
        <v>0</v>
      </c>
      <c r="G134" s="274"/>
      <c r="H134" s="274"/>
    </row>
    <row r="135" spans="1:8">
      <c r="A135" s="64" t="s">
        <v>491</v>
      </c>
      <c r="B135" s="95">
        <v>0</v>
      </c>
      <c r="C135" s="95">
        <v>0</v>
      </c>
      <c r="D135" s="95">
        <v>0</v>
      </c>
      <c r="E135" s="95">
        <v>0</v>
      </c>
      <c r="F135" s="95">
        <v>0</v>
      </c>
      <c r="G135" s="274"/>
      <c r="H135" s="274"/>
    </row>
    <row r="136" spans="1:8">
      <c r="A136" s="64" t="s">
        <v>492</v>
      </c>
      <c r="B136" s="95">
        <v>0</v>
      </c>
      <c r="C136" s="95">
        <v>0</v>
      </c>
      <c r="D136" s="95">
        <v>0</v>
      </c>
      <c r="E136" s="95">
        <v>0</v>
      </c>
      <c r="F136" s="95">
        <v>0</v>
      </c>
      <c r="G136" s="11"/>
      <c r="H136" s="11"/>
    </row>
    <row r="137" spans="1:8">
      <c r="A137" s="64" t="s">
        <v>493</v>
      </c>
      <c r="B137" s="95">
        <v>0</v>
      </c>
      <c r="C137" s="95">
        <v>0</v>
      </c>
      <c r="D137" s="95">
        <v>0</v>
      </c>
      <c r="E137" s="95">
        <v>0</v>
      </c>
      <c r="F137" s="95">
        <v>0</v>
      </c>
      <c r="G137" s="11"/>
      <c r="H137" s="11"/>
    </row>
    <row r="138" spans="1:8">
      <c r="A138" s="64" t="s">
        <v>494</v>
      </c>
      <c r="B138" s="95">
        <v>0</v>
      </c>
      <c r="C138" s="95">
        <v>0</v>
      </c>
      <c r="D138" s="95">
        <v>0</v>
      </c>
      <c r="E138" s="95">
        <v>0</v>
      </c>
      <c r="F138" s="95">
        <v>0</v>
      </c>
      <c r="G138" s="11"/>
      <c r="H138" s="11"/>
    </row>
    <row r="139" spans="1:8">
      <c r="A139" s="64" t="s">
        <v>501</v>
      </c>
      <c r="B139" s="95">
        <v>0</v>
      </c>
      <c r="C139" s="95">
        <v>0</v>
      </c>
      <c r="D139" s="95">
        <v>0</v>
      </c>
      <c r="E139" s="95">
        <v>0</v>
      </c>
      <c r="F139" s="95">
        <v>0</v>
      </c>
      <c r="G139" s="11"/>
      <c r="H139" s="11"/>
    </row>
    <row r="140" spans="1:8">
      <c r="A140" s="177" t="s">
        <v>296</v>
      </c>
      <c r="B140" s="57">
        <v>3577947.0204400001</v>
      </c>
      <c r="C140" s="57">
        <v>1137771.54348</v>
      </c>
      <c r="D140" s="57">
        <v>0</v>
      </c>
      <c r="E140" s="57">
        <v>0</v>
      </c>
      <c r="F140" s="57">
        <v>4715718.5639199996</v>
      </c>
      <c r="G140" s="190">
        <f>SUM(F141:F148)-F140</f>
        <v>0</v>
      </c>
      <c r="H140" s="11"/>
    </row>
    <row r="141" spans="1:8">
      <c r="A141" s="64" t="s">
        <v>297</v>
      </c>
      <c r="B141" s="95">
        <v>0</v>
      </c>
      <c r="C141" s="95">
        <v>0</v>
      </c>
      <c r="D141" s="95">
        <v>0</v>
      </c>
      <c r="E141" s="95">
        <v>0</v>
      </c>
      <c r="F141" s="95">
        <v>0</v>
      </c>
      <c r="G141" s="11"/>
      <c r="H141" s="11"/>
    </row>
    <row r="142" spans="1:8">
      <c r="A142" s="64" t="s">
        <v>298</v>
      </c>
      <c r="B142" s="95">
        <v>662385.94032000005</v>
      </c>
      <c r="C142" s="95">
        <v>0</v>
      </c>
      <c r="D142" s="95">
        <v>0</v>
      </c>
      <c r="E142" s="95">
        <v>0</v>
      </c>
      <c r="F142" s="95">
        <v>662385.94032000005</v>
      </c>
      <c r="G142" s="11"/>
      <c r="H142" s="11"/>
    </row>
    <row r="143" spans="1:8">
      <c r="A143" s="64" t="s">
        <v>299</v>
      </c>
      <c r="B143" s="95">
        <v>0</v>
      </c>
      <c r="C143" s="95">
        <v>0</v>
      </c>
      <c r="D143" s="95">
        <v>0</v>
      </c>
      <c r="E143" s="95">
        <v>0</v>
      </c>
      <c r="F143" s="95">
        <v>0</v>
      </c>
      <c r="G143" s="11"/>
      <c r="H143" s="11"/>
    </row>
    <row r="144" spans="1:8">
      <c r="A144" s="64" t="s">
        <v>300</v>
      </c>
      <c r="B144" s="95">
        <v>1094232.66395</v>
      </c>
      <c r="C144" s="95">
        <v>1347.49937</v>
      </c>
      <c r="D144" s="95">
        <v>0</v>
      </c>
      <c r="E144" s="95">
        <v>0</v>
      </c>
      <c r="F144" s="95">
        <v>1095580.1633199998</v>
      </c>
      <c r="G144" s="11"/>
      <c r="H144" s="11"/>
    </row>
    <row r="145" spans="1:8">
      <c r="A145" s="64" t="s">
        <v>301</v>
      </c>
      <c r="B145" s="95">
        <v>1679324.9464100001</v>
      </c>
      <c r="C145" s="95">
        <v>11662</v>
      </c>
      <c r="D145" s="95">
        <v>0</v>
      </c>
      <c r="E145" s="95">
        <v>0</v>
      </c>
      <c r="F145" s="95">
        <v>1690986.9464100001</v>
      </c>
      <c r="G145" s="11"/>
      <c r="H145" s="11"/>
    </row>
    <row r="146" spans="1:8">
      <c r="A146" s="64" t="s">
        <v>302</v>
      </c>
      <c r="B146" s="95">
        <v>5389.0836100000006</v>
      </c>
      <c r="C146" s="95">
        <v>1029</v>
      </c>
      <c r="D146" s="95">
        <v>0</v>
      </c>
      <c r="E146" s="95">
        <v>0</v>
      </c>
      <c r="F146" s="95">
        <v>6418.0836100000006</v>
      </c>
      <c r="G146" s="11"/>
      <c r="H146" s="11"/>
    </row>
    <row r="147" spans="1:8">
      <c r="A147" s="64" t="s">
        <v>303</v>
      </c>
      <c r="B147" s="95">
        <v>103871.70276</v>
      </c>
      <c r="C147" s="95">
        <v>1107251.3262499999</v>
      </c>
      <c r="D147" s="95">
        <v>0</v>
      </c>
      <c r="E147" s="95">
        <v>0</v>
      </c>
      <c r="F147" s="95">
        <v>1211123.0290099999</v>
      </c>
      <c r="G147" s="11"/>
      <c r="H147" s="11"/>
    </row>
    <row r="148" spans="1:8">
      <c r="A148" s="64" t="s">
        <v>304</v>
      </c>
      <c r="B148" s="95">
        <v>32742.683390000002</v>
      </c>
      <c r="C148" s="95">
        <v>16481.717860000001</v>
      </c>
      <c r="D148" s="95">
        <v>0</v>
      </c>
      <c r="E148" s="95">
        <v>0</v>
      </c>
      <c r="F148" s="95">
        <v>49224.401250000003</v>
      </c>
      <c r="G148" s="11"/>
      <c r="H148" s="11"/>
    </row>
    <row r="149" spans="1:8">
      <c r="A149" s="177" t="s">
        <v>305</v>
      </c>
      <c r="B149" s="57">
        <v>215998.43924000001</v>
      </c>
      <c r="C149" s="57">
        <v>2418.4920299999999</v>
      </c>
      <c r="D149" s="57">
        <v>0</v>
      </c>
      <c r="E149" s="57">
        <v>0</v>
      </c>
      <c r="F149" s="57">
        <v>218416.93127</v>
      </c>
      <c r="G149" s="190">
        <f>SUM(F150:F154)-F149</f>
        <v>0</v>
      </c>
      <c r="H149" s="11"/>
    </row>
    <row r="150" spans="1:8">
      <c r="A150" s="64" t="s">
        <v>238</v>
      </c>
      <c r="B150" s="95">
        <v>91.534000000000006</v>
      </c>
      <c r="C150" s="95">
        <v>0</v>
      </c>
      <c r="D150" s="95">
        <v>0</v>
      </c>
      <c r="E150" s="95">
        <v>0</v>
      </c>
      <c r="F150" s="95">
        <v>91.534000000000006</v>
      </c>
      <c r="G150" s="11"/>
      <c r="H150" s="11"/>
    </row>
    <row r="151" spans="1:8">
      <c r="A151" s="64" t="s">
        <v>240</v>
      </c>
      <c r="B151" s="95">
        <v>82216.293870000009</v>
      </c>
      <c r="C151" s="95">
        <v>2330.7404100000003</v>
      </c>
      <c r="D151" s="95">
        <v>0</v>
      </c>
      <c r="E151" s="95">
        <v>0</v>
      </c>
      <c r="F151" s="95">
        <v>84547.034280000007</v>
      </c>
      <c r="G151" s="11"/>
      <c r="H151" s="11"/>
    </row>
    <row r="152" spans="1:8">
      <c r="A152" s="64" t="s">
        <v>306</v>
      </c>
      <c r="B152" s="95">
        <v>127698.20306999999</v>
      </c>
      <c r="C152" s="95">
        <v>63.106589999999997</v>
      </c>
      <c r="D152" s="95">
        <v>0</v>
      </c>
      <c r="E152" s="95">
        <v>0</v>
      </c>
      <c r="F152" s="95">
        <v>127761.30966</v>
      </c>
      <c r="G152" s="11"/>
      <c r="H152" s="11"/>
    </row>
    <row r="153" spans="1:8">
      <c r="A153" s="64" t="s">
        <v>267</v>
      </c>
      <c r="B153" s="95">
        <v>5992.4083000000001</v>
      </c>
      <c r="C153" s="95">
        <v>24.645029999999998</v>
      </c>
      <c r="D153" s="95">
        <v>0</v>
      </c>
      <c r="E153" s="95">
        <v>0</v>
      </c>
      <c r="F153" s="95">
        <v>6017.0533299999997</v>
      </c>
      <c r="G153" s="11"/>
      <c r="H153" s="11"/>
    </row>
    <row r="154" spans="1:8">
      <c r="A154" s="64" t="s">
        <v>307</v>
      </c>
      <c r="B154" s="95">
        <v>0</v>
      </c>
      <c r="C154" s="95">
        <v>0</v>
      </c>
      <c r="D154" s="95">
        <v>0</v>
      </c>
      <c r="E154" s="95">
        <v>0</v>
      </c>
      <c r="F154" s="95">
        <v>0</v>
      </c>
      <c r="G154" s="11"/>
      <c r="H154" s="11"/>
    </row>
    <row r="155" spans="1:8">
      <c r="A155" s="177" t="s">
        <v>308</v>
      </c>
      <c r="B155" s="57">
        <v>97104.065860000002</v>
      </c>
      <c r="C155" s="57">
        <v>2834.8063900000002</v>
      </c>
      <c r="D155" s="57">
        <v>0</v>
      </c>
      <c r="E155" s="57">
        <v>0</v>
      </c>
      <c r="F155" s="57">
        <v>99938.87225</v>
      </c>
      <c r="G155" s="190">
        <f>SUM(F156:F161)-F155</f>
        <v>0</v>
      </c>
      <c r="H155" s="11"/>
    </row>
    <row r="156" spans="1:8">
      <c r="A156" s="64" t="s">
        <v>309</v>
      </c>
      <c r="B156" s="95">
        <v>0</v>
      </c>
      <c r="C156" s="95">
        <v>0</v>
      </c>
      <c r="D156" s="95">
        <v>0</v>
      </c>
      <c r="E156" s="95">
        <v>0</v>
      </c>
      <c r="F156" s="95">
        <v>0</v>
      </c>
      <c r="G156" s="11"/>
      <c r="H156" s="11"/>
    </row>
    <row r="157" spans="1:8">
      <c r="A157" s="64" t="s">
        <v>310</v>
      </c>
      <c r="B157" s="95">
        <v>0</v>
      </c>
      <c r="C157" s="95">
        <v>0</v>
      </c>
      <c r="D157" s="95">
        <v>0</v>
      </c>
      <c r="E157" s="95">
        <v>0</v>
      </c>
      <c r="F157" s="95">
        <v>0</v>
      </c>
      <c r="G157" s="11"/>
      <c r="H157" s="11"/>
    </row>
    <row r="158" spans="1:8">
      <c r="A158" s="64" t="s">
        <v>311</v>
      </c>
      <c r="B158" s="95">
        <v>28151.419129999998</v>
      </c>
      <c r="C158" s="95">
        <v>766.57828000000006</v>
      </c>
      <c r="D158" s="95">
        <v>0</v>
      </c>
      <c r="E158" s="95">
        <v>0</v>
      </c>
      <c r="F158" s="95">
        <v>28917.99741</v>
      </c>
      <c r="G158" s="11"/>
      <c r="H158" s="11"/>
    </row>
    <row r="159" spans="1:8">
      <c r="A159" s="64" t="s">
        <v>1532</v>
      </c>
      <c r="B159" s="95">
        <v>0</v>
      </c>
      <c r="C159" s="95">
        <v>0</v>
      </c>
      <c r="D159" s="95">
        <v>0</v>
      </c>
      <c r="E159" s="95">
        <v>0</v>
      </c>
      <c r="F159" s="95">
        <v>0</v>
      </c>
      <c r="G159" s="11"/>
      <c r="H159" s="11"/>
    </row>
    <row r="160" spans="1:8">
      <c r="A160" s="64" t="s">
        <v>312</v>
      </c>
      <c r="B160" s="95">
        <v>59635.345099999999</v>
      </c>
      <c r="C160" s="95">
        <v>1785.9406999999999</v>
      </c>
      <c r="D160" s="95">
        <v>0</v>
      </c>
      <c r="E160" s="95">
        <v>0</v>
      </c>
      <c r="F160" s="95">
        <v>61421.285799999998</v>
      </c>
      <c r="G160" s="11"/>
      <c r="H160" s="11"/>
    </row>
    <row r="161" spans="1:8">
      <c r="A161" s="64" t="s">
        <v>313</v>
      </c>
      <c r="B161" s="95">
        <v>9317.3016299999999</v>
      </c>
      <c r="C161" s="95">
        <v>282.28740999999997</v>
      </c>
      <c r="D161" s="95">
        <v>0</v>
      </c>
      <c r="E161" s="95">
        <v>0</v>
      </c>
      <c r="F161" s="95">
        <v>9599.5890399999989</v>
      </c>
      <c r="G161" s="11"/>
      <c r="H161" s="11"/>
    </row>
    <row r="162" spans="1:8">
      <c r="A162" s="177" t="s">
        <v>314</v>
      </c>
      <c r="B162" s="57">
        <v>1961395.21147</v>
      </c>
      <c r="C162" s="57">
        <v>88617.439339999997</v>
      </c>
      <c r="D162" s="57">
        <v>0</v>
      </c>
      <c r="E162" s="57">
        <v>0</v>
      </c>
      <c r="F162" s="57">
        <v>2050012.65081</v>
      </c>
      <c r="G162" s="190">
        <f>SUM(F163:F166)-F162</f>
        <v>0</v>
      </c>
      <c r="H162" s="11"/>
    </row>
    <row r="163" spans="1:8">
      <c r="A163" s="64" t="s">
        <v>315</v>
      </c>
      <c r="B163" s="95">
        <v>110825</v>
      </c>
      <c r="C163" s="95">
        <v>0</v>
      </c>
      <c r="D163" s="95">
        <v>0</v>
      </c>
      <c r="E163" s="95">
        <v>0</v>
      </c>
      <c r="F163" s="95">
        <v>110825</v>
      </c>
      <c r="G163" s="11"/>
      <c r="H163" s="11"/>
    </row>
    <row r="164" spans="1:8">
      <c r="A164" s="64" t="s">
        <v>316</v>
      </c>
      <c r="B164" s="95">
        <v>0</v>
      </c>
      <c r="C164" s="95">
        <v>0</v>
      </c>
      <c r="D164" s="95">
        <v>0</v>
      </c>
      <c r="E164" s="95">
        <v>0</v>
      </c>
      <c r="F164" s="95">
        <v>0</v>
      </c>
      <c r="G164" s="11"/>
      <c r="H164" s="11"/>
    </row>
    <row r="165" spans="1:8">
      <c r="A165" s="64" t="s">
        <v>317</v>
      </c>
      <c r="B165" s="95">
        <v>1690944.3741199998</v>
      </c>
      <c r="C165" s="95">
        <v>85416.800060000009</v>
      </c>
      <c r="D165" s="95">
        <v>0</v>
      </c>
      <c r="E165" s="95">
        <v>0</v>
      </c>
      <c r="F165" s="95">
        <v>1776361.1741800001</v>
      </c>
      <c r="G165" s="11"/>
      <c r="H165" s="11"/>
    </row>
    <row r="166" spans="1:8">
      <c r="A166" s="64" t="s">
        <v>318</v>
      </c>
      <c r="B166" s="95">
        <v>159625.83734999999</v>
      </c>
      <c r="C166" s="95">
        <v>3200.6392799999999</v>
      </c>
      <c r="D166" s="95">
        <v>0</v>
      </c>
      <c r="E166" s="95">
        <v>0</v>
      </c>
      <c r="F166" s="95">
        <v>162826.47662999999</v>
      </c>
      <c r="G166" s="11"/>
      <c r="H166" s="11"/>
    </row>
    <row r="167" spans="1:8">
      <c r="A167" s="177" t="s">
        <v>319</v>
      </c>
      <c r="B167" s="57">
        <v>0</v>
      </c>
      <c r="C167" s="57">
        <v>49921.975989999999</v>
      </c>
      <c r="D167" s="57">
        <v>0</v>
      </c>
      <c r="E167" s="57">
        <v>0</v>
      </c>
      <c r="F167" s="57">
        <v>49921.975989999999</v>
      </c>
      <c r="G167" s="190">
        <f>SUM(F168,F174,F175)-F167</f>
        <v>0</v>
      </c>
      <c r="H167" s="11"/>
    </row>
    <row r="168" spans="1:8">
      <c r="A168" s="64" t="s">
        <v>320</v>
      </c>
      <c r="B168" s="95">
        <v>0</v>
      </c>
      <c r="C168" s="95">
        <v>49491.181880000004</v>
      </c>
      <c r="D168" s="95">
        <v>0</v>
      </c>
      <c r="E168" s="95">
        <v>0</v>
      </c>
      <c r="F168" s="95">
        <v>49491.181880000004</v>
      </c>
      <c r="G168" s="190">
        <f>SUM(F169:F173)-F168</f>
        <v>0</v>
      </c>
      <c r="H168" s="11"/>
    </row>
    <row r="169" spans="1:8">
      <c r="A169" s="64" t="s">
        <v>321</v>
      </c>
      <c r="B169" s="95">
        <v>0</v>
      </c>
      <c r="C169" s="95">
        <v>0</v>
      </c>
      <c r="D169" s="95">
        <v>0</v>
      </c>
      <c r="E169" s="95">
        <v>0</v>
      </c>
      <c r="F169" s="95">
        <v>0</v>
      </c>
      <c r="G169" s="11"/>
      <c r="H169" s="11"/>
    </row>
    <row r="170" spans="1:8">
      <c r="A170" s="64" t="s">
        <v>322</v>
      </c>
      <c r="B170" s="95">
        <v>0</v>
      </c>
      <c r="C170" s="95">
        <v>2737.6064799999999</v>
      </c>
      <c r="D170" s="95">
        <v>0</v>
      </c>
      <c r="E170" s="95">
        <v>0</v>
      </c>
      <c r="F170" s="95">
        <v>2737.6064799999999</v>
      </c>
      <c r="G170" s="11"/>
      <c r="H170" s="11"/>
    </row>
    <row r="171" spans="1:8">
      <c r="A171" s="64" t="s">
        <v>323</v>
      </c>
      <c r="B171" s="95">
        <v>0</v>
      </c>
      <c r="C171" s="95">
        <v>46753.575400000002</v>
      </c>
      <c r="D171" s="95">
        <v>0</v>
      </c>
      <c r="E171" s="95">
        <v>0</v>
      </c>
      <c r="F171" s="95">
        <v>46753.575400000002</v>
      </c>
      <c r="G171" s="11"/>
      <c r="H171" s="11"/>
    </row>
    <row r="172" spans="1:8">
      <c r="A172" s="64" t="s">
        <v>324</v>
      </c>
      <c r="B172" s="95">
        <v>0</v>
      </c>
      <c r="C172" s="95">
        <v>0</v>
      </c>
      <c r="D172" s="95">
        <v>0</v>
      </c>
      <c r="E172" s="95">
        <v>0</v>
      </c>
      <c r="F172" s="95">
        <v>0</v>
      </c>
      <c r="G172" s="11"/>
      <c r="H172" s="11"/>
    </row>
    <row r="173" spans="1:8">
      <c r="A173" s="64" t="s">
        <v>325</v>
      </c>
      <c r="B173" s="95">
        <v>0</v>
      </c>
      <c r="C173" s="95">
        <v>0</v>
      </c>
      <c r="D173" s="95">
        <v>0</v>
      </c>
      <c r="E173" s="95">
        <v>0</v>
      </c>
      <c r="F173" s="95">
        <v>0</v>
      </c>
      <c r="G173" s="11"/>
      <c r="H173" s="11"/>
    </row>
    <row r="174" spans="1:8">
      <c r="A174" s="64" t="s">
        <v>326</v>
      </c>
      <c r="B174" s="95">
        <v>0</v>
      </c>
      <c r="C174" s="95">
        <v>0</v>
      </c>
      <c r="D174" s="95">
        <v>0</v>
      </c>
      <c r="E174" s="95">
        <v>0</v>
      </c>
      <c r="F174" s="95">
        <v>0</v>
      </c>
      <c r="G174" s="11"/>
      <c r="H174" s="11"/>
    </row>
    <row r="175" spans="1:8">
      <c r="A175" s="64" t="s">
        <v>327</v>
      </c>
      <c r="B175" s="95">
        <v>0</v>
      </c>
      <c r="C175" s="95">
        <v>430.79410999999999</v>
      </c>
      <c r="D175" s="95">
        <v>0</v>
      </c>
      <c r="E175" s="95">
        <v>0</v>
      </c>
      <c r="F175" s="95">
        <v>430.79410999999999</v>
      </c>
      <c r="G175" s="11"/>
      <c r="H175" s="11"/>
    </row>
    <row r="176" spans="1:8">
      <c r="A176" s="155" t="s">
        <v>328</v>
      </c>
      <c r="B176" s="57">
        <v>1329294.96952</v>
      </c>
      <c r="C176" s="57">
        <v>0</v>
      </c>
      <c r="D176" s="57">
        <v>0</v>
      </c>
      <c r="E176" s="57">
        <v>0</v>
      </c>
      <c r="F176" s="57">
        <v>1329294.96952</v>
      </c>
      <c r="G176" s="190">
        <f>SUM(F177,F181,F185,F187,F191)-F176</f>
        <v>0</v>
      </c>
      <c r="H176" s="11"/>
    </row>
    <row r="177" spans="1:8">
      <c r="A177" s="63" t="s">
        <v>329</v>
      </c>
      <c r="B177" s="95">
        <v>1215023.4586500002</v>
      </c>
      <c r="C177" s="95">
        <v>0</v>
      </c>
      <c r="D177" s="95">
        <v>0</v>
      </c>
      <c r="E177" s="95">
        <v>0</v>
      </c>
      <c r="F177" s="95">
        <v>1215023.4586500002</v>
      </c>
      <c r="G177" s="190">
        <f>SUM(F178:F180)-F177</f>
        <v>0</v>
      </c>
      <c r="H177" s="11"/>
    </row>
    <row r="178" spans="1:8">
      <c r="A178" s="64" t="s">
        <v>330</v>
      </c>
      <c r="B178" s="95">
        <v>1215023.4586500002</v>
      </c>
      <c r="C178" s="95">
        <v>0</v>
      </c>
      <c r="D178" s="95">
        <v>0</v>
      </c>
      <c r="E178" s="95">
        <v>0</v>
      </c>
      <c r="F178" s="95">
        <v>1215023.4586500002</v>
      </c>
      <c r="G178" s="11"/>
      <c r="H178" s="11"/>
    </row>
    <row r="179" spans="1:8">
      <c r="A179" s="64" t="s">
        <v>331</v>
      </c>
      <c r="B179" s="95">
        <v>0</v>
      </c>
      <c r="C179" s="95">
        <v>0</v>
      </c>
      <c r="D179" s="95">
        <v>0</v>
      </c>
      <c r="E179" s="95">
        <v>0</v>
      </c>
      <c r="F179" s="95">
        <v>0</v>
      </c>
      <c r="G179" s="11"/>
      <c r="H179" s="11"/>
    </row>
    <row r="180" spans="1:8">
      <c r="A180" s="64" t="s">
        <v>332</v>
      </c>
      <c r="B180" s="95">
        <v>0</v>
      </c>
      <c r="C180" s="95">
        <v>0</v>
      </c>
      <c r="D180" s="95">
        <v>0</v>
      </c>
      <c r="E180" s="95">
        <v>0</v>
      </c>
      <c r="F180" s="95">
        <v>0</v>
      </c>
      <c r="G180" s="11"/>
      <c r="H180" s="11"/>
    </row>
    <row r="181" spans="1:8">
      <c r="A181" s="63" t="s">
        <v>333</v>
      </c>
      <c r="B181" s="95">
        <v>21128.33812</v>
      </c>
      <c r="C181" s="95">
        <v>0</v>
      </c>
      <c r="D181" s="95">
        <v>0</v>
      </c>
      <c r="E181" s="95">
        <v>0</v>
      </c>
      <c r="F181" s="95">
        <v>21128.33812</v>
      </c>
      <c r="G181" s="190">
        <f>SUM(F182:F184)-F181</f>
        <v>0</v>
      </c>
      <c r="H181" s="11"/>
    </row>
    <row r="182" spans="1:8">
      <c r="A182" s="64" t="s">
        <v>334</v>
      </c>
      <c r="B182" s="95">
        <v>0</v>
      </c>
      <c r="C182" s="95">
        <v>0</v>
      </c>
      <c r="D182" s="95">
        <v>0</v>
      </c>
      <c r="E182" s="95">
        <v>0</v>
      </c>
      <c r="F182" s="95">
        <v>0</v>
      </c>
      <c r="G182" s="11"/>
      <c r="H182" s="11"/>
    </row>
    <row r="183" spans="1:8">
      <c r="A183" s="64" t="s">
        <v>335</v>
      </c>
      <c r="B183" s="95">
        <v>17111.18072</v>
      </c>
      <c r="C183" s="95">
        <v>0</v>
      </c>
      <c r="D183" s="95">
        <v>0</v>
      </c>
      <c r="E183" s="95">
        <v>0</v>
      </c>
      <c r="F183" s="95">
        <v>17111.18072</v>
      </c>
      <c r="G183" s="11"/>
      <c r="H183" s="11"/>
    </row>
    <row r="184" spans="1:8">
      <c r="A184" s="64" t="s">
        <v>336</v>
      </c>
      <c r="B184" s="95">
        <v>4017.1574000000001</v>
      </c>
      <c r="C184" s="95">
        <v>0</v>
      </c>
      <c r="D184" s="95">
        <v>0</v>
      </c>
      <c r="E184" s="95">
        <v>0</v>
      </c>
      <c r="F184" s="95">
        <v>4017.1574000000001</v>
      </c>
      <c r="G184" s="11"/>
      <c r="H184" s="11"/>
    </row>
    <row r="185" spans="1:8">
      <c r="A185" s="63" t="s">
        <v>337</v>
      </c>
      <c r="B185" s="95">
        <v>0</v>
      </c>
      <c r="C185" s="95">
        <v>0</v>
      </c>
      <c r="D185" s="95">
        <v>0</v>
      </c>
      <c r="E185" s="95">
        <v>0</v>
      </c>
      <c r="F185" s="95">
        <v>0</v>
      </c>
      <c r="G185" s="190">
        <f>SUM(F186)-F185</f>
        <v>0</v>
      </c>
      <c r="H185" s="11"/>
    </row>
    <row r="186" spans="1:8">
      <c r="A186" s="64" t="s">
        <v>338</v>
      </c>
      <c r="B186" s="95">
        <v>0</v>
      </c>
      <c r="C186" s="95">
        <v>0</v>
      </c>
      <c r="D186" s="95">
        <v>0</v>
      </c>
      <c r="E186" s="95">
        <v>0</v>
      </c>
      <c r="F186" s="95">
        <v>0</v>
      </c>
      <c r="G186" s="11"/>
      <c r="H186" s="11"/>
    </row>
    <row r="187" spans="1:8">
      <c r="A187" s="63" t="s">
        <v>339</v>
      </c>
      <c r="B187" s="95">
        <v>118458.40897</v>
      </c>
      <c r="C187" s="95">
        <v>0</v>
      </c>
      <c r="D187" s="95">
        <v>0</v>
      </c>
      <c r="E187" s="95">
        <v>0</v>
      </c>
      <c r="F187" s="95">
        <v>118458.40897</v>
      </c>
      <c r="G187" s="190">
        <f>SUM(F188:F190)-F187</f>
        <v>0</v>
      </c>
      <c r="H187" s="11"/>
    </row>
    <row r="188" spans="1:8">
      <c r="A188" s="64" t="s">
        <v>340</v>
      </c>
      <c r="B188" s="95">
        <v>63196.606399999997</v>
      </c>
      <c r="C188" s="95">
        <v>0</v>
      </c>
      <c r="D188" s="95">
        <v>0</v>
      </c>
      <c r="E188" s="95">
        <v>0</v>
      </c>
      <c r="F188" s="95">
        <v>63196.606399999997</v>
      </c>
      <c r="G188" s="11"/>
      <c r="H188" s="11"/>
    </row>
    <row r="189" spans="1:8">
      <c r="A189" s="64" t="s">
        <v>341</v>
      </c>
      <c r="B189" s="95">
        <v>55261.80257</v>
      </c>
      <c r="C189" s="95">
        <v>0</v>
      </c>
      <c r="D189" s="95">
        <v>0</v>
      </c>
      <c r="E189" s="95">
        <v>0</v>
      </c>
      <c r="F189" s="95">
        <v>55261.80257</v>
      </c>
      <c r="G189" s="11"/>
      <c r="H189" s="11"/>
    </row>
    <row r="190" spans="1:8">
      <c r="A190" s="64" t="s">
        <v>342</v>
      </c>
      <c r="B190" s="95">
        <v>0</v>
      </c>
      <c r="C190" s="95">
        <v>0</v>
      </c>
      <c r="D190" s="95">
        <v>0</v>
      </c>
      <c r="E190" s="95">
        <v>0</v>
      </c>
      <c r="F190" s="95">
        <v>0</v>
      </c>
      <c r="G190" s="11"/>
      <c r="H190" s="11"/>
    </row>
    <row r="191" spans="1:8">
      <c r="A191" s="63" t="s">
        <v>343</v>
      </c>
      <c r="B191" s="95">
        <v>-25315.236219999999</v>
      </c>
      <c r="C191" s="95">
        <v>0</v>
      </c>
      <c r="D191" s="95">
        <v>0</v>
      </c>
      <c r="E191" s="95">
        <v>0</v>
      </c>
      <c r="F191" s="95">
        <v>-25315.236219999999</v>
      </c>
      <c r="G191" s="190">
        <f>SUM(F192:F193)-F191</f>
        <v>0</v>
      </c>
      <c r="H191" s="11"/>
    </row>
    <row r="192" spans="1:8">
      <c r="A192" s="64" t="s">
        <v>344</v>
      </c>
      <c r="B192" s="95">
        <v>-25233.753410000001</v>
      </c>
      <c r="C192" s="95">
        <v>0</v>
      </c>
      <c r="D192" s="95">
        <v>0</v>
      </c>
      <c r="E192" s="95">
        <v>0</v>
      </c>
      <c r="F192" s="95">
        <v>-25233.753410000001</v>
      </c>
      <c r="G192" s="11"/>
      <c r="H192" s="11"/>
    </row>
    <row r="193" spans="1:8">
      <c r="A193" s="64" t="s">
        <v>345</v>
      </c>
      <c r="B193" s="95">
        <v>-81.482810000000001</v>
      </c>
      <c r="C193" s="95">
        <v>0</v>
      </c>
      <c r="D193" s="95">
        <v>0</v>
      </c>
      <c r="E193" s="95">
        <v>0</v>
      </c>
      <c r="F193" s="95">
        <v>-81.482810000000001</v>
      </c>
      <c r="G193" s="11"/>
      <c r="H193" s="11"/>
    </row>
    <row r="194" spans="1:8">
      <c r="A194" s="72" t="s">
        <v>346</v>
      </c>
      <c r="B194" s="57">
        <v>7203013.5520600006</v>
      </c>
      <c r="C194" s="57">
        <v>1290091.99838</v>
      </c>
      <c r="D194" s="57">
        <v>0</v>
      </c>
      <c r="E194" s="57">
        <v>0</v>
      </c>
      <c r="F194" s="57">
        <v>8493105.5504400004</v>
      </c>
      <c r="G194" s="190">
        <f>SUM(F176,F114)-F194</f>
        <v>0</v>
      </c>
      <c r="H194" s="146">
        <f>F194-F7</f>
        <v>1.0000541806221008E-5</v>
      </c>
    </row>
    <row r="195" spans="1:8">
      <c r="A195" s="72" t="s">
        <v>347</v>
      </c>
      <c r="B195" s="57">
        <v>905.41243999999995</v>
      </c>
      <c r="C195" s="57">
        <v>0</v>
      </c>
      <c r="D195" s="57">
        <v>0</v>
      </c>
      <c r="E195" s="57">
        <v>0</v>
      </c>
      <c r="F195" s="57">
        <v>905.41243999999995</v>
      </c>
      <c r="G195" s="190">
        <f>SUM(F196,F202,F208,F209,F214)-F195</f>
        <v>0</v>
      </c>
      <c r="H195" s="11"/>
    </row>
    <row r="196" spans="1:8">
      <c r="A196" s="66" t="s">
        <v>348</v>
      </c>
      <c r="B196" s="95">
        <v>0</v>
      </c>
      <c r="C196" s="95">
        <v>0</v>
      </c>
      <c r="D196" s="95">
        <v>0</v>
      </c>
      <c r="E196" s="95">
        <v>0</v>
      </c>
      <c r="F196" s="95">
        <v>0</v>
      </c>
      <c r="G196" s="190">
        <f>SUM(F197:F201)-F196</f>
        <v>0</v>
      </c>
      <c r="H196" s="11"/>
    </row>
    <row r="197" spans="1:8">
      <c r="A197" s="64" t="s">
        <v>349</v>
      </c>
      <c r="B197" s="95">
        <v>0</v>
      </c>
      <c r="C197" s="95">
        <v>0</v>
      </c>
      <c r="D197" s="95">
        <v>0</v>
      </c>
      <c r="E197" s="95">
        <v>0</v>
      </c>
      <c r="F197" s="95">
        <v>0</v>
      </c>
      <c r="G197" s="11"/>
      <c r="H197" s="11"/>
    </row>
    <row r="198" spans="1:8">
      <c r="A198" s="64" t="s">
        <v>350</v>
      </c>
      <c r="B198" s="95">
        <v>0</v>
      </c>
      <c r="C198" s="95">
        <v>0</v>
      </c>
      <c r="D198" s="95">
        <v>0</v>
      </c>
      <c r="E198" s="95">
        <v>0</v>
      </c>
      <c r="F198" s="95">
        <v>0</v>
      </c>
      <c r="G198" s="11"/>
      <c r="H198" s="11"/>
    </row>
    <row r="199" spans="1:8">
      <c r="A199" s="64" t="s">
        <v>351</v>
      </c>
      <c r="B199" s="95">
        <v>0</v>
      </c>
      <c r="C199" s="95">
        <v>0</v>
      </c>
      <c r="D199" s="95">
        <v>0</v>
      </c>
      <c r="E199" s="95">
        <v>0</v>
      </c>
      <c r="F199" s="95">
        <v>0</v>
      </c>
      <c r="G199" s="11"/>
      <c r="H199" s="11"/>
    </row>
    <row r="200" spans="1:8">
      <c r="A200" s="64" t="s">
        <v>352</v>
      </c>
      <c r="B200" s="95">
        <v>0</v>
      </c>
      <c r="C200" s="95">
        <v>0</v>
      </c>
      <c r="D200" s="95">
        <v>0</v>
      </c>
      <c r="E200" s="95">
        <v>0</v>
      </c>
      <c r="F200" s="95">
        <v>0</v>
      </c>
      <c r="G200" s="11"/>
      <c r="H200" s="11"/>
    </row>
    <row r="201" spans="1:8">
      <c r="A201" s="64" t="s">
        <v>353</v>
      </c>
      <c r="B201" s="95">
        <v>0</v>
      </c>
      <c r="C201" s="95">
        <v>0</v>
      </c>
      <c r="D201" s="95">
        <v>0</v>
      </c>
      <c r="E201" s="95">
        <v>0</v>
      </c>
      <c r="F201" s="95">
        <v>0</v>
      </c>
      <c r="G201" s="11"/>
      <c r="H201" s="11"/>
    </row>
    <row r="202" spans="1:8">
      <c r="A202" s="63" t="s">
        <v>354</v>
      </c>
      <c r="B202" s="95">
        <v>0</v>
      </c>
      <c r="C202" s="95">
        <v>0</v>
      </c>
      <c r="D202" s="95">
        <v>0</v>
      </c>
      <c r="E202" s="95">
        <v>0</v>
      </c>
      <c r="F202" s="95">
        <v>0</v>
      </c>
      <c r="G202" s="190">
        <f>SUM(F203:F207)-F202</f>
        <v>0</v>
      </c>
      <c r="H202" s="11"/>
    </row>
    <row r="203" spans="1:8">
      <c r="A203" s="64" t="s">
        <v>355</v>
      </c>
      <c r="B203" s="95">
        <v>0</v>
      </c>
      <c r="C203" s="95">
        <v>0</v>
      </c>
      <c r="D203" s="95">
        <v>0</v>
      </c>
      <c r="E203" s="95">
        <v>0</v>
      </c>
      <c r="F203" s="95">
        <v>0</v>
      </c>
      <c r="G203" s="11"/>
      <c r="H203" s="11"/>
    </row>
    <row r="204" spans="1:8">
      <c r="A204" s="64" t="s">
        <v>356</v>
      </c>
      <c r="B204" s="95">
        <v>0</v>
      </c>
      <c r="C204" s="95">
        <v>0</v>
      </c>
      <c r="D204" s="95">
        <v>0</v>
      </c>
      <c r="E204" s="95">
        <v>0</v>
      </c>
      <c r="F204" s="95">
        <v>0</v>
      </c>
      <c r="G204" s="11"/>
      <c r="H204" s="11"/>
    </row>
    <row r="205" spans="1:8">
      <c r="A205" s="64" t="s">
        <v>357</v>
      </c>
      <c r="B205" s="95">
        <v>0</v>
      </c>
      <c r="C205" s="95">
        <v>0</v>
      </c>
      <c r="D205" s="95">
        <v>0</v>
      </c>
      <c r="E205" s="95">
        <v>0</v>
      </c>
      <c r="F205" s="95">
        <v>0</v>
      </c>
      <c r="G205" s="11"/>
      <c r="H205" s="11"/>
    </row>
    <row r="206" spans="1:8">
      <c r="A206" s="64" t="s">
        <v>358</v>
      </c>
      <c r="B206" s="95">
        <v>0</v>
      </c>
      <c r="C206" s="95">
        <v>0</v>
      </c>
      <c r="D206" s="95">
        <v>0</v>
      </c>
      <c r="E206" s="95">
        <v>0</v>
      </c>
      <c r="F206" s="95">
        <v>0</v>
      </c>
      <c r="G206" s="11"/>
      <c r="H206" s="11"/>
    </row>
    <row r="207" spans="1:8">
      <c r="A207" s="64" t="s">
        <v>359</v>
      </c>
      <c r="B207" s="95">
        <v>0</v>
      </c>
      <c r="C207" s="95">
        <v>0</v>
      </c>
      <c r="D207" s="95">
        <v>0</v>
      </c>
      <c r="E207" s="95">
        <v>0</v>
      </c>
      <c r="F207" s="95">
        <v>0</v>
      </c>
      <c r="G207" s="11"/>
      <c r="H207" s="11"/>
    </row>
    <row r="208" spans="1:8">
      <c r="A208" s="63" t="s">
        <v>360</v>
      </c>
      <c r="B208" s="95">
        <v>0</v>
      </c>
      <c r="C208" s="95">
        <v>0</v>
      </c>
      <c r="D208" s="95">
        <v>0</v>
      </c>
      <c r="E208" s="95">
        <v>0</v>
      </c>
      <c r="F208" s="95">
        <v>0</v>
      </c>
      <c r="G208" s="190">
        <f>SUM(B208:E208)-F208</f>
        <v>0</v>
      </c>
      <c r="H208" s="11"/>
    </row>
    <row r="209" spans="1:8">
      <c r="A209" s="63" t="s">
        <v>361</v>
      </c>
      <c r="B209" s="95">
        <v>0</v>
      </c>
      <c r="C209" s="95">
        <v>0</v>
      </c>
      <c r="D209" s="95">
        <v>0</v>
      </c>
      <c r="E209" s="95">
        <v>0</v>
      </c>
      <c r="F209" s="95">
        <v>0</v>
      </c>
      <c r="G209" s="190">
        <f>SUM(F210:F213)-F209</f>
        <v>0</v>
      </c>
      <c r="H209" s="11"/>
    </row>
    <row r="210" spans="1:8">
      <c r="A210" s="64" t="s">
        <v>362</v>
      </c>
      <c r="B210" s="95">
        <v>0</v>
      </c>
      <c r="C210" s="95">
        <v>0</v>
      </c>
      <c r="D210" s="95">
        <v>0</v>
      </c>
      <c r="E210" s="95">
        <v>0</v>
      </c>
      <c r="F210" s="95">
        <v>0</v>
      </c>
      <c r="G210" s="11"/>
      <c r="H210" s="11"/>
    </row>
    <row r="211" spans="1:8">
      <c r="A211" s="64" t="s">
        <v>363</v>
      </c>
      <c r="B211" s="95">
        <v>0</v>
      </c>
      <c r="C211" s="95">
        <v>0</v>
      </c>
      <c r="D211" s="95">
        <v>0</v>
      </c>
      <c r="E211" s="95">
        <v>0</v>
      </c>
      <c r="F211" s="95">
        <v>0</v>
      </c>
      <c r="G211" s="11"/>
      <c r="H211" s="11"/>
    </row>
    <row r="212" spans="1:8">
      <c r="A212" s="64" t="s">
        <v>364</v>
      </c>
      <c r="B212" s="95">
        <v>0</v>
      </c>
      <c r="C212" s="95">
        <v>0</v>
      </c>
      <c r="D212" s="95">
        <v>0</v>
      </c>
      <c r="E212" s="95">
        <v>0</v>
      </c>
      <c r="F212" s="95">
        <v>0</v>
      </c>
      <c r="G212" s="11"/>
      <c r="H212" s="11"/>
    </row>
    <row r="213" spans="1:8">
      <c r="A213" s="64" t="s">
        <v>365</v>
      </c>
      <c r="B213" s="95">
        <v>0</v>
      </c>
      <c r="C213" s="95">
        <v>0</v>
      </c>
      <c r="D213" s="95">
        <v>0</v>
      </c>
      <c r="E213" s="95">
        <v>0</v>
      </c>
      <c r="F213" s="95">
        <v>0</v>
      </c>
      <c r="G213" s="11"/>
      <c r="H213" s="11"/>
    </row>
    <row r="214" spans="1:8">
      <c r="A214" s="63" t="s">
        <v>366</v>
      </c>
      <c r="B214" s="95">
        <v>905.41243999999995</v>
      </c>
      <c r="C214" s="95">
        <v>0</v>
      </c>
      <c r="D214" s="95">
        <v>0</v>
      </c>
      <c r="E214" s="95">
        <v>0</v>
      </c>
      <c r="F214" s="95">
        <v>905.41243999999995</v>
      </c>
      <c r="G214" s="190">
        <f>SUM(B214:E214)-F214</f>
        <v>0</v>
      </c>
      <c r="H214" s="11"/>
    </row>
    <row r="215" spans="1:8">
      <c r="A215" s="177" t="s">
        <v>367</v>
      </c>
      <c r="B215" s="57">
        <v>7083263.3931400003</v>
      </c>
      <c r="C215" s="57">
        <v>2392088.8960100003</v>
      </c>
      <c r="D215" s="57">
        <v>0</v>
      </c>
      <c r="E215" s="57">
        <v>0</v>
      </c>
      <c r="F215" s="57">
        <v>9475352.2891499996</v>
      </c>
      <c r="G215" s="190">
        <f>SUM(F216,F220,F226,F229,F232,F242,F249,F252)-F215</f>
        <v>0</v>
      </c>
      <c r="H215" s="11"/>
    </row>
    <row r="216" spans="1:8">
      <c r="A216" s="63" t="s">
        <v>368</v>
      </c>
      <c r="B216" s="95">
        <v>432037.93604</v>
      </c>
      <c r="C216" s="95">
        <v>0</v>
      </c>
      <c r="D216" s="95">
        <v>0</v>
      </c>
      <c r="E216" s="95">
        <v>0</v>
      </c>
      <c r="F216" s="95">
        <v>432037.93604</v>
      </c>
      <c r="G216" s="190">
        <f>SUM(F217:F219)-F216</f>
        <v>0</v>
      </c>
      <c r="H216" s="11"/>
    </row>
    <row r="217" spans="1:8">
      <c r="A217" s="64" t="s">
        <v>369</v>
      </c>
      <c r="B217" s="95">
        <v>0</v>
      </c>
      <c r="C217" s="95">
        <v>0</v>
      </c>
      <c r="D217" s="95">
        <v>0</v>
      </c>
      <c r="E217" s="95">
        <v>0</v>
      </c>
      <c r="F217" s="95">
        <v>0</v>
      </c>
      <c r="G217" s="11"/>
      <c r="H217" s="11"/>
    </row>
    <row r="218" spans="1:8">
      <c r="A218" s="64" t="s">
        <v>370</v>
      </c>
      <c r="B218" s="95">
        <v>0</v>
      </c>
      <c r="C218" s="95">
        <v>0</v>
      </c>
      <c r="D218" s="95">
        <v>0</v>
      </c>
      <c r="E218" s="95">
        <v>0</v>
      </c>
      <c r="F218" s="95">
        <v>0</v>
      </c>
      <c r="G218" s="11"/>
      <c r="H218" s="11"/>
    </row>
    <row r="219" spans="1:8">
      <c r="A219" s="64" t="s">
        <v>371</v>
      </c>
      <c r="B219" s="95">
        <v>432037.93604</v>
      </c>
      <c r="C219" s="95">
        <v>0</v>
      </c>
      <c r="D219" s="95">
        <v>0</v>
      </c>
      <c r="E219" s="95">
        <v>0</v>
      </c>
      <c r="F219" s="95">
        <v>432037.93604</v>
      </c>
      <c r="G219" s="11"/>
      <c r="H219" s="11"/>
    </row>
    <row r="220" spans="1:8">
      <c r="A220" s="63" t="s">
        <v>372</v>
      </c>
      <c r="B220" s="95">
        <v>169973.35455000002</v>
      </c>
      <c r="C220" s="95">
        <v>0</v>
      </c>
      <c r="D220" s="95">
        <v>0</v>
      </c>
      <c r="E220" s="95">
        <v>0</v>
      </c>
      <c r="F220" s="95">
        <v>169973.35455000002</v>
      </c>
      <c r="G220" s="190">
        <f>SUM(F221:F225)-F220</f>
        <v>0</v>
      </c>
      <c r="H220" s="11"/>
    </row>
    <row r="221" spans="1:8">
      <c r="A221" s="64" t="s">
        <v>373</v>
      </c>
      <c r="B221" s="95">
        <v>0</v>
      </c>
      <c r="C221" s="95">
        <v>0</v>
      </c>
      <c r="D221" s="95">
        <v>0</v>
      </c>
      <c r="E221" s="95">
        <v>0</v>
      </c>
      <c r="F221" s="95">
        <v>0</v>
      </c>
      <c r="G221" s="11"/>
      <c r="H221" s="11"/>
    </row>
    <row r="222" spans="1:8">
      <c r="A222" s="64" t="s">
        <v>374</v>
      </c>
      <c r="B222" s="95">
        <v>169815.57936999999</v>
      </c>
      <c r="C222" s="95">
        <v>0</v>
      </c>
      <c r="D222" s="95">
        <v>0</v>
      </c>
      <c r="E222" s="95">
        <v>0</v>
      </c>
      <c r="F222" s="95">
        <v>169815.57936999999</v>
      </c>
      <c r="G222" s="11"/>
      <c r="H222" s="11"/>
    </row>
    <row r="223" spans="1:8">
      <c r="A223" s="64" t="s">
        <v>375</v>
      </c>
      <c r="B223" s="95">
        <v>0</v>
      </c>
      <c r="C223" s="95">
        <v>0</v>
      </c>
      <c r="D223" s="95">
        <v>0</v>
      </c>
      <c r="E223" s="95">
        <v>0</v>
      </c>
      <c r="F223" s="95">
        <v>0</v>
      </c>
      <c r="G223" s="11"/>
      <c r="H223" s="11"/>
    </row>
    <row r="224" spans="1:8">
      <c r="A224" s="65" t="s">
        <v>376</v>
      </c>
      <c r="B224" s="95">
        <v>0</v>
      </c>
      <c r="C224" s="95">
        <v>0</v>
      </c>
      <c r="D224" s="95">
        <v>0</v>
      </c>
      <c r="E224" s="95">
        <v>0</v>
      </c>
      <c r="F224" s="95">
        <v>0</v>
      </c>
      <c r="G224" s="11"/>
      <c r="H224" s="11"/>
    </row>
    <row r="225" spans="1:8">
      <c r="A225" s="64" t="s">
        <v>377</v>
      </c>
      <c r="B225" s="95">
        <v>157.77518000000001</v>
      </c>
      <c r="C225" s="95">
        <v>0</v>
      </c>
      <c r="D225" s="95">
        <v>0</v>
      </c>
      <c r="E225" s="95">
        <v>0</v>
      </c>
      <c r="F225" s="95">
        <v>157.77518000000001</v>
      </c>
      <c r="G225" s="11"/>
      <c r="H225" s="11"/>
    </row>
    <row r="226" spans="1:8">
      <c r="A226" s="63" t="s">
        <v>378</v>
      </c>
      <c r="B226" s="95">
        <v>0</v>
      </c>
      <c r="C226" s="95">
        <v>228.40115</v>
      </c>
      <c r="D226" s="95">
        <v>0</v>
      </c>
      <c r="E226" s="95">
        <v>0</v>
      </c>
      <c r="F226" s="95">
        <v>228.40115</v>
      </c>
      <c r="G226" s="190">
        <f>SUM(F227:F228)-F226</f>
        <v>0</v>
      </c>
      <c r="H226" s="11"/>
    </row>
    <row r="227" spans="1:8">
      <c r="A227" s="64" t="s">
        <v>379</v>
      </c>
      <c r="B227" s="95">
        <v>0</v>
      </c>
      <c r="C227" s="95">
        <v>228.40115</v>
      </c>
      <c r="D227" s="95">
        <v>0</v>
      </c>
      <c r="E227" s="95">
        <v>0</v>
      </c>
      <c r="F227" s="95">
        <v>228.40115</v>
      </c>
      <c r="G227" s="11"/>
      <c r="H227" s="11"/>
    </row>
    <row r="228" spans="1:8">
      <c r="A228" s="64" t="s">
        <v>380</v>
      </c>
      <c r="B228" s="95">
        <v>0</v>
      </c>
      <c r="C228" s="95">
        <v>0</v>
      </c>
      <c r="D228" s="95">
        <v>0</v>
      </c>
      <c r="E228" s="95">
        <v>0</v>
      </c>
      <c r="F228" s="95">
        <v>0</v>
      </c>
      <c r="G228" s="11"/>
      <c r="H228" s="11"/>
    </row>
    <row r="229" spans="1:8">
      <c r="A229" s="63" t="s">
        <v>381</v>
      </c>
      <c r="B229" s="95">
        <v>0</v>
      </c>
      <c r="C229" s="95">
        <v>0</v>
      </c>
      <c r="D229" s="95">
        <v>0</v>
      </c>
      <c r="E229" s="95">
        <v>0</v>
      </c>
      <c r="F229" s="95">
        <v>0</v>
      </c>
      <c r="G229" s="190">
        <f>SUM(F230:F231)-F229</f>
        <v>0</v>
      </c>
      <c r="H229" s="11"/>
    </row>
    <row r="230" spans="1:8">
      <c r="A230" s="64" t="s">
        <v>382</v>
      </c>
      <c r="B230" s="95">
        <v>0</v>
      </c>
      <c r="C230" s="95">
        <v>0</v>
      </c>
      <c r="D230" s="95">
        <v>0</v>
      </c>
      <c r="E230" s="95">
        <v>0</v>
      </c>
      <c r="F230" s="95">
        <v>0</v>
      </c>
      <c r="G230" s="11"/>
      <c r="H230" s="11"/>
    </row>
    <row r="231" spans="1:8">
      <c r="A231" s="64" t="s">
        <v>383</v>
      </c>
      <c r="B231" s="95">
        <v>0</v>
      </c>
      <c r="C231" s="95">
        <v>0</v>
      </c>
      <c r="D231" s="95">
        <v>0</v>
      </c>
      <c r="E231" s="95">
        <v>0</v>
      </c>
      <c r="F231" s="95">
        <v>0</v>
      </c>
      <c r="G231" s="11"/>
      <c r="H231" s="11"/>
    </row>
    <row r="232" spans="1:8">
      <c r="A232" s="63" t="s">
        <v>384</v>
      </c>
      <c r="B232" s="95">
        <v>4342865.9306600001</v>
      </c>
      <c r="C232" s="95">
        <v>1289518.76782</v>
      </c>
      <c r="D232" s="95">
        <v>0</v>
      </c>
      <c r="E232" s="95">
        <v>0</v>
      </c>
      <c r="F232" s="95">
        <v>5632384.6984799998</v>
      </c>
      <c r="G232" s="190">
        <f>SUM(F233:F241)-F232</f>
        <v>0</v>
      </c>
      <c r="H232" s="11"/>
    </row>
    <row r="233" spans="1:8">
      <c r="A233" s="64" t="s">
        <v>385</v>
      </c>
      <c r="B233" s="95">
        <v>1456906.3394500001</v>
      </c>
      <c r="C233" s="95">
        <v>783761.28677999997</v>
      </c>
      <c r="D233" s="95">
        <v>0</v>
      </c>
      <c r="E233" s="95">
        <v>0</v>
      </c>
      <c r="F233" s="95">
        <v>2240667.6262300001</v>
      </c>
      <c r="G233" s="11"/>
      <c r="H233" s="11"/>
    </row>
    <row r="234" spans="1:8">
      <c r="A234" s="64" t="s">
        <v>386</v>
      </c>
      <c r="B234" s="95">
        <v>0</v>
      </c>
      <c r="C234" s="95">
        <v>0</v>
      </c>
      <c r="D234" s="95">
        <v>0</v>
      </c>
      <c r="E234" s="95">
        <v>0</v>
      </c>
      <c r="F234" s="95">
        <v>0</v>
      </c>
      <c r="G234" s="11"/>
      <c r="H234" s="11"/>
    </row>
    <row r="235" spans="1:8">
      <c r="A235" s="64" t="s">
        <v>387</v>
      </c>
      <c r="B235" s="95">
        <v>1238087.11042</v>
      </c>
      <c r="C235" s="95">
        <v>344973.81915</v>
      </c>
      <c r="D235" s="95">
        <v>0</v>
      </c>
      <c r="E235" s="95">
        <v>0</v>
      </c>
      <c r="F235" s="95">
        <v>1583060.9295699999</v>
      </c>
      <c r="G235" s="11"/>
      <c r="H235" s="11"/>
    </row>
    <row r="236" spans="1:8">
      <c r="A236" s="64" t="s">
        <v>388</v>
      </c>
      <c r="B236" s="95">
        <v>0</v>
      </c>
      <c r="C236" s="95">
        <v>0</v>
      </c>
      <c r="D236" s="95">
        <v>0</v>
      </c>
      <c r="E236" s="95">
        <v>0</v>
      </c>
      <c r="F236" s="95">
        <v>0</v>
      </c>
      <c r="G236" s="11"/>
      <c r="H236" s="11"/>
    </row>
    <row r="237" spans="1:8">
      <c r="A237" s="64" t="s">
        <v>389</v>
      </c>
      <c r="B237" s="95">
        <v>188498.05499999999</v>
      </c>
      <c r="C237" s="95">
        <v>0</v>
      </c>
      <c r="D237" s="95">
        <v>0</v>
      </c>
      <c r="E237" s="95">
        <v>0</v>
      </c>
      <c r="F237" s="95">
        <v>188498.05499999999</v>
      </c>
      <c r="G237" s="11"/>
      <c r="H237" s="11"/>
    </row>
    <row r="238" spans="1:8">
      <c r="A238" s="64" t="s">
        <v>390</v>
      </c>
      <c r="B238" s="95">
        <v>0</v>
      </c>
      <c r="C238" s="95">
        <v>0</v>
      </c>
      <c r="D238" s="95">
        <v>0</v>
      </c>
      <c r="E238" s="95">
        <v>0</v>
      </c>
      <c r="F238" s="95">
        <v>0</v>
      </c>
      <c r="G238" s="11"/>
      <c r="H238" s="11"/>
    </row>
    <row r="239" spans="1:8">
      <c r="A239" s="64" t="s">
        <v>391</v>
      </c>
      <c r="B239" s="95">
        <v>0</v>
      </c>
      <c r="C239" s="95">
        <v>0</v>
      </c>
      <c r="D239" s="95">
        <v>0</v>
      </c>
      <c r="E239" s="95">
        <v>0</v>
      </c>
      <c r="F239" s="95">
        <v>0</v>
      </c>
      <c r="G239" s="11"/>
      <c r="H239" s="11"/>
    </row>
    <row r="240" spans="1:8">
      <c r="A240" s="64" t="s">
        <v>392</v>
      </c>
      <c r="B240" s="95">
        <v>0</v>
      </c>
      <c r="C240" s="95">
        <v>0</v>
      </c>
      <c r="D240" s="95">
        <v>0</v>
      </c>
      <c r="E240" s="95">
        <v>0</v>
      </c>
      <c r="F240" s="95">
        <v>0</v>
      </c>
      <c r="G240" s="11"/>
      <c r="H240" s="11"/>
    </row>
    <row r="241" spans="1:8">
      <c r="A241" s="64" t="s">
        <v>393</v>
      </c>
      <c r="B241" s="95">
        <v>1459374.42579</v>
      </c>
      <c r="C241" s="95">
        <v>160783.66188999999</v>
      </c>
      <c r="D241" s="95">
        <v>0</v>
      </c>
      <c r="E241" s="95">
        <v>0</v>
      </c>
      <c r="F241" s="95">
        <v>1620158.0876800001</v>
      </c>
      <c r="G241" s="11"/>
      <c r="H241" s="11"/>
    </row>
    <row r="242" spans="1:8">
      <c r="A242" s="63" t="s">
        <v>394</v>
      </c>
      <c r="B242" s="95">
        <v>1436526.6817999999</v>
      </c>
      <c r="C242" s="95">
        <v>1102341.72704</v>
      </c>
      <c r="D242" s="95">
        <v>0</v>
      </c>
      <c r="E242" s="95">
        <v>0</v>
      </c>
      <c r="F242" s="95">
        <v>2538868.4088400002</v>
      </c>
      <c r="G242" s="190">
        <f>SUM(F243:F248)-F242</f>
        <v>0</v>
      </c>
      <c r="H242" s="11"/>
    </row>
    <row r="243" spans="1:8">
      <c r="A243" s="64" t="s">
        <v>395</v>
      </c>
      <c r="B243" s="95">
        <v>67994.881670000002</v>
      </c>
      <c r="C243" s="95">
        <v>63884.18348</v>
      </c>
      <c r="D243" s="95">
        <v>0</v>
      </c>
      <c r="E243" s="95">
        <v>0</v>
      </c>
      <c r="F243" s="95">
        <v>131879.06515000001</v>
      </c>
      <c r="G243" s="11"/>
      <c r="H243" s="11"/>
    </row>
    <row r="244" spans="1:8">
      <c r="A244" s="64" t="s">
        <v>396</v>
      </c>
      <c r="B244" s="95">
        <v>845651.90603999991</v>
      </c>
      <c r="C244" s="95">
        <v>55909</v>
      </c>
      <c r="D244" s="95">
        <v>0</v>
      </c>
      <c r="E244" s="95">
        <v>0</v>
      </c>
      <c r="F244" s="95">
        <v>901560.90603999991</v>
      </c>
      <c r="G244" s="11"/>
      <c r="H244" s="11"/>
    </row>
    <row r="245" spans="1:8">
      <c r="A245" s="64" t="s">
        <v>397</v>
      </c>
      <c r="B245" s="95">
        <v>329301.86014</v>
      </c>
      <c r="C245" s="95">
        <v>81382.602849999996</v>
      </c>
      <c r="D245" s="95">
        <v>0</v>
      </c>
      <c r="E245" s="95">
        <v>0</v>
      </c>
      <c r="F245" s="95">
        <v>410684.46299000003</v>
      </c>
      <c r="G245" s="11"/>
      <c r="H245" s="11"/>
    </row>
    <row r="246" spans="1:8">
      <c r="A246" s="64" t="s">
        <v>398</v>
      </c>
      <c r="B246" s="95">
        <v>24888.440629999997</v>
      </c>
      <c r="C246" s="95">
        <v>4345.2080700000006</v>
      </c>
      <c r="D246" s="95">
        <v>0</v>
      </c>
      <c r="E246" s="95">
        <v>0</v>
      </c>
      <c r="F246" s="95">
        <v>29233.648699999998</v>
      </c>
      <c r="G246" s="11"/>
      <c r="H246" s="11"/>
    </row>
    <row r="247" spans="1:8">
      <c r="A247" s="64" t="s">
        <v>399</v>
      </c>
      <c r="B247" s="95">
        <v>0</v>
      </c>
      <c r="C247" s="95">
        <v>1829.3356200000001</v>
      </c>
      <c r="D247" s="95">
        <v>0</v>
      </c>
      <c r="E247" s="95">
        <v>0</v>
      </c>
      <c r="F247" s="95">
        <v>1829.3356200000001</v>
      </c>
      <c r="G247" s="11"/>
      <c r="H247" s="11"/>
    </row>
    <row r="248" spans="1:8">
      <c r="A248" s="64" t="s">
        <v>400</v>
      </c>
      <c r="B248" s="95">
        <v>168689.59331999999</v>
      </c>
      <c r="C248" s="95">
        <v>894991.39702000003</v>
      </c>
      <c r="D248" s="95">
        <v>0</v>
      </c>
      <c r="E248" s="95">
        <v>0</v>
      </c>
      <c r="F248" s="95">
        <v>1063680.99034</v>
      </c>
      <c r="G248" s="11"/>
      <c r="H248" s="11"/>
    </row>
    <row r="249" spans="1:8">
      <c r="A249" s="63" t="s">
        <v>401</v>
      </c>
      <c r="B249" s="95">
        <v>207.07508999999999</v>
      </c>
      <c r="C249" s="95">
        <v>0</v>
      </c>
      <c r="D249" s="95">
        <v>0</v>
      </c>
      <c r="E249" s="95">
        <v>0</v>
      </c>
      <c r="F249" s="95">
        <v>207.07508999999999</v>
      </c>
      <c r="G249" s="190">
        <f>SUM(F250:F251)-F249</f>
        <v>0</v>
      </c>
      <c r="H249" s="11"/>
    </row>
    <row r="250" spans="1:8">
      <c r="A250" s="64" t="s">
        <v>402</v>
      </c>
      <c r="B250" s="95">
        <v>181.05524</v>
      </c>
      <c r="C250" s="95">
        <v>0</v>
      </c>
      <c r="D250" s="95">
        <v>0</v>
      </c>
      <c r="E250" s="95">
        <v>0</v>
      </c>
      <c r="F250" s="95">
        <v>181.05524</v>
      </c>
      <c r="G250" s="11"/>
      <c r="H250" s="11"/>
    </row>
    <row r="251" spans="1:8">
      <c r="A251" s="64" t="s">
        <v>403</v>
      </c>
      <c r="B251" s="95">
        <v>26.019849999999998</v>
      </c>
      <c r="C251" s="95">
        <v>0</v>
      </c>
      <c r="D251" s="95">
        <v>0</v>
      </c>
      <c r="E251" s="95">
        <v>0</v>
      </c>
      <c r="F251" s="95">
        <v>26.019849999999998</v>
      </c>
      <c r="G251" s="11"/>
      <c r="H251" s="11"/>
    </row>
    <row r="252" spans="1:8">
      <c r="A252" s="63" t="s">
        <v>404</v>
      </c>
      <c r="B252" s="95">
        <v>701652.41500000004</v>
      </c>
      <c r="C252" s="95">
        <v>0</v>
      </c>
      <c r="D252" s="95">
        <v>0</v>
      </c>
      <c r="E252" s="95">
        <v>0</v>
      </c>
      <c r="F252" s="95">
        <v>701652.41500000004</v>
      </c>
      <c r="G252" s="190">
        <f>SUM(F253:F254)-F252</f>
        <v>0</v>
      </c>
      <c r="H252" s="11"/>
    </row>
    <row r="253" spans="1:8">
      <c r="A253" s="64" t="s">
        <v>402</v>
      </c>
      <c r="B253" s="95">
        <v>695615.45013999997</v>
      </c>
      <c r="C253" s="95">
        <v>0</v>
      </c>
      <c r="D253" s="95">
        <v>0</v>
      </c>
      <c r="E253" s="95">
        <v>0</v>
      </c>
      <c r="F253" s="95">
        <v>695615.45013999997</v>
      </c>
      <c r="G253" s="11"/>
      <c r="H253" s="11"/>
    </row>
    <row r="254" spans="1:8">
      <c r="A254" s="64" t="s">
        <v>403</v>
      </c>
      <c r="B254" s="95">
        <v>6036.96486</v>
      </c>
      <c r="C254" s="95">
        <v>0</v>
      </c>
      <c r="D254" s="95">
        <v>0</v>
      </c>
      <c r="E254" s="95">
        <v>0</v>
      </c>
      <c r="F254" s="95">
        <v>6036.96486</v>
      </c>
      <c r="G254" s="11"/>
      <c r="H254" s="11"/>
    </row>
    <row r="255" spans="1:8" ht="30" customHeight="1">
      <c r="A255" s="216" t="s">
        <v>405</v>
      </c>
      <c r="B255" s="57">
        <v>656444.14375000005</v>
      </c>
      <c r="C255" s="57">
        <v>11443.322630000001</v>
      </c>
      <c r="D255" s="57">
        <v>0</v>
      </c>
      <c r="E255" s="57">
        <v>0</v>
      </c>
      <c r="F255" s="57">
        <v>667887.46638</v>
      </c>
      <c r="G255" s="190">
        <f>SUM(F256:F266)-F255</f>
        <v>0</v>
      </c>
      <c r="H255" s="11"/>
    </row>
    <row r="256" spans="1:8">
      <c r="A256" s="99" t="s">
        <v>406</v>
      </c>
      <c r="B256" s="95">
        <v>3559.2064100000002</v>
      </c>
      <c r="C256" s="95">
        <v>121.32409</v>
      </c>
      <c r="D256" s="95">
        <v>0</v>
      </c>
      <c r="E256" s="95">
        <v>0</v>
      </c>
      <c r="F256" s="95">
        <v>3680.5304999999998</v>
      </c>
      <c r="G256" s="11"/>
      <c r="H256" s="11"/>
    </row>
    <row r="257" spans="1:8">
      <c r="A257" s="99" t="s">
        <v>407</v>
      </c>
      <c r="B257" s="95">
        <v>3787.8100499999996</v>
      </c>
      <c r="C257" s="95">
        <v>197.50262000000001</v>
      </c>
      <c r="D257" s="95">
        <v>0</v>
      </c>
      <c r="E257" s="95">
        <v>0</v>
      </c>
      <c r="F257" s="95">
        <v>3985.3126699999998</v>
      </c>
      <c r="G257" s="11"/>
      <c r="H257" s="11"/>
    </row>
    <row r="258" spans="1:8">
      <c r="A258" s="99" t="s">
        <v>408</v>
      </c>
      <c r="B258" s="95">
        <v>571250.19530999998</v>
      </c>
      <c r="C258" s="95">
        <v>7341.6291100000008</v>
      </c>
      <c r="D258" s="95">
        <v>0</v>
      </c>
      <c r="E258" s="95">
        <v>0</v>
      </c>
      <c r="F258" s="95">
        <v>578591.82441999996</v>
      </c>
      <c r="G258" s="11"/>
      <c r="H258" s="11"/>
    </row>
    <row r="259" spans="1:8">
      <c r="A259" s="99" t="s">
        <v>409</v>
      </c>
      <c r="B259" s="95">
        <v>66792.003020000004</v>
      </c>
      <c r="C259" s="95">
        <v>3120.23846</v>
      </c>
      <c r="D259" s="95">
        <v>0</v>
      </c>
      <c r="E259" s="95">
        <v>0</v>
      </c>
      <c r="F259" s="95">
        <v>69912.241479999997</v>
      </c>
      <c r="G259" s="11"/>
      <c r="H259" s="11"/>
    </row>
    <row r="260" spans="1:8">
      <c r="A260" s="99" t="s">
        <v>410</v>
      </c>
      <c r="B260" s="95">
        <v>5994.0438899999999</v>
      </c>
      <c r="C260" s="95">
        <v>41.704720000000002</v>
      </c>
      <c r="D260" s="95">
        <v>0</v>
      </c>
      <c r="E260" s="95">
        <v>0</v>
      </c>
      <c r="F260" s="95">
        <v>6035.7486100000006</v>
      </c>
      <c r="G260" s="11"/>
      <c r="H260" s="11"/>
    </row>
    <row r="261" spans="1:8">
      <c r="A261" s="99" t="s">
        <v>411</v>
      </c>
      <c r="B261" s="95">
        <v>1327.7882400000001</v>
      </c>
      <c r="C261" s="95">
        <v>5.5326700000000004</v>
      </c>
      <c r="D261" s="95">
        <v>0</v>
      </c>
      <c r="E261" s="95">
        <v>0</v>
      </c>
      <c r="F261" s="95">
        <v>1333.3209099999999</v>
      </c>
      <c r="G261" s="11"/>
      <c r="H261" s="11"/>
    </row>
    <row r="262" spans="1:8">
      <c r="A262" s="99" t="s">
        <v>412</v>
      </c>
      <c r="B262" s="95">
        <v>1513.74099</v>
      </c>
      <c r="C262" s="95">
        <v>180.05548999999999</v>
      </c>
      <c r="D262" s="95">
        <v>0</v>
      </c>
      <c r="E262" s="95">
        <v>0</v>
      </c>
      <c r="F262" s="95">
        <v>1693.79648</v>
      </c>
      <c r="G262" s="11"/>
      <c r="H262" s="11"/>
    </row>
    <row r="263" spans="1:8">
      <c r="A263" s="99" t="s">
        <v>413</v>
      </c>
      <c r="B263" s="95">
        <v>54.668390000000002</v>
      </c>
      <c r="C263" s="95">
        <v>305.80220000000003</v>
      </c>
      <c r="D263" s="95">
        <v>0</v>
      </c>
      <c r="E263" s="95">
        <v>0</v>
      </c>
      <c r="F263" s="95">
        <v>360.47059000000002</v>
      </c>
      <c r="G263" s="11"/>
      <c r="H263" s="11"/>
    </row>
    <row r="264" spans="1:8">
      <c r="A264" s="99" t="s">
        <v>414</v>
      </c>
      <c r="B264" s="95">
        <v>0</v>
      </c>
      <c r="C264" s="95">
        <v>0</v>
      </c>
      <c r="D264" s="95">
        <v>0</v>
      </c>
      <c r="E264" s="95">
        <v>0</v>
      </c>
      <c r="F264" s="95">
        <v>0</v>
      </c>
      <c r="G264" s="11"/>
      <c r="H264" s="11"/>
    </row>
    <row r="265" spans="1:8">
      <c r="A265" s="99" t="s">
        <v>415</v>
      </c>
      <c r="B265" s="95">
        <v>2164.6874500000004</v>
      </c>
      <c r="C265" s="95">
        <v>129.53327000000002</v>
      </c>
      <c r="D265" s="95">
        <v>0</v>
      </c>
      <c r="E265" s="95">
        <v>0</v>
      </c>
      <c r="F265" s="95">
        <v>2294.2207200000003</v>
      </c>
      <c r="G265" s="11"/>
      <c r="H265" s="11"/>
    </row>
    <row r="266" spans="1:8">
      <c r="A266" s="99" t="s">
        <v>416</v>
      </c>
      <c r="B266" s="95">
        <v>0</v>
      </c>
      <c r="C266" s="95">
        <v>0</v>
      </c>
      <c r="D266" s="95">
        <v>0</v>
      </c>
      <c r="E266" s="95">
        <v>0</v>
      </c>
      <c r="F266" s="95">
        <v>0</v>
      </c>
      <c r="G266" s="11"/>
      <c r="H266" s="11"/>
    </row>
    <row r="267" spans="1:8">
      <c r="A267" s="216" t="s">
        <v>417</v>
      </c>
      <c r="B267" s="57">
        <v>-170733.63116999998</v>
      </c>
      <c r="C267" s="57">
        <v>-42402.045439999994</v>
      </c>
      <c r="D267" s="57">
        <v>0</v>
      </c>
      <c r="E267" s="57">
        <v>0</v>
      </c>
      <c r="F267" s="57">
        <v>-213135.67661000002</v>
      </c>
      <c r="G267" s="190">
        <f>SUM(F268:F274)-F267</f>
        <v>0</v>
      </c>
      <c r="H267" s="11"/>
    </row>
    <row r="268" spans="1:8">
      <c r="A268" s="99" t="s">
        <v>418</v>
      </c>
      <c r="B268" s="95">
        <v>-327.79914000000002</v>
      </c>
      <c r="C268" s="95">
        <v>-99.226479999999995</v>
      </c>
      <c r="D268" s="95">
        <v>0</v>
      </c>
      <c r="E268" s="95">
        <v>0</v>
      </c>
      <c r="F268" s="95">
        <v>-427.02562</v>
      </c>
      <c r="G268" s="11"/>
      <c r="H268" s="11"/>
    </row>
    <row r="269" spans="1:8">
      <c r="A269" s="99" t="s">
        <v>419</v>
      </c>
      <c r="B269" s="95">
        <v>-7.3571400000000002</v>
      </c>
      <c r="C269" s="95">
        <v>0</v>
      </c>
      <c r="D269" s="95">
        <v>0</v>
      </c>
      <c r="E269" s="95">
        <v>0</v>
      </c>
      <c r="F269" s="95">
        <v>-7.3571400000000002</v>
      </c>
      <c r="G269" s="11"/>
      <c r="H269" s="11"/>
    </row>
    <row r="270" spans="1:8">
      <c r="A270" s="99" t="s">
        <v>420</v>
      </c>
      <c r="B270" s="95">
        <v>-104996.62562999999</v>
      </c>
      <c r="C270" s="95">
        <v>-33457.000030000003</v>
      </c>
      <c r="D270" s="95">
        <v>0</v>
      </c>
      <c r="E270" s="95">
        <v>0</v>
      </c>
      <c r="F270" s="95">
        <v>-138453.62565999999</v>
      </c>
      <c r="G270" s="11"/>
      <c r="H270" s="11"/>
    </row>
    <row r="271" spans="1:8">
      <c r="A271" s="99" t="s">
        <v>421</v>
      </c>
      <c r="B271" s="95">
        <v>-1067.3009099999999</v>
      </c>
      <c r="C271" s="95">
        <v>-4637.4329299999999</v>
      </c>
      <c r="D271" s="95">
        <v>0</v>
      </c>
      <c r="E271" s="95">
        <v>0</v>
      </c>
      <c r="F271" s="95">
        <v>-5704.7338399999999</v>
      </c>
      <c r="G271" s="11"/>
      <c r="H271" s="11"/>
    </row>
    <row r="272" spans="1:8">
      <c r="A272" s="99" t="s">
        <v>422</v>
      </c>
      <c r="B272" s="95">
        <v>-64334.548350000005</v>
      </c>
      <c r="C272" s="95">
        <v>-3120.6867000000002</v>
      </c>
      <c r="D272" s="95">
        <v>0</v>
      </c>
      <c r="E272" s="95">
        <v>0</v>
      </c>
      <c r="F272" s="95">
        <v>-67455.235050000003</v>
      </c>
      <c r="G272" s="11"/>
      <c r="H272" s="11"/>
    </row>
    <row r="273" spans="1:8">
      <c r="A273" s="156" t="s">
        <v>423</v>
      </c>
      <c r="B273" s="95">
        <v>0</v>
      </c>
      <c r="C273" s="95">
        <v>-1087.6993</v>
      </c>
      <c r="D273" s="95">
        <v>0</v>
      </c>
      <c r="E273" s="95">
        <v>0</v>
      </c>
      <c r="F273" s="95">
        <v>-1087.6993</v>
      </c>
      <c r="G273" s="11"/>
      <c r="H273" s="11"/>
    </row>
    <row r="274" spans="1:8">
      <c r="A274" s="99" t="s">
        <v>495</v>
      </c>
      <c r="B274" s="95">
        <v>0</v>
      </c>
      <c r="C274" s="95">
        <v>0</v>
      </c>
      <c r="D274" s="95">
        <v>0</v>
      </c>
      <c r="E274" s="95">
        <v>0</v>
      </c>
      <c r="F274" s="95">
        <v>0</v>
      </c>
      <c r="G274" s="11"/>
      <c r="H274" s="11"/>
    </row>
    <row r="275" spans="1:8">
      <c r="A275" s="216" t="s">
        <v>1125</v>
      </c>
      <c r="B275" s="57">
        <v>485710.51257999998</v>
      </c>
      <c r="C275" s="57">
        <v>-30958.722809999999</v>
      </c>
      <c r="D275" s="57">
        <v>0</v>
      </c>
      <c r="E275" s="57">
        <v>0</v>
      </c>
      <c r="F275" s="57">
        <v>454751.78976999997</v>
      </c>
      <c r="G275" s="190"/>
      <c r="H275" s="11"/>
    </row>
    <row r="276" spans="1:8">
      <c r="A276" s="69" t="s">
        <v>424</v>
      </c>
      <c r="B276" s="57">
        <v>18518.210139999999</v>
      </c>
      <c r="C276" s="57">
        <v>207.27318</v>
      </c>
      <c r="D276" s="57">
        <v>0</v>
      </c>
      <c r="E276" s="57">
        <v>0</v>
      </c>
      <c r="F276" s="57">
        <v>18725.483319999999</v>
      </c>
      <c r="G276" s="190">
        <f>SUM(F277:F282)-F276</f>
        <v>0</v>
      </c>
      <c r="H276" s="11"/>
    </row>
    <row r="277" spans="1:8">
      <c r="A277" s="99" t="s">
        <v>425</v>
      </c>
      <c r="B277" s="95">
        <v>9832.5426299999999</v>
      </c>
      <c r="C277" s="95">
        <v>0</v>
      </c>
      <c r="D277" s="95">
        <v>0</v>
      </c>
      <c r="E277" s="95">
        <v>0</v>
      </c>
      <c r="F277" s="95">
        <v>9832.5426299999999</v>
      </c>
      <c r="G277" s="11"/>
      <c r="H277" s="11"/>
    </row>
    <row r="278" spans="1:8">
      <c r="A278" s="99" t="s">
        <v>426</v>
      </c>
      <c r="B278" s="95">
        <v>1425.2517499999999</v>
      </c>
      <c r="C278" s="95">
        <v>190.09028000000001</v>
      </c>
      <c r="D278" s="95">
        <v>0</v>
      </c>
      <c r="E278" s="95">
        <v>0</v>
      </c>
      <c r="F278" s="95">
        <v>1615.34203</v>
      </c>
      <c r="G278" s="11"/>
      <c r="H278" s="11"/>
    </row>
    <row r="279" spans="1:8">
      <c r="A279" s="99" t="s">
        <v>427</v>
      </c>
      <c r="B279" s="95">
        <v>838.37985000000003</v>
      </c>
      <c r="C279" s="95">
        <v>0</v>
      </c>
      <c r="D279" s="95">
        <v>0</v>
      </c>
      <c r="E279" s="95">
        <v>0</v>
      </c>
      <c r="F279" s="95">
        <v>838.37985000000003</v>
      </c>
      <c r="G279" s="11"/>
      <c r="H279" s="11"/>
    </row>
    <row r="280" spans="1:8">
      <c r="A280" s="99" t="s">
        <v>428</v>
      </c>
      <c r="B280" s="95">
        <v>50.520580000000002</v>
      </c>
      <c r="C280" s="95">
        <v>0</v>
      </c>
      <c r="D280" s="95">
        <v>0</v>
      </c>
      <c r="E280" s="95">
        <v>0</v>
      </c>
      <c r="F280" s="95">
        <v>50.520580000000002</v>
      </c>
      <c r="G280" s="11"/>
      <c r="H280" s="11"/>
    </row>
    <row r="281" spans="1:8">
      <c r="A281" s="99" t="s">
        <v>429</v>
      </c>
      <c r="B281" s="95">
        <v>6371.5153300000002</v>
      </c>
      <c r="C281" s="95">
        <v>17.1829</v>
      </c>
      <c r="D281" s="95">
        <v>0</v>
      </c>
      <c r="E281" s="95">
        <v>0</v>
      </c>
      <c r="F281" s="95">
        <v>6388.6982300000009</v>
      </c>
      <c r="G281" s="11"/>
      <c r="H281" s="11"/>
    </row>
    <row r="282" spans="1:8">
      <c r="A282" s="99" t="s">
        <v>430</v>
      </c>
      <c r="B282" s="95">
        <v>0</v>
      </c>
      <c r="C282" s="95">
        <v>0</v>
      </c>
      <c r="D282" s="95">
        <v>0</v>
      </c>
      <c r="E282" s="95">
        <v>0</v>
      </c>
      <c r="F282" s="95">
        <v>0</v>
      </c>
      <c r="G282" s="11"/>
      <c r="H282" s="11"/>
    </row>
    <row r="283" spans="1:8">
      <c r="A283" s="157" t="s">
        <v>431</v>
      </c>
      <c r="B283" s="57">
        <v>-15537.93699</v>
      </c>
      <c r="C283" s="57">
        <v>-484.45835999999997</v>
      </c>
      <c r="D283" s="57">
        <v>0</v>
      </c>
      <c r="E283" s="57">
        <v>0</v>
      </c>
      <c r="F283" s="57">
        <v>-16022.395349999999</v>
      </c>
      <c r="G283" s="190">
        <f>SUM(F284:F289)-F283</f>
        <v>0</v>
      </c>
      <c r="H283" s="11"/>
    </row>
    <row r="284" spans="1:8">
      <c r="A284" s="99" t="s">
        <v>425</v>
      </c>
      <c r="B284" s="95">
        <v>-2147.1690099999996</v>
      </c>
      <c r="C284" s="95">
        <v>-373.75834999999995</v>
      </c>
      <c r="D284" s="95">
        <v>0</v>
      </c>
      <c r="E284" s="95">
        <v>0</v>
      </c>
      <c r="F284" s="95">
        <v>-2520.9273599999997</v>
      </c>
      <c r="G284" s="11"/>
      <c r="H284" s="11"/>
    </row>
    <row r="285" spans="1:8">
      <c r="A285" s="99" t="s">
        <v>432</v>
      </c>
      <c r="B285" s="95">
        <v>-980.89094</v>
      </c>
      <c r="C285" s="95">
        <v>0</v>
      </c>
      <c r="D285" s="95">
        <v>0</v>
      </c>
      <c r="E285" s="95">
        <v>0</v>
      </c>
      <c r="F285" s="95">
        <v>-980.89094</v>
      </c>
      <c r="G285" s="11"/>
      <c r="H285" s="11"/>
    </row>
    <row r="286" spans="1:8">
      <c r="A286" s="99" t="s">
        <v>433</v>
      </c>
      <c r="B286" s="95">
        <v>-84.953779999999995</v>
      </c>
      <c r="C286" s="95">
        <v>-18.681759999999997</v>
      </c>
      <c r="D286" s="95">
        <v>0</v>
      </c>
      <c r="E286" s="95">
        <v>0</v>
      </c>
      <c r="F286" s="95">
        <v>-103.63553999999999</v>
      </c>
      <c r="G286" s="11"/>
      <c r="H286" s="11"/>
    </row>
    <row r="287" spans="1:8">
      <c r="A287" s="99" t="s">
        <v>434</v>
      </c>
      <c r="B287" s="95">
        <v>0</v>
      </c>
      <c r="C287" s="95">
        <v>0</v>
      </c>
      <c r="D287" s="95">
        <v>0</v>
      </c>
      <c r="E287" s="95">
        <v>0</v>
      </c>
      <c r="F287" s="95">
        <v>0</v>
      </c>
      <c r="G287" s="11"/>
      <c r="H287" s="11"/>
    </row>
    <row r="288" spans="1:8">
      <c r="A288" s="99" t="s">
        <v>435</v>
      </c>
      <c r="B288" s="95">
        <v>-12324.92326</v>
      </c>
      <c r="C288" s="95">
        <v>-92.018249999999995</v>
      </c>
      <c r="D288" s="95">
        <v>0</v>
      </c>
      <c r="E288" s="95">
        <v>0</v>
      </c>
      <c r="F288" s="95">
        <v>-12416.941510000001</v>
      </c>
      <c r="G288" s="11"/>
      <c r="H288" s="11"/>
    </row>
    <row r="289" spans="1:8">
      <c r="A289" s="99" t="s">
        <v>436</v>
      </c>
      <c r="B289" s="95">
        <v>0</v>
      </c>
      <c r="C289" s="95">
        <v>0</v>
      </c>
      <c r="D289" s="95">
        <v>0</v>
      </c>
      <c r="E289" s="95">
        <v>0</v>
      </c>
      <c r="F289" s="95">
        <v>0</v>
      </c>
      <c r="G289" s="11"/>
      <c r="H289" s="11"/>
    </row>
    <row r="290" spans="1:8">
      <c r="A290" s="216" t="s">
        <v>1124</v>
      </c>
      <c r="B290" s="57">
        <v>488690.78573</v>
      </c>
      <c r="C290" s="57">
        <v>-31235.90799</v>
      </c>
      <c r="D290" s="57">
        <v>0</v>
      </c>
      <c r="E290" s="57">
        <v>0</v>
      </c>
      <c r="F290" s="57">
        <v>457454.87774000003</v>
      </c>
      <c r="G290" s="190"/>
      <c r="H290" s="11"/>
    </row>
    <row r="291" spans="1:8">
      <c r="A291" s="99" t="s">
        <v>437</v>
      </c>
      <c r="B291" s="95">
        <v>70307.640060000005</v>
      </c>
      <c r="C291" s="95">
        <v>6679.4335300000002</v>
      </c>
      <c r="D291" s="95">
        <v>0</v>
      </c>
      <c r="E291" s="95">
        <v>0</v>
      </c>
      <c r="F291" s="95">
        <v>76987.07359</v>
      </c>
      <c r="G291" s="190">
        <f>SUM(F292:F298)-F291</f>
        <v>0</v>
      </c>
      <c r="H291" s="11"/>
    </row>
    <row r="292" spans="1:8">
      <c r="A292" s="99" t="s">
        <v>438</v>
      </c>
      <c r="B292" s="95">
        <v>11939.515130000002</v>
      </c>
      <c r="C292" s="95">
        <v>810.85347999999999</v>
      </c>
      <c r="D292" s="95">
        <v>0</v>
      </c>
      <c r="E292" s="95">
        <v>0</v>
      </c>
      <c r="F292" s="95">
        <v>12750.36861</v>
      </c>
      <c r="G292" s="11"/>
      <c r="H292" s="11"/>
    </row>
    <row r="293" spans="1:8">
      <c r="A293" s="99" t="s">
        <v>439</v>
      </c>
      <c r="B293" s="95">
        <v>58368.124929999998</v>
      </c>
      <c r="C293" s="95">
        <v>5868.5800499999996</v>
      </c>
      <c r="D293" s="95">
        <v>0</v>
      </c>
      <c r="E293" s="95">
        <v>0</v>
      </c>
      <c r="F293" s="95">
        <v>64236.704979999995</v>
      </c>
      <c r="G293" s="11"/>
      <c r="H293" s="11"/>
    </row>
    <row r="294" spans="1:8">
      <c r="A294" s="99" t="s">
        <v>440</v>
      </c>
      <c r="B294" s="95">
        <v>0</v>
      </c>
      <c r="C294" s="95">
        <v>0</v>
      </c>
      <c r="D294" s="95">
        <v>0</v>
      </c>
      <c r="E294" s="95">
        <v>0</v>
      </c>
      <c r="F294" s="95">
        <v>0</v>
      </c>
      <c r="G294" s="11"/>
      <c r="H294" s="11"/>
    </row>
    <row r="295" spans="1:8">
      <c r="A295" s="99" t="s">
        <v>441</v>
      </c>
      <c r="B295" s="95">
        <v>0</v>
      </c>
      <c r="C295" s="95">
        <v>0</v>
      </c>
      <c r="D295" s="95">
        <v>0</v>
      </c>
      <c r="E295" s="95">
        <v>0</v>
      </c>
      <c r="F295" s="95">
        <v>0</v>
      </c>
      <c r="G295" s="11"/>
      <c r="H295" s="11"/>
    </row>
    <row r="296" spans="1:8">
      <c r="A296" s="99" t="s">
        <v>442</v>
      </c>
      <c r="B296" s="95">
        <v>0</v>
      </c>
      <c r="C296" s="95">
        <v>0</v>
      </c>
      <c r="D296" s="95">
        <v>0</v>
      </c>
      <c r="E296" s="95">
        <v>0</v>
      </c>
      <c r="F296" s="95">
        <v>0</v>
      </c>
      <c r="G296" s="11"/>
      <c r="H296" s="11"/>
    </row>
    <row r="297" spans="1:8">
      <c r="A297" s="99" t="s">
        <v>443</v>
      </c>
      <c r="B297" s="95">
        <v>0</v>
      </c>
      <c r="C297" s="95">
        <v>0</v>
      </c>
      <c r="D297" s="95">
        <v>0</v>
      </c>
      <c r="E297" s="95">
        <v>0</v>
      </c>
      <c r="F297" s="95">
        <v>0</v>
      </c>
      <c r="G297" s="11"/>
      <c r="H297" s="11"/>
    </row>
    <row r="298" spans="1:8">
      <c r="A298" s="99" t="s">
        <v>444</v>
      </c>
      <c r="B298" s="95">
        <v>0</v>
      </c>
      <c r="C298" s="95">
        <v>0</v>
      </c>
      <c r="D298" s="95">
        <v>0</v>
      </c>
      <c r="E298" s="95">
        <v>0</v>
      </c>
      <c r="F298" s="95">
        <v>0</v>
      </c>
      <c r="G298" s="11"/>
      <c r="H298" s="11"/>
    </row>
    <row r="299" spans="1:8">
      <c r="A299" s="99" t="s">
        <v>445</v>
      </c>
      <c r="B299" s="95">
        <v>-105984.97622</v>
      </c>
      <c r="C299" s="95">
        <v>-6871.8317999999999</v>
      </c>
      <c r="D299" s="95">
        <v>0</v>
      </c>
      <c r="E299" s="95">
        <v>0</v>
      </c>
      <c r="F299" s="95">
        <v>-112856.80802</v>
      </c>
      <c r="G299" s="190">
        <f>SUM(F300:F305)-F299</f>
        <v>0</v>
      </c>
      <c r="H299" s="11"/>
    </row>
    <row r="300" spans="1:8">
      <c r="A300" s="99" t="s">
        <v>446</v>
      </c>
      <c r="B300" s="95">
        <v>-81990.117169999998</v>
      </c>
      <c r="C300" s="95">
        <v>-4139.7275799999998</v>
      </c>
      <c r="D300" s="95">
        <v>0</v>
      </c>
      <c r="E300" s="95">
        <v>0</v>
      </c>
      <c r="F300" s="95">
        <v>-86129.844750000004</v>
      </c>
      <c r="G300" s="11"/>
      <c r="H300" s="11"/>
    </row>
    <row r="301" spans="1:8">
      <c r="A301" s="99" t="s">
        <v>447</v>
      </c>
      <c r="B301" s="95">
        <v>-6.5869999999999998E-2</v>
      </c>
      <c r="C301" s="95">
        <v>-0.10349999999999999</v>
      </c>
      <c r="D301" s="95">
        <v>0</v>
      </c>
      <c r="E301" s="95">
        <v>0</v>
      </c>
      <c r="F301" s="95">
        <v>-0.16936999999999999</v>
      </c>
      <c r="G301" s="11"/>
      <c r="H301" s="11"/>
    </row>
    <row r="302" spans="1:8">
      <c r="A302" s="99" t="s">
        <v>448</v>
      </c>
      <c r="B302" s="95">
        <v>0</v>
      </c>
      <c r="C302" s="95">
        <v>-0.27938000000000002</v>
      </c>
      <c r="D302" s="95">
        <v>0</v>
      </c>
      <c r="E302" s="95">
        <v>0</v>
      </c>
      <c r="F302" s="95">
        <v>-0.27938000000000002</v>
      </c>
      <c r="G302" s="11"/>
      <c r="H302" s="11"/>
    </row>
    <row r="303" spans="1:8">
      <c r="A303" s="156" t="s">
        <v>449</v>
      </c>
      <c r="B303" s="95">
        <v>-23994.793180000001</v>
      </c>
      <c r="C303" s="95">
        <v>-2731.7213400000001</v>
      </c>
      <c r="D303" s="95">
        <v>0</v>
      </c>
      <c r="E303" s="95">
        <v>0</v>
      </c>
      <c r="F303" s="95">
        <v>-26726.514520000001</v>
      </c>
      <c r="G303" s="11"/>
      <c r="H303" s="11"/>
    </row>
    <row r="304" spans="1:8">
      <c r="A304" s="156" t="s">
        <v>450</v>
      </c>
      <c r="B304" s="95">
        <v>0</v>
      </c>
      <c r="C304" s="95">
        <v>0</v>
      </c>
      <c r="D304" s="95">
        <v>0</v>
      </c>
      <c r="E304" s="95">
        <v>0</v>
      </c>
      <c r="F304" s="95">
        <v>0</v>
      </c>
      <c r="G304" s="11"/>
      <c r="H304" s="11"/>
    </row>
    <row r="305" spans="1:8">
      <c r="A305" s="156" t="s">
        <v>451</v>
      </c>
      <c r="B305" s="95">
        <v>0</v>
      </c>
      <c r="C305" s="95">
        <v>0</v>
      </c>
      <c r="D305" s="95">
        <v>0</v>
      </c>
      <c r="E305" s="95">
        <v>0</v>
      </c>
      <c r="F305" s="95">
        <v>0</v>
      </c>
      <c r="G305" s="11"/>
      <c r="H305" s="11"/>
    </row>
    <row r="306" spans="1:8">
      <c r="A306" s="216" t="s">
        <v>1123</v>
      </c>
      <c r="B306" s="57">
        <v>453013.44957</v>
      </c>
      <c r="C306" s="57">
        <v>-31428.306260000001</v>
      </c>
      <c r="D306" s="57">
        <v>0</v>
      </c>
      <c r="E306" s="57">
        <v>0</v>
      </c>
      <c r="F306" s="57">
        <v>421585.14331000001</v>
      </c>
      <c r="G306" s="190"/>
      <c r="H306" s="11"/>
    </row>
    <row r="307" spans="1:8">
      <c r="A307" s="216" t="s">
        <v>452</v>
      </c>
      <c r="B307" s="57">
        <v>-422044.75757999998</v>
      </c>
      <c r="C307" s="57">
        <v>-2278.0222999999996</v>
      </c>
      <c r="D307" s="57">
        <v>0</v>
      </c>
      <c r="E307" s="57">
        <v>0</v>
      </c>
      <c r="F307" s="57">
        <v>-424322.77987999999</v>
      </c>
      <c r="G307" s="190">
        <f>SUM(F308:F316)-F307</f>
        <v>0</v>
      </c>
      <c r="H307" s="11"/>
    </row>
    <row r="308" spans="1:8">
      <c r="A308" s="99" t="s">
        <v>453</v>
      </c>
      <c r="B308" s="95">
        <v>-281230.19881000003</v>
      </c>
      <c r="C308" s="95">
        <v>-36.558039999999998</v>
      </c>
      <c r="D308" s="95">
        <v>0</v>
      </c>
      <c r="E308" s="95">
        <v>0</v>
      </c>
      <c r="F308" s="95">
        <v>-281266.75685000001</v>
      </c>
      <c r="G308" s="11"/>
      <c r="H308" s="11"/>
    </row>
    <row r="309" spans="1:8">
      <c r="A309" s="99" t="s">
        <v>454</v>
      </c>
      <c r="B309" s="95">
        <v>-28130.30845</v>
      </c>
      <c r="C309" s="95">
        <v>-126.22566</v>
      </c>
      <c r="D309" s="95">
        <v>0</v>
      </c>
      <c r="E309" s="95">
        <v>0</v>
      </c>
      <c r="F309" s="95">
        <v>-28256.534110000001</v>
      </c>
      <c r="G309" s="11"/>
      <c r="H309" s="11"/>
    </row>
    <row r="310" spans="1:8">
      <c r="A310" s="99" t="s">
        <v>455</v>
      </c>
      <c r="B310" s="95">
        <v>-2089.4186299999997</v>
      </c>
      <c r="C310" s="95">
        <v>-1622.18372</v>
      </c>
      <c r="D310" s="95">
        <v>0</v>
      </c>
      <c r="E310" s="95">
        <v>0</v>
      </c>
      <c r="F310" s="95">
        <v>-3711.6023500000001</v>
      </c>
      <c r="G310" s="11"/>
      <c r="H310" s="11"/>
    </row>
    <row r="311" spans="1:8">
      <c r="A311" s="99" t="s">
        <v>456</v>
      </c>
      <c r="B311" s="95">
        <v>-13826.96574</v>
      </c>
      <c r="C311" s="95">
        <v>-49.289629999999995</v>
      </c>
      <c r="D311" s="95">
        <v>0</v>
      </c>
      <c r="E311" s="95">
        <v>0</v>
      </c>
      <c r="F311" s="95">
        <v>-13876.255369999999</v>
      </c>
      <c r="G311" s="11"/>
      <c r="H311" s="11"/>
    </row>
    <row r="312" spans="1:8">
      <c r="A312" s="99" t="s">
        <v>457</v>
      </c>
      <c r="B312" s="95">
        <v>-16642.802640000002</v>
      </c>
      <c r="C312" s="95">
        <v>0</v>
      </c>
      <c r="D312" s="95">
        <v>0</v>
      </c>
      <c r="E312" s="95">
        <v>0</v>
      </c>
      <c r="F312" s="95">
        <v>-16642.802640000002</v>
      </c>
      <c r="G312" s="11"/>
      <c r="H312" s="11"/>
    </row>
    <row r="313" spans="1:8">
      <c r="A313" s="99" t="s">
        <v>458</v>
      </c>
      <c r="B313" s="95">
        <v>-9295.89257</v>
      </c>
      <c r="C313" s="95">
        <v>-0.38</v>
      </c>
      <c r="D313" s="95">
        <v>0</v>
      </c>
      <c r="E313" s="95">
        <v>0</v>
      </c>
      <c r="F313" s="95">
        <v>-9296.272570000001</v>
      </c>
      <c r="G313" s="11"/>
      <c r="H313" s="11"/>
    </row>
    <row r="314" spans="1:8">
      <c r="A314" s="99" t="s">
        <v>459</v>
      </c>
      <c r="B314" s="95">
        <v>-15817.55128</v>
      </c>
      <c r="C314" s="95">
        <v>0</v>
      </c>
      <c r="D314" s="95">
        <v>0</v>
      </c>
      <c r="E314" s="95">
        <v>0</v>
      </c>
      <c r="F314" s="95">
        <v>-15817.55128</v>
      </c>
      <c r="G314" s="11"/>
      <c r="H314" s="11"/>
    </row>
    <row r="315" spans="1:8">
      <c r="A315" s="99" t="s">
        <v>460</v>
      </c>
      <c r="B315" s="95">
        <v>-8082.4149100000004</v>
      </c>
      <c r="C315" s="95">
        <v>0</v>
      </c>
      <c r="D315" s="95">
        <v>0</v>
      </c>
      <c r="E315" s="95">
        <v>0</v>
      </c>
      <c r="F315" s="95">
        <v>-8082.4149100000004</v>
      </c>
      <c r="G315" s="11"/>
      <c r="H315" s="11"/>
    </row>
    <row r="316" spans="1:8">
      <c r="A316" s="99" t="s">
        <v>461</v>
      </c>
      <c r="B316" s="95">
        <v>-46929.204549999995</v>
      </c>
      <c r="C316" s="95">
        <v>-443.38524999999998</v>
      </c>
      <c r="D316" s="95">
        <v>0</v>
      </c>
      <c r="E316" s="95">
        <v>0</v>
      </c>
      <c r="F316" s="95">
        <v>-47372.589799999994</v>
      </c>
      <c r="G316" s="11"/>
      <c r="H316" s="11"/>
    </row>
    <row r="317" spans="1:8">
      <c r="A317" s="69" t="s">
        <v>1122</v>
      </c>
      <c r="B317" s="57">
        <v>30968.691989999999</v>
      </c>
      <c r="C317" s="57">
        <v>-33706.328560000002</v>
      </c>
      <c r="D317" s="57">
        <v>0</v>
      </c>
      <c r="E317" s="57">
        <v>0</v>
      </c>
      <c r="F317" s="57">
        <v>-2737.6365699999997</v>
      </c>
      <c r="G317" s="190"/>
      <c r="H317" s="11"/>
    </row>
    <row r="318" spans="1:8">
      <c r="A318" s="156" t="s">
        <v>462</v>
      </c>
      <c r="B318" s="95">
        <v>11.19516</v>
      </c>
      <c r="C318" s="95">
        <v>0</v>
      </c>
      <c r="D318" s="95">
        <v>0</v>
      </c>
      <c r="E318" s="95">
        <v>0</v>
      </c>
      <c r="F318" s="95">
        <v>11.19516</v>
      </c>
      <c r="G318" s="190">
        <f>SUM(F319:F320)-F318</f>
        <v>0</v>
      </c>
      <c r="H318" s="11"/>
    </row>
    <row r="319" spans="1:8">
      <c r="A319" s="156" t="s">
        <v>463</v>
      </c>
      <c r="B319" s="95">
        <v>11.178469999999999</v>
      </c>
      <c r="C319" s="95">
        <v>0</v>
      </c>
      <c r="D319" s="95">
        <v>0</v>
      </c>
      <c r="E319" s="95">
        <v>0</v>
      </c>
      <c r="F319" s="95">
        <v>11.178469999999999</v>
      </c>
      <c r="G319" s="11"/>
      <c r="H319" s="11"/>
    </row>
    <row r="320" spans="1:8">
      <c r="A320" s="156" t="s">
        <v>464</v>
      </c>
      <c r="B320" s="95">
        <v>1.669E-2</v>
      </c>
      <c r="C320" s="95">
        <v>0</v>
      </c>
      <c r="D320" s="95">
        <v>0</v>
      </c>
      <c r="E320" s="95">
        <v>0</v>
      </c>
      <c r="F320" s="95">
        <v>1.669E-2</v>
      </c>
      <c r="G320" s="11"/>
      <c r="H320" s="11"/>
    </row>
    <row r="321" spans="1:8">
      <c r="A321" s="156" t="s">
        <v>465</v>
      </c>
      <c r="B321" s="95">
        <v>-7.8750000000000001E-2</v>
      </c>
      <c r="C321" s="95">
        <v>17.077630000000003</v>
      </c>
      <c r="D321" s="95">
        <v>0</v>
      </c>
      <c r="E321" s="95">
        <v>0</v>
      </c>
      <c r="F321" s="95">
        <v>16.99888</v>
      </c>
      <c r="G321" s="190">
        <f>SUM(F322:F323)-F321</f>
        <v>0</v>
      </c>
      <c r="H321" s="11"/>
    </row>
    <row r="322" spans="1:8">
      <c r="A322" s="156" t="s">
        <v>466</v>
      </c>
      <c r="B322" s="95">
        <v>-7.8750000000000001E-2</v>
      </c>
      <c r="C322" s="95">
        <v>17.077630000000003</v>
      </c>
      <c r="D322" s="95">
        <v>0</v>
      </c>
      <c r="E322" s="95">
        <v>0</v>
      </c>
      <c r="F322" s="95">
        <v>16.99888</v>
      </c>
      <c r="G322" s="11"/>
      <c r="H322" s="11"/>
    </row>
    <row r="323" spans="1:8">
      <c r="A323" s="156" t="s">
        <v>467</v>
      </c>
      <c r="B323" s="95">
        <v>0</v>
      </c>
      <c r="C323" s="95">
        <v>0</v>
      </c>
      <c r="D323" s="95">
        <v>0</v>
      </c>
      <c r="E323" s="95">
        <v>0</v>
      </c>
      <c r="F323" s="95">
        <v>0</v>
      </c>
      <c r="G323" s="11"/>
      <c r="H323" s="11"/>
    </row>
    <row r="324" spans="1:8">
      <c r="A324" s="155" t="s">
        <v>1398</v>
      </c>
      <c r="B324" s="57">
        <v>30979.808399999998</v>
      </c>
      <c r="C324" s="57">
        <v>-33689.250930000002</v>
      </c>
      <c r="D324" s="57">
        <v>0</v>
      </c>
      <c r="E324" s="57">
        <v>0</v>
      </c>
      <c r="F324" s="57">
        <v>-2709.4425299999998</v>
      </c>
      <c r="G324" s="663"/>
      <c r="H324" s="11"/>
    </row>
    <row r="325" spans="1:8">
      <c r="A325" s="99" t="s">
        <v>468</v>
      </c>
      <c r="B325" s="95">
        <v>1416.7706699999999</v>
      </c>
      <c r="C325" s="95">
        <v>0</v>
      </c>
      <c r="D325" s="95">
        <v>0</v>
      </c>
      <c r="E325" s="95">
        <v>0</v>
      </c>
      <c r="F325" s="95">
        <v>1416.7706699999999</v>
      </c>
      <c r="G325" s="11"/>
      <c r="H325" s="11"/>
    </row>
    <row r="326" spans="1:8">
      <c r="A326" s="69" t="s">
        <v>1121</v>
      </c>
      <c r="B326" s="57">
        <v>32396.57907</v>
      </c>
      <c r="C326" s="57">
        <v>-33689.250930000002</v>
      </c>
      <c r="D326" s="57">
        <v>0</v>
      </c>
      <c r="E326" s="57">
        <v>0</v>
      </c>
      <c r="F326" s="57">
        <v>-1292.6718600000002</v>
      </c>
      <c r="G326" s="11"/>
      <c r="H326" s="11"/>
    </row>
    <row r="327" spans="1:8">
      <c r="A327" s="156" t="s">
        <v>469</v>
      </c>
      <c r="B327" s="95">
        <v>5101.1155499999995</v>
      </c>
      <c r="C327" s="95">
        <v>3.43</v>
      </c>
      <c r="D327" s="95">
        <v>0</v>
      </c>
      <c r="E327" s="95">
        <v>0</v>
      </c>
      <c r="F327" s="95">
        <v>5104.5455499999998</v>
      </c>
      <c r="G327" s="11"/>
      <c r="H327" s="11"/>
    </row>
    <row r="328" spans="1:8">
      <c r="A328" s="155" t="s">
        <v>1399</v>
      </c>
      <c r="B328" s="57">
        <v>37497.694619999995</v>
      </c>
      <c r="C328" s="57">
        <v>-33685.820930000002</v>
      </c>
      <c r="D328" s="57">
        <v>0</v>
      </c>
      <c r="E328" s="57">
        <v>0</v>
      </c>
      <c r="F328" s="57">
        <v>3811.8736899999999</v>
      </c>
      <c r="G328" s="11"/>
      <c r="H328" s="11"/>
    </row>
    <row r="329" spans="1:8">
      <c r="A329" s="156" t="s">
        <v>470</v>
      </c>
      <c r="B329" s="95">
        <v>0</v>
      </c>
      <c r="C329" s="95">
        <v>0</v>
      </c>
      <c r="D329" s="95">
        <v>0</v>
      </c>
      <c r="E329" s="95">
        <v>0</v>
      </c>
      <c r="F329" s="95">
        <v>0</v>
      </c>
      <c r="G329" s="11"/>
      <c r="H329" s="11"/>
    </row>
    <row r="330" spans="1:8">
      <c r="A330" s="69" t="s">
        <v>1120</v>
      </c>
      <c r="B330" s="57">
        <v>37497.694619999995</v>
      </c>
      <c r="C330" s="57">
        <v>-33685.820930000002</v>
      </c>
      <c r="D330" s="57">
        <v>0</v>
      </c>
      <c r="E330" s="57">
        <v>0</v>
      </c>
      <c r="F330" s="57">
        <v>3811.8736899999999</v>
      </c>
      <c r="G330" s="11"/>
      <c r="H330" s="11"/>
    </row>
    <row r="331" spans="1:8">
      <c r="A331" s="156" t="s">
        <v>471</v>
      </c>
      <c r="B331" s="95">
        <v>-3893.35637</v>
      </c>
      <c r="C331" s="95">
        <v>0</v>
      </c>
      <c r="D331" s="95">
        <v>0</v>
      </c>
      <c r="E331" s="95">
        <v>0</v>
      </c>
      <c r="F331" s="95">
        <v>-3893.35637</v>
      </c>
      <c r="G331" s="11"/>
      <c r="H331" s="11"/>
    </row>
    <row r="332" spans="1:8">
      <c r="A332" s="69" t="s">
        <v>1119</v>
      </c>
      <c r="B332" s="57">
        <v>33604.338250000001</v>
      </c>
      <c r="C332" s="57">
        <v>-33685.820930000002</v>
      </c>
      <c r="D332" s="57">
        <v>0</v>
      </c>
      <c r="E332" s="57">
        <v>0</v>
      </c>
      <c r="F332" s="57">
        <v>-81.482679999999988</v>
      </c>
      <c r="G332" s="190">
        <f>F332-SUM(B332:E332)</f>
        <v>9.9475983006414026E-13</v>
      </c>
      <c r="H332" s="11"/>
    </row>
    <row r="333" spans="1:8" ht="3.75" customHeight="1" thickBot="1">
      <c r="A333" s="145"/>
      <c r="B333" s="208"/>
      <c r="C333" s="208"/>
      <c r="D333" s="208"/>
      <c r="E333" s="208"/>
      <c r="F333" s="208"/>
      <c r="G333" s="11"/>
    </row>
    <row r="334" spans="1:8" ht="15.75" thickTop="1">
      <c r="A334" s="64"/>
      <c r="B334" s="96"/>
      <c r="C334" s="96"/>
      <c r="D334" s="96"/>
      <c r="E334" s="96"/>
      <c r="F334" s="96"/>
      <c r="G334" s="11"/>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33"/>
  <sheetViews>
    <sheetView zoomScaleNormal="100" workbookViewId="0">
      <selection activeCell="A3" sqref="A3:K3"/>
    </sheetView>
  </sheetViews>
  <sheetFormatPr defaultRowHeight="15"/>
  <cols>
    <col min="1" max="1" width="104.42578125" style="5" customWidth="1"/>
    <col min="2" max="3" width="10" style="5" bestFit="1" customWidth="1"/>
    <col min="4" max="4" width="10.28515625" style="5" bestFit="1" customWidth="1"/>
    <col min="5" max="6" width="8.7109375" style="5" customWidth="1"/>
    <col min="7" max="7" width="10" style="5" bestFit="1" customWidth="1"/>
    <col min="8" max="8" width="7.7109375" style="5" customWidth="1"/>
    <col min="9" max="9" width="10" style="5" bestFit="1" customWidth="1"/>
    <col min="10" max="10" width="8.7109375" style="5" customWidth="1"/>
    <col min="11" max="11" width="14.85546875" style="5" customWidth="1"/>
    <col min="12" max="16384" width="9.140625" style="5"/>
  </cols>
  <sheetData>
    <row r="1" spans="1:13" ht="30" customHeight="1">
      <c r="A1" s="724" t="s">
        <v>481</v>
      </c>
      <c r="B1" s="724"/>
      <c r="C1" s="724"/>
      <c r="D1" s="724"/>
      <c r="E1" s="724"/>
      <c r="F1" s="724"/>
      <c r="G1" s="724"/>
      <c r="H1" s="724"/>
      <c r="I1" s="724"/>
      <c r="J1" s="724"/>
      <c r="K1" s="724"/>
      <c r="L1" s="11"/>
    </row>
    <row r="2" spans="1:13" ht="18">
      <c r="A2" s="725" t="s">
        <v>555</v>
      </c>
      <c r="B2" s="725"/>
      <c r="C2" s="725"/>
      <c r="D2" s="725"/>
      <c r="E2" s="725"/>
      <c r="F2" s="725"/>
      <c r="G2" s="725"/>
      <c r="H2" s="725"/>
      <c r="I2" s="725"/>
      <c r="J2" s="725"/>
      <c r="K2" s="725"/>
      <c r="L2" s="11"/>
    </row>
    <row r="3" spans="1:13" ht="18">
      <c r="A3" s="725" t="s">
        <v>1569</v>
      </c>
      <c r="B3" s="725"/>
      <c r="C3" s="725"/>
      <c r="D3" s="725"/>
      <c r="E3" s="725"/>
      <c r="F3" s="725"/>
      <c r="G3" s="725"/>
      <c r="H3" s="725"/>
      <c r="I3" s="725"/>
      <c r="J3" s="725"/>
      <c r="K3" s="725"/>
      <c r="L3" s="11"/>
    </row>
    <row r="4" spans="1:13" ht="30" customHeight="1">
      <c r="A4" s="729" t="s">
        <v>547</v>
      </c>
      <c r="B4" s="729"/>
      <c r="C4" s="729"/>
      <c r="D4" s="729"/>
      <c r="E4" s="729"/>
      <c r="F4" s="729"/>
      <c r="G4" s="729"/>
      <c r="H4" s="729"/>
      <c r="I4" s="729"/>
      <c r="J4" s="729"/>
      <c r="K4" s="729"/>
      <c r="L4" s="11"/>
    </row>
    <row r="5" spans="1:13" ht="3.75" customHeight="1">
      <c r="A5" s="11"/>
      <c r="B5" s="11"/>
      <c r="C5" s="11"/>
      <c r="D5" s="11"/>
      <c r="E5" s="11"/>
      <c r="F5" s="11"/>
      <c r="G5" s="11"/>
      <c r="H5" s="11"/>
      <c r="I5" s="11"/>
      <c r="J5" s="11"/>
      <c r="K5" s="11"/>
      <c r="L5" s="11"/>
    </row>
    <row r="6" spans="1:13" ht="30" customHeight="1" thickBot="1">
      <c r="A6" s="236"/>
      <c r="B6" s="236" t="s">
        <v>130</v>
      </c>
      <c r="C6" s="236" t="s">
        <v>132</v>
      </c>
      <c r="D6" s="236" t="s">
        <v>134</v>
      </c>
      <c r="E6" s="236" t="s">
        <v>136</v>
      </c>
      <c r="F6" s="236" t="s">
        <v>138</v>
      </c>
      <c r="G6" s="236" t="s">
        <v>140</v>
      </c>
      <c r="H6" s="236" t="s">
        <v>142</v>
      </c>
      <c r="I6" s="236" t="s">
        <v>144</v>
      </c>
      <c r="J6" s="236" t="s">
        <v>546</v>
      </c>
      <c r="K6" s="237" t="s">
        <v>554</v>
      </c>
      <c r="L6" s="444"/>
    </row>
    <row r="7" spans="1:13">
      <c r="A7" s="430" t="s">
        <v>192</v>
      </c>
      <c r="B7" s="388">
        <v>1052817.57925</v>
      </c>
      <c r="C7" s="388">
        <v>3077771.3951599998</v>
      </c>
      <c r="D7" s="388">
        <v>1808267.9882799999</v>
      </c>
      <c r="E7" s="388">
        <v>57598.28153</v>
      </c>
      <c r="F7" s="388">
        <v>407999.65802999999</v>
      </c>
      <c r="G7" s="388">
        <v>398819.53450999997</v>
      </c>
      <c r="H7" s="388">
        <v>40841.765619999998</v>
      </c>
      <c r="I7" s="388">
        <v>1156584.2725799999</v>
      </c>
      <c r="J7" s="388">
        <v>492405.07547000004</v>
      </c>
      <c r="K7" s="388">
        <v>8493105.5504299998</v>
      </c>
      <c r="L7" s="190">
        <f>SUM(K8,K17,K26,K69,K75,K81,K91,K101,K107)-K7</f>
        <v>0</v>
      </c>
      <c r="M7" s="11"/>
    </row>
    <row r="8" spans="1:13">
      <c r="A8" s="177" t="s">
        <v>193</v>
      </c>
      <c r="B8" s="57">
        <v>64177.877189999999</v>
      </c>
      <c r="C8" s="57">
        <v>55330.675929999998</v>
      </c>
      <c r="D8" s="57">
        <v>95499.867540000007</v>
      </c>
      <c r="E8" s="57">
        <v>556.35529000000008</v>
      </c>
      <c r="F8" s="57">
        <v>35777.491710000002</v>
      </c>
      <c r="G8" s="57">
        <v>36510.027280000002</v>
      </c>
      <c r="H8" s="57">
        <v>942.97212999999999</v>
      </c>
      <c r="I8" s="57">
        <v>101179.4981</v>
      </c>
      <c r="J8" s="57">
        <v>16501.230500000001</v>
      </c>
      <c r="K8" s="57">
        <v>406475.99567000003</v>
      </c>
      <c r="L8" s="190">
        <f>SUM(K9:K16)-K8</f>
        <v>0</v>
      </c>
      <c r="M8" s="11"/>
    </row>
    <row r="9" spans="1:13">
      <c r="A9" s="64" t="s">
        <v>194</v>
      </c>
      <c r="B9" s="95">
        <v>2716.2615000000001</v>
      </c>
      <c r="C9" s="95">
        <v>20952.308820000002</v>
      </c>
      <c r="D9" s="95">
        <v>27161.026020000001</v>
      </c>
      <c r="E9" s="95">
        <v>270.58542999999997</v>
      </c>
      <c r="F9" s="95">
        <v>6413.8427300000003</v>
      </c>
      <c r="G9" s="95">
        <v>1269.3419799999999</v>
      </c>
      <c r="H9" s="95">
        <v>484.65939000000003</v>
      </c>
      <c r="I9" s="95">
        <v>10515.726060000001</v>
      </c>
      <c r="J9" s="95">
        <v>3713.9430299999999</v>
      </c>
      <c r="K9" s="95">
        <v>73497.694959999993</v>
      </c>
      <c r="L9" s="11"/>
      <c r="M9" s="11"/>
    </row>
    <row r="10" spans="1:13">
      <c r="A10" s="64" t="s">
        <v>195</v>
      </c>
      <c r="B10" s="95">
        <v>19561.1296</v>
      </c>
      <c r="C10" s="95">
        <v>21775.375219999998</v>
      </c>
      <c r="D10" s="95">
        <v>680.78381999999999</v>
      </c>
      <c r="E10" s="95">
        <v>32.6203</v>
      </c>
      <c r="F10" s="95">
        <v>119.48773</v>
      </c>
      <c r="G10" s="95">
        <v>2364.9878199999998</v>
      </c>
      <c r="H10" s="95">
        <v>140.61447000000001</v>
      </c>
      <c r="I10" s="95">
        <v>17573.401590000001</v>
      </c>
      <c r="J10" s="95">
        <v>202.27214999999998</v>
      </c>
      <c r="K10" s="95">
        <v>62450.672700000003</v>
      </c>
      <c r="L10" s="11"/>
      <c r="M10" s="11"/>
    </row>
    <row r="11" spans="1:13">
      <c r="A11" s="64" t="s">
        <v>196</v>
      </c>
      <c r="B11" s="95">
        <v>41900.486090000006</v>
      </c>
      <c r="C11" s="95">
        <v>12602.991890000001</v>
      </c>
      <c r="D11" s="95">
        <v>67658.057700000005</v>
      </c>
      <c r="E11" s="95">
        <v>253.14956000000001</v>
      </c>
      <c r="F11" s="95">
        <v>29244.161250000001</v>
      </c>
      <c r="G11" s="95">
        <v>32875.697480000003</v>
      </c>
      <c r="H11" s="95">
        <v>317.69827000000004</v>
      </c>
      <c r="I11" s="95">
        <v>73090.370450000002</v>
      </c>
      <c r="J11" s="95">
        <v>12585.01532</v>
      </c>
      <c r="K11" s="95">
        <v>270527.62800999999</v>
      </c>
      <c r="L11" s="11"/>
      <c r="M11" s="11"/>
    </row>
    <row r="12" spans="1:13">
      <c r="A12" s="64" t="s">
        <v>197</v>
      </c>
      <c r="B12" s="95">
        <v>0</v>
      </c>
      <c r="C12" s="95">
        <v>0</v>
      </c>
      <c r="D12" s="95">
        <v>0</v>
      </c>
      <c r="E12" s="95">
        <v>0</v>
      </c>
      <c r="F12" s="95">
        <v>0</v>
      </c>
      <c r="G12" s="95">
        <v>0</v>
      </c>
      <c r="H12" s="95">
        <v>0</v>
      </c>
      <c r="I12" s="95">
        <v>0</v>
      </c>
      <c r="J12" s="95">
        <v>0</v>
      </c>
      <c r="K12" s="95">
        <v>0</v>
      </c>
      <c r="L12" s="11"/>
      <c r="M12" s="11"/>
    </row>
    <row r="13" spans="1:13">
      <c r="A13" s="64" t="s">
        <v>198</v>
      </c>
      <c r="B13" s="95">
        <v>0</v>
      </c>
      <c r="C13" s="95">
        <v>0</v>
      </c>
      <c r="D13" s="95">
        <v>0</v>
      </c>
      <c r="E13" s="95">
        <v>0</v>
      </c>
      <c r="F13" s="95">
        <v>0</v>
      </c>
      <c r="G13" s="95">
        <v>0</v>
      </c>
      <c r="H13" s="95">
        <v>0</v>
      </c>
      <c r="I13" s="95">
        <v>0</v>
      </c>
      <c r="J13" s="95">
        <v>0</v>
      </c>
      <c r="K13" s="95">
        <v>0</v>
      </c>
      <c r="L13" s="11"/>
      <c r="M13" s="11"/>
    </row>
    <row r="14" spans="1:13">
      <c r="A14" s="64" t="s">
        <v>199</v>
      </c>
      <c r="B14" s="95">
        <v>0</v>
      </c>
      <c r="C14" s="95">
        <v>0</v>
      </c>
      <c r="D14" s="95">
        <v>0</v>
      </c>
      <c r="E14" s="95">
        <v>0</v>
      </c>
      <c r="F14" s="95">
        <v>0</v>
      </c>
      <c r="G14" s="95">
        <v>0</v>
      </c>
      <c r="H14" s="95">
        <v>0</v>
      </c>
      <c r="I14" s="95">
        <v>0</v>
      </c>
      <c r="J14" s="95">
        <v>0</v>
      </c>
      <c r="K14" s="95">
        <v>0</v>
      </c>
      <c r="L14" s="11"/>
      <c r="M14" s="11"/>
    </row>
    <row r="15" spans="1:13">
      <c r="A15" s="64" t="s">
        <v>200</v>
      </c>
      <c r="B15" s="95">
        <v>0</v>
      </c>
      <c r="C15" s="95">
        <v>0</v>
      </c>
      <c r="D15" s="95">
        <v>0</v>
      </c>
      <c r="E15" s="95">
        <v>0</v>
      </c>
      <c r="F15" s="95">
        <v>0</v>
      </c>
      <c r="G15" s="95">
        <v>0</v>
      </c>
      <c r="H15" s="95">
        <v>0</v>
      </c>
      <c r="I15" s="95">
        <v>0</v>
      </c>
      <c r="J15" s="95">
        <v>0</v>
      </c>
      <c r="K15" s="95">
        <v>0</v>
      </c>
      <c r="L15" s="11"/>
      <c r="M15" s="11"/>
    </row>
    <row r="16" spans="1:13">
      <c r="A16" s="64" t="s">
        <v>201</v>
      </c>
      <c r="B16" s="95">
        <v>0</v>
      </c>
      <c r="C16" s="95">
        <v>0</v>
      </c>
      <c r="D16" s="95">
        <v>0</v>
      </c>
      <c r="E16" s="95">
        <v>0</v>
      </c>
      <c r="F16" s="95">
        <v>0</v>
      </c>
      <c r="G16" s="95">
        <v>0</v>
      </c>
      <c r="H16" s="95">
        <v>0</v>
      </c>
      <c r="I16" s="95">
        <v>0</v>
      </c>
      <c r="J16" s="95">
        <v>0</v>
      </c>
      <c r="K16" s="95">
        <v>0</v>
      </c>
      <c r="L16" s="11"/>
      <c r="M16" s="11"/>
    </row>
    <row r="17" spans="1:13">
      <c r="A17" s="177" t="s">
        <v>202</v>
      </c>
      <c r="B17" s="57">
        <v>19817.684980000002</v>
      </c>
      <c r="C17" s="57">
        <v>56216.888350000001</v>
      </c>
      <c r="D17" s="57">
        <v>4171.5520400000005</v>
      </c>
      <c r="E17" s="57">
        <v>1016.07411</v>
      </c>
      <c r="F17" s="57">
        <v>4196.4320099999995</v>
      </c>
      <c r="G17" s="57">
        <v>19697.435799999999</v>
      </c>
      <c r="H17" s="57">
        <v>237.56236999999999</v>
      </c>
      <c r="I17" s="57">
        <v>46453.226240000004</v>
      </c>
      <c r="J17" s="57">
        <v>0</v>
      </c>
      <c r="K17" s="57">
        <v>151806.8559</v>
      </c>
      <c r="L17" s="190">
        <f>SUM(K18:K25)-K17</f>
        <v>0</v>
      </c>
      <c r="M17" s="11"/>
    </row>
    <row r="18" spans="1:13">
      <c r="A18" s="64" t="s">
        <v>203</v>
      </c>
      <c r="B18" s="95">
        <v>0</v>
      </c>
      <c r="C18" s="95">
        <v>0</v>
      </c>
      <c r="D18" s="95">
        <v>0</v>
      </c>
      <c r="E18" s="95">
        <v>0</v>
      </c>
      <c r="F18" s="95">
        <v>0</v>
      </c>
      <c r="G18" s="95">
        <v>0</v>
      </c>
      <c r="H18" s="95">
        <v>0</v>
      </c>
      <c r="I18" s="95">
        <v>0</v>
      </c>
      <c r="J18" s="95">
        <v>0</v>
      </c>
      <c r="K18" s="95">
        <v>0</v>
      </c>
      <c r="L18" s="11"/>
      <c r="M18" s="11"/>
    </row>
    <row r="19" spans="1:13">
      <c r="A19" s="64" t="s">
        <v>204</v>
      </c>
      <c r="B19" s="95">
        <v>18727.528979999999</v>
      </c>
      <c r="C19" s="95">
        <v>54944.557659999999</v>
      </c>
      <c r="D19" s="95">
        <v>3450.94652</v>
      </c>
      <c r="E19" s="95">
        <v>936.15852000000007</v>
      </c>
      <c r="F19" s="95">
        <v>0</v>
      </c>
      <c r="G19" s="95">
        <v>10066.5677</v>
      </c>
      <c r="H19" s="95">
        <v>2.5699999999999998E-3</v>
      </c>
      <c r="I19" s="95">
        <v>45296.224240000003</v>
      </c>
      <c r="J19" s="95">
        <v>0</v>
      </c>
      <c r="K19" s="95">
        <v>133421.98619</v>
      </c>
      <c r="L19" s="11"/>
      <c r="M19" s="11"/>
    </row>
    <row r="20" spans="1:13">
      <c r="A20" s="64" t="s">
        <v>205</v>
      </c>
      <c r="B20" s="95">
        <v>0</v>
      </c>
      <c r="C20" s="95">
        <v>0</v>
      </c>
      <c r="D20" s="95">
        <v>0</v>
      </c>
      <c r="E20" s="95">
        <v>0</v>
      </c>
      <c r="F20" s="95">
        <v>0</v>
      </c>
      <c r="G20" s="95">
        <v>0</v>
      </c>
      <c r="H20" s="95">
        <v>0</v>
      </c>
      <c r="I20" s="95">
        <v>0</v>
      </c>
      <c r="J20" s="95">
        <v>0</v>
      </c>
      <c r="K20" s="95">
        <v>0</v>
      </c>
      <c r="L20" s="11"/>
      <c r="M20" s="11"/>
    </row>
    <row r="21" spans="1:13">
      <c r="A21" s="64" t="s">
        <v>206</v>
      </c>
      <c r="B21" s="95">
        <v>0</v>
      </c>
      <c r="C21" s="95">
        <v>0</v>
      </c>
      <c r="D21" s="95">
        <v>0</v>
      </c>
      <c r="E21" s="95">
        <v>0</v>
      </c>
      <c r="F21" s="95">
        <v>0</v>
      </c>
      <c r="G21" s="95">
        <v>0</v>
      </c>
      <c r="H21" s="95">
        <v>0</v>
      </c>
      <c r="I21" s="95">
        <v>0</v>
      </c>
      <c r="J21" s="95">
        <v>0</v>
      </c>
      <c r="K21" s="95">
        <v>0</v>
      </c>
      <c r="L21" s="11"/>
      <c r="M21" s="11"/>
    </row>
    <row r="22" spans="1:13">
      <c r="A22" s="64" t="s">
        <v>207</v>
      </c>
      <c r="B22" s="95">
        <v>75.216759999999994</v>
      </c>
      <c r="C22" s="95">
        <v>108.91203999999999</v>
      </c>
      <c r="D22" s="95">
        <v>665.33987000000002</v>
      </c>
      <c r="E22" s="95">
        <v>77.696089999999998</v>
      </c>
      <c r="F22" s="95">
        <v>4196.4320099999995</v>
      </c>
      <c r="G22" s="95">
        <v>4349.7037900000005</v>
      </c>
      <c r="H22" s="95">
        <v>12.57137</v>
      </c>
      <c r="I22" s="95">
        <v>88.930700000000002</v>
      </c>
      <c r="J22" s="95">
        <v>0</v>
      </c>
      <c r="K22" s="95">
        <v>9574.8026300000001</v>
      </c>
      <c r="L22" s="11"/>
      <c r="M22" s="11"/>
    </row>
    <row r="23" spans="1:13">
      <c r="A23" s="64" t="s">
        <v>208</v>
      </c>
      <c r="B23" s="95">
        <v>1014.93924</v>
      </c>
      <c r="C23" s="95">
        <v>934.97695999999996</v>
      </c>
      <c r="D23" s="95">
        <v>55.265650000000001</v>
      </c>
      <c r="E23" s="95">
        <v>2.2195</v>
      </c>
      <c r="F23" s="95">
        <v>0</v>
      </c>
      <c r="G23" s="95">
        <v>5268.9748399999999</v>
      </c>
      <c r="H23" s="95">
        <v>224.98842999999999</v>
      </c>
      <c r="I23" s="95">
        <v>1068.0713000000001</v>
      </c>
      <c r="J23" s="95">
        <v>0</v>
      </c>
      <c r="K23" s="95">
        <v>8569.4359199999999</v>
      </c>
      <c r="L23" s="11"/>
      <c r="M23" s="11"/>
    </row>
    <row r="24" spans="1:13">
      <c r="A24" s="64" t="s">
        <v>209</v>
      </c>
      <c r="B24" s="95">
        <v>0</v>
      </c>
      <c r="C24" s="95">
        <v>228.44168999999999</v>
      </c>
      <c r="D24" s="95">
        <v>0</v>
      </c>
      <c r="E24" s="95">
        <v>0</v>
      </c>
      <c r="F24" s="95">
        <v>0</v>
      </c>
      <c r="G24" s="95">
        <v>12.18947</v>
      </c>
      <c r="H24" s="95">
        <v>0</v>
      </c>
      <c r="I24" s="95">
        <v>0</v>
      </c>
      <c r="J24" s="95">
        <v>0</v>
      </c>
      <c r="K24" s="95">
        <v>240.63115999999999</v>
      </c>
      <c r="L24" s="11"/>
      <c r="M24" s="11"/>
    </row>
    <row r="25" spans="1:13">
      <c r="A25" s="64" t="s">
        <v>210</v>
      </c>
      <c r="B25" s="95">
        <v>0</v>
      </c>
      <c r="C25" s="95">
        <v>0</v>
      </c>
      <c r="D25" s="95">
        <v>0</v>
      </c>
      <c r="E25" s="95">
        <v>0</v>
      </c>
      <c r="F25" s="95">
        <v>0</v>
      </c>
      <c r="G25" s="95">
        <v>0</v>
      </c>
      <c r="H25" s="95">
        <v>0</v>
      </c>
      <c r="I25" s="95">
        <v>0</v>
      </c>
      <c r="J25" s="95">
        <v>0</v>
      </c>
      <c r="K25" s="95">
        <v>0</v>
      </c>
      <c r="L25" s="11"/>
      <c r="M25" s="11"/>
    </row>
    <row r="26" spans="1:13">
      <c r="A26" s="177" t="s">
        <v>211</v>
      </c>
      <c r="B26" s="57">
        <v>878090.80252999999</v>
      </c>
      <c r="C26" s="57">
        <v>2427081.90656</v>
      </c>
      <c r="D26" s="57">
        <v>1477445.0247299999</v>
      </c>
      <c r="E26" s="57">
        <v>50192.080959999999</v>
      </c>
      <c r="F26" s="57">
        <v>350900.36657000001</v>
      </c>
      <c r="G26" s="57">
        <v>304066.70898</v>
      </c>
      <c r="H26" s="57">
        <v>36211.787899999996</v>
      </c>
      <c r="I26" s="57">
        <v>975165.54791999992</v>
      </c>
      <c r="J26" s="57">
        <v>387307.2941</v>
      </c>
      <c r="K26" s="57">
        <v>6886461.5202500001</v>
      </c>
      <c r="L26" s="190">
        <f>SUM(K27,K31,K35,K39,K52)-K26</f>
        <v>0</v>
      </c>
      <c r="M26" s="11"/>
    </row>
    <row r="27" spans="1:13">
      <c r="A27" s="63" t="s">
        <v>212</v>
      </c>
      <c r="B27" s="95">
        <v>765560.26789000002</v>
      </c>
      <c r="C27" s="95">
        <v>2324412.4168400001</v>
      </c>
      <c r="D27" s="95">
        <v>1372367.4462599999</v>
      </c>
      <c r="E27" s="95">
        <v>45463.312680000003</v>
      </c>
      <c r="F27" s="95">
        <v>334267.76410000003</v>
      </c>
      <c r="G27" s="95">
        <v>283130.20345999999</v>
      </c>
      <c r="H27" s="95">
        <v>33756.787179999999</v>
      </c>
      <c r="I27" s="95">
        <v>935964.43738999998</v>
      </c>
      <c r="J27" s="95">
        <v>350929.81611000001</v>
      </c>
      <c r="K27" s="95">
        <v>6445852.4519100003</v>
      </c>
      <c r="L27" s="190">
        <f>SUM(K28:K30)-K27</f>
        <v>0</v>
      </c>
      <c r="M27" s="11"/>
    </row>
    <row r="28" spans="1:13">
      <c r="A28" s="64" t="s">
        <v>213</v>
      </c>
      <c r="B28" s="95">
        <v>716171.40409000008</v>
      </c>
      <c r="C28" s="95">
        <v>1982859.8906500002</v>
      </c>
      <c r="D28" s="95">
        <v>1100747.1260499998</v>
      </c>
      <c r="E28" s="95">
        <v>26810.535600000003</v>
      </c>
      <c r="F28" s="95">
        <v>315277.34745</v>
      </c>
      <c r="G28" s="95">
        <v>237851.7243</v>
      </c>
      <c r="H28" s="95">
        <v>26938.997719999999</v>
      </c>
      <c r="I28" s="95">
        <v>763878.08591000002</v>
      </c>
      <c r="J28" s="95">
        <v>330925.54694999999</v>
      </c>
      <c r="K28" s="95">
        <v>5501460.6587200006</v>
      </c>
      <c r="L28" s="11"/>
      <c r="M28" s="11"/>
    </row>
    <row r="29" spans="1:13">
      <c r="A29" s="64" t="s">
        <v>214</v>
      </c>
      <c r="B29" s="95">
        <v>44435.119119999996</v>
      </c>
      <c r="C29" s="95">
        <v>266635.90431000001</v>
      </c>
      <c r="D29" s="95">
        <v>216748.41071</v>
      </c>
      <c r="E29" s="95">
        <v>16464.47868</v>
      </c>
      <c r="F29" s="95">
        <v>13157.420619999999</v>
      </c>
      <c r="G29" s="95">
        <v>35773.941599999998</v>
      </c>
      <c r="H29" s="95">
        <v>4384.5023200000005</v>
      </c>
      <c r="I29" s="95">
        <v>53025.18907</v>
      </c>
      <c r="J29" s="95">
        <v>17649.361489999999</v>
      </c>
      <c r="K29" s="95">
        <v>668274.32791999995</v>
      </c>
      <c r="L29" s="11"/>
      <c r="M29" s="11"/>
    </row>
    <row r="30" spans="1:13">
      <c r="A30" s="64" t="s">
        <v>215</v>
      </c>
      <c r="B30" s="95">
        <v>4953.7446799999998</v>
      </c>
      <c r="C30" s="95">
        <v>74916.621879999992</v>
      </c>
      <c r="D30" s="95">
        <v>54871.909500000002</v>
      </c>
      <c r="E30" s="95">
        <v>2188.2984000000001</v>
      </c>
      <c r="F30" s="95">
        <v>5832.9960300000002</v>
      </c>
      <c r="G30" s="95">
        <v>9504.5375600000007</v>
      </c>
      <c r="H30" s="95">
        <v>2433.2871399999999</v>
      </c>
      <c r="I30" s="95">
        <v>119061.16240999999</v>
      </c>
      <c r="J30" s="95">
        <v>2354.9076700000001</v>
      </c>
      <c r="K30" s="95">
        <v>276117.46526999999</v>
      </c>
      <c r="L30" s="11"/>
      <c r="M30" s="11"/>
    </row>
    <row r="31" spans="1:13">
      <c r="A31" s="63" t="s">
        <v>216</v>
      </c>
      <c r="B31" s="95">
        <v>7969.6226500000002</v>
      </c>
      <c r="C31" s="95">
        <v>14217.748970000001</v>
      </c>
      <c r="D31" s="95">
        <v>5652.9321500000005</v>
      </c>
      <c r="E31" s="95">
        <v>439.18126000000001</v>
      </c>
      <c r="F31" s="95">
        <v>1231.2827299999999</v>
      </c>
      <c r="G31" s="95">
        <v>1096.7398500000002</v>
      </c>
      <c r="H31" s="95">
        <v>385.21116999999998</v>
      </c>
      <c r="I31" s="95">
        <v>6196.0835499999994</v>
      </c>
      <c r="J31" s="95">
        <v>1261.7489399999999</v>
      </c>
      <c r="K31" s="95">
        <v>38450.551270000004</v>
      </c>
      <c r="L31" s="190">
        <f>SUM(K32:K34)-K31</f>
        <v>0</v>
      </c>
      <c r="M31" s="11"/>
    </row>
    <row r="32" spans="1:13">
      <c r="A32" s="64" t="s">
        <v>217</v>
      </c>
      <c r="B32" s="95">
        <v>7665.5716900000007</v>
      </c>
      <c r="C32" s="95">
        <v>13985.187900000001</v>
      </c>
      <c r="D32" s="95">
        <v>5515.3680899999999</v>
      </c>
      <c r="E32" s="95">
        <v>154.45159000000001</v>
      </c>
      <c r="F32" s="95">
        <v>1102.3195499999999</v>
      </c>
      <c r="G32" s="95">
        <v>824.71875999999997</v>
      </c>
      <c r="H32" s="95">
        <v>251.97959</v>
      </c>
      <c r="I32" s="95">
        <v>6161.1773300000004</v>
      </c>
      <c r="J32" s="95">
        <v>657.66723000000002</v>
      </c>
      <c r="K32" s="95">
        <v>36318.441729999999</v>
      </c>
      <c r="L32" s="11"/>
      <c r="M32" s="11"/>
    </row>
    <row r="33" spans="1:13">
      <c r="A33" s="64" t="s">
        <v>218</v>
      </c>
      <c r="B33" s="95">
        <v>301.13756000000001</v>
      </c>
      <c r="C33" s="95">
        <v>147.31504999999999</v>
      </c>
      <c r="D33" s="95">
        <v>127.45451</v>
      </c>
      <c r="E33" s="95">
        <v>205.73238000000001</v>
      </c>
      <c r="F33" s="95">
        <v>119.82971000000001</v>
      </c>
      <c r="G33" s="95">
        <v>272.02109000000002</v>
      </c>
      <c r="H33" s="95">
        <v>86.359750000000005</v>
      </c>
      <c r="I33" s="95">
        <v>34.906220000000005</v>
      </c>
      <c r="J33" s="95">
        <v>604.08170999999993</v>
      </c>
      <c r="K33" s="95">
        <v>1898.83798</v>
      </c>
      <c r="L33" s="11"/>
      <c r="M33" s="11"/>
    </row>
    <row r="34" spans="1:13">
      <c r="A34" s="65" t="s">
        <v>219</v>
      </c>
      <c r="B34" s="95">
        <v>2.9134000000000002</v>
      </c>
      <c r="C34" s="95">
        <v>85.246020000000001</v>
      </c>
      <c r="D34" s="95">
        <v>10.109549999999999</v>
      </c>
      <c r="E34" s="95">
        <v>78.997289999999992</v>
      </c>
      <c r="F34" s="95">
        <v>9.1334699999999991</v>
      </c>
      <c r="G34" s="95">
        <v>0</v>
      </c>
      <c r="H34" s="95">
        <v>46.871830000000003</v>
      </c>
      <c r="I34" s="95">
        <v>0</v>
      </c>
      <c r="J34" s="95">
        <v>0</v>
      </c>
      <c r="K34" s="95">
        <v>233.27155999999999</v>
      </c>
      <c r="L34" s="11"/>
      <c r="M34" s="11"/>
    </row>
    <row r="35" spans="1:13">
      <c r="A35" s="63" t="s">
        <v>220</v>
      </c>
      <c r="B35" s="95">
        <v>13242.92699</v>
      </c>
      <c r="C35" s="95">
        <v>6498.9005399999996</v>
      </c>
      <c r="D35" s="95">
        <v>9453.678460000001</v>
      </c>
      <c r="E35" s="95">
        <v>1333.1901499999999</v>
      </c>
      <c r="F35" s="95">
        <v>4401.9402900000005</v>
      </c>
      <c r="G35" s="95">
        <v>2395.6621500000001</v>
      </c>
      <c r="H35" s="95">
        <v>0</v>
      </c>
      <c r="I35" s="95">
        <v>1832.2095900000002</v>
      </c>
      <c r="J35" s="95">
        <v>5262.1035999999995</v>
      </c>
      <c r="K35" s="95">
        <v>44420.611770000003</v>
      </c>
      <c r="L35" s="190">
        <f>SUM(K36:K38)-K35</f>
        <v>0</v>
      </c>
      <c r="M35" s="11"/>
    </row>
    <row r="36" spans="1:13">
      <c r="A36" s="64" t="s">
        <v>221</v>
      </c>
      <c r="B36" s="95">
        <v>7998.2941200000005</v>
      </c>
      <c r="C36" s="95">
        <v>6190.7104800000006</v>
      </c>
      <c r="D36" s="95">
        <v>9216.4523499999996</v>
      </c>
      <c r="E36" s="95">
        <v>633.19069999999999</v>
      </c>
      <c r="F36" s="95">
        <v>4337.7346600000001</v>
      </c>
      <c r="G36" s="95">
        <v>2114.7099199999998</v>
      </c>
      <c r="H36" s="95">
        <v>0</v>
      </c>
      <c r="I36" s="95">
        <v>1832.2095900000002</v>
      </c>
      <c r="J36" s="95">
        <v>3601.7741099999998</v>
      </c>
      <c r="K36" s="95">
        <v>35925.075929999999</v>
      </c>
      <c r="L36" s="11"/>
      <c r="M36" s="11"/>
    </row>
    <row r="37" spans="1:13">
      <c r="A37" s="64" t="s">
        <v>222</v>
      </c>
      <c r="B37" s="95">
        <v>5150.6451900000002</v>
      </c>
      <c r="C37" s="95">
        <v>295.24896000000001</v>
      </c>
      <c r="D37" s="95">
        <v>237.22610999999998</v>
      </c>
      <c r="E37" s="95">
        <v>641.46289000000002</v>
      </c>
      <c r="F37" s="95">
        <v>64.205629999999999</v>
      </c>
      <c r="G37" s="95">
        <v>280.95222999999999</v>
      </c>
      <c r="H37" s="95">
        <v>0</v>
      </c>
      <c r="I37" s="95">
        <v>0</v>
      </c>
      <c r="J37" s="95">
        <v>1660.3294900000001</v>
      </c>
      <c r="K37" s="95">
        <v>8330.0704999999998</v>
      </c>
      <c r="L37" s="11"/>
      <c r="M37" s="11"/>
    </row>
    <row r="38" spans="1:13">
      <c r="A38" s="64" t="s">
        <v>223</v>
      </c>
      <c r="B38" s="95">
        <v>93.987679999999997</v>
      </c>
      <c r="C38" s="95">
        <v>12.9411</v>
      </c>
      <c r="D38" s="95">
        <v>0</v>
      </c>
      <c r="E38" s="95">
        <v>58.536559999999994</v>
      </c>
      <c r="F38" s="95">
        <v>0</v>
      </c>
      <c r="G38" s="95">
        <v>0</v>
      </c>
      <c r="H38" s="95">
        <v>0</v>
      </c>
      <c r="I38" s="95">
        <v>0</v>
      </c>
      <c r="J38" s="95">
        <v>0</v>
      </c>
      <c r="K38" s="95">
        <v>165.46534</v>
      </c>
      <c r="L38" s="11"/>
      <c r="M38" s="11"/>
    </row>
    <row r="39" spans="1:13">
      <c r="A39" s="63" t="s">
        <v>224</v>
      </c>
      <c r="B39" s="95">
        <v>124769.82204000001</v>
      </c>
      <c r="C39" s="95">
        <v>171236.3161</v>
      </c>
      <c r="D39" s="95">
        <v>151361.36912000002</v>
      </c>
      <c r="E39" s="95">
        <v>5040.0615199999993</v>
      </c>
      <c r="F39" s="95">
        <v>25525.257750000001</v>
      </c>
      <c r="G39" s="95">
        <v>29795.087809999997</v>
      </c>
      <c r="H39" s="95">
        <v>4244.4147599999997</v>
      </c>
      <c r="I39" s="95">
        <v>69132.582590000005</v>
      </c>
      <c r="J39" s="95">
        <v>36065.314680000003</v>
      </c>
      <c r="K39" s="95">
        <v>617170.22637000005</v>
      </c>
      <c r="L39" s="190">
        <f>SUM(K40:K51)-K39</f>
        <v>0</v>
      </c>
      <c r="M39" s="11"/>
    </row>
    <row r="40" spans="1:13">
      <c r="A40" s="65" t="s">
        <v>225</v>
      </c>
      <c r="B40" s="95">
        <v>40144.213520000005</v>
      </c>
      <c r="C40" s="95">
        <v>44405.50778</v>
      </c>
      <c r="D40" s="95">
        <v>12625.835880000001</v>
      </c>
      <c r="E40" s="95">
        <v>755.03991000000008</v>
      </c>
      <c r="F40" s="95">
        <v>6629.4944999999998</v>
      </c>
      <c r="G40" s="95">
        <v>7528.3752899999999</v>
      </c>
      <c r="H40" s="95">
        <v>862.31865000000005</v>
      </c>
      <c r="I40" s="95">
        <v>12325.63184</v>
      </c>
      <c r="J40" s="95">
        <v>10056.519390000001</v>
      </c>
      <c r="K40" s="95">
        <v>135332.93675999998</v>
      </c>
      <c r="L40" s="11"/>
      <c r="M40" s="11"/>
    </row>
    <row r="41" spans="1:13">
      <c r="A41" s="64" t="s">
        <v>226</v>
      </c>
      <c r="B41" s="95">
        <v>4278.4727999999996</v>
      </c>
      <c r="C41" s="95">
        <v>9656.2736300000015</v>
      </c>
      <c r="D41" s="95">
        <v>23394.957180000001</v>
      </c>
      <c r="E41" s="95">
        <v>1392.67083</v>
      </c>
      <c r="F41" s="95">
        <v>275.00376</v>
      </c>
      <c r="G41" s="95">
        <v>3758.8044300000001</v>
      </c>
      <c r="H41" s="95">
        <v>447.75337000000002</v>
      </c>
      <c r="I41" s="95">
        <v>3837.6066700000001</v>
      </c>
      <c r="J41" s="95">
        <v>1757.8310100000001</v>
      </c>
      <c r="K41" s="95">
        <v>48799.373679999997</v>
      </c>
      <c r="L41" s="11"/>
      <c r="M41" s="11"/>
    </row>
    <row r="42" spans="1:13">
      <c r="A42" s="64" t="s">
        <v>227</v>
      </c>
      <c r="B42" s="95">
        <v>8.9033700000000007</v>
      </c>
      <c r="C42" s="95">
        <v>105.52283</v>
      </c>
      <c r="D42" s="95">
        <v>2.2034400000000001</v>
      </c>
      <c r="E42" s="95">
        <v>0.12487999999999999</v>
      </c>
      <c r="F42" s="95">
        <v>0.57805999999999991</v>
      </c>
      <c r="G42" s="95">
        <v>12.566079999999999</v>
      </c>
      <c r="H42" s="95">
        <v>6.6475499999999998</v>
      </c>
      <c r="I42" s="95">
        <v>26.19679</v>
      </c>
      <c r="J42" s="95">
        <v>7.48637</v>
      </c>
      <c r="K42" s="95">
        <v>170.22936999999999</v>
      </c>
      <c r="L42" s="11"/>
      <c r="M42" s="11"/>
    </row>
    <row r="43" spans="1:13">
      <c r="A43" s="64" t="s">
        <v>228</v>
      </c>
      <c r="B43" s="95">
        <v>0</v>
      </c>
      <c r="C43" s="95">
        <v>0.79853999999999992</v>
      </c>
      <c r="D43" s="95">
        <v>2.7186500000000002</v>
      </c>
      <c r="E43" s="95">
        <v>0</v>
      </c>
      <c r="F43" s="95">
        <v>1.97E-3</v>
      </c>
      <c r="G43" s="95">
        <v>0</v>
      </c>
      <c r="H43" s="95">
        <v>3.60663</v>
      </c>
      <c r="I43" s="95">
        <v>0</v>
      </c>
      <c r="J43" s="95">
        <v>45.212769999999999</v>
      </c>
      <c r="K43" s="95">
        <v>52.338560000000001</v>
      </c>
      <c r="L43" s="11"/>
      <c r="M43" s="11"/>
    </row>
    <row r="44" spans="1:13">
      <c r="A44" s="64" t="s">
        <v>229</v>
      </c>
      <c r="B44" s="95">
        <v>0</v>
      </c>
      <c r="C44" s="95">
        <v>0</v>
      </c>
      <c r="D44" s="95">
        <v>0</v>
      </c>
      <c r="E44" s="95">
        <v>0</v>
      </c>
      <c r="F44" s="95">
        <v>0</v>
      </c>
      <c r="G44" s="95">
        <v>0</v>
      </c>
      <c r="H44" s="95">
        <v>0</v>
      </c>
      <c r="I44" s="95">
        <v>0</v>
      </c>
      <c r="J44" s="95">
        <v>0</v>
      </c>
      <c r="K44" s="95">
        <v>0</v>
      </c>
      <c r="L44" s="11"/>
      <c r="M44" s="11"/>
    </row>
    <row r="45" spans="1:13">
      <c r="A45" s="99" t="s">
        <v>230</v>
      </c>
      <c r="B45" s="95">
        <v>0</v>
      </c>
      <c r="C45" s="95">
        <v>0</v>
      </c>
      <c r="D45" s="95">
        <v>0</v>
      </c>
      <c r="E45" s="95">
        <v>0</v>
      </c>
      <c r="F45" s="95">
        <v>0</v>
      </c>
      <c r="G45" s="95">
        <v>0</v>
      </c>
      <c r="H45" s="95">
        <v>0</v>
      </c>
      <c r="I45" s="95">
        <v>0</v>
      </c>
      <c r="J45" s="95">
        <v>0</v>
      </c>
      <c r="K45" s="95">
        <v>0</v>
      </c>
      <c r="L45" s="11"/>
      <c r="M45" s="11"/>
    </row>
    <row r="46" spans="1:13">
      <c r="A46" s="65" t="s">
        <v>1351</v>
      </c>
      <c r="B46" s="95">
        <v>73791.685409999991</v>
      </c>
      <c r="C46" s="95">
        <v>77293.673670000004</v>
      </c>
      <c r="D46" s="95">
        <v>77288.770529999994</v>
      </c>
      <c r="E46" s="95">
        <v>1103.80926</v>
      </c>
      <c r="F46" s="95">
        <v>14640.468919999999</v>
      </c>
      <c r="G46" s="95">
        <v>12638.924439999999</v>
      </c>
      <c r="H46" s="95">
        <v>1901.2652599999999</v>
      </c>
      <c r="I46" s="95">
        <v>27858.305499999999</v>
      </c>
      <c r="J46" s="95">
        <v>21709.293289999998</v>
      </c>
      <c r="K46" s="95">
        <v>308226.19627999997</v>
      </c>
      <c r="L46" s="11"/>
      <c r="M46" s="11"/>
    </row>
    <row r="47" spans="1:13">
      <c r="A47" s="64" t="s">
        <v>1352</v>
      </c>
      <c r="B47" s="95">
        <v>5986.2289900000005</v>
      </c>
      <c r="C47" s="95">
        <v>39446.581789999997</v>
      </c>
      <c r="D47" s="95">
        <v>38017.198710000004</v>
      </c>
      <c r="E47" s="95">
        <v>1788.4166399999999</v>
      </c>
      <c r="F47" s="95">
        <v>3945.6663699999999</v>
      </c>
      <c r="G47" s="95">
        <v>5856.4175700000005</v>
      </c>
      <c r="H47" s="95">
        <v>1003.68577</v>
      </c>
      <c r="I47" s="95">
        <v>25084.841789999999</v>
      </c>
      <c r="J47" s="95">
        <v>2488.9718499999999</v>
      </c>
      <c r="K47" s="95">
        <v>123618.00948000001</v>
      </c>
      <c r="L47" s="11"/>
      <c r="M47" s="11"/>
    </row>
    <row r="48" spans="1:13">
      <c r="A48" s="64" t="s">
        <v>1357</v>
      </c>
      <c r="B48" s="95">
        <v>560.03251</v>
      </c>
      <c r="C48" s="95">
        <v>319.81284000000005</v>
      </c>
      <c r="D48" s="95">
        <v>11.972620000000001</v>
      </c>
      <c r="E48" s="95">
        <v>0</v>
      </c>
      <c r="F48" s="95">
        <v>22.88617</v>
      </c>
      <c r="G48" s="95">
        <v>0</v>
      </c>
      <c r="H48" s="95">
        <v>3.1774200000000001</v>
      </c>
      <c r="I48" s="95">
        <v>0</v>
      </c>
      <c r="J48" s="95">
        <v>0</v>
      </c>
      <c r="K48" s="95">
        <v>917.88156000000004</v>
      </c>
      <c r="L48" s="11"/>
      <c r="M48" s="11"/>
    </row>
    <row r="49" spans="1:13">
      <c r="A49" s="64" t="s">
        <v>1358</v>
      </c>
      <c r="B49" s="95">
        <v>0.28543999999999997</v>
      </c>
      <c r="C49" s="95">
        <v>4.2943999999999996</v>
      </c>
      <c r="D49" s="95">
        <v>1.71814</v>
      </c>
      <c r="E49" s="95">
        <v>0</v>
      </c>
      <c r="F49" s="95">
        <v>2.4844599999999999</v>
      </c>
      <c r="G49" s="95">
        <v>0</v>
      </c>
      <c r="H49" s="95">
        <v>15.96011</v>
      </c>
      <c r="I49" s="95">
        <v>0</v>
      </c>
      <c r="J49" s="95">
        <v>0</v>
      </c>
      <c r="K49" s="95">
        <v>24.742549999999998</v>
      </c>
      <c r="L49" s="11"/>
      <c r="M49" s="11"/>
    </row>
    <row r="50" spans="1:13">
      <c r="A50" s="64" t="s">
        <v>1376</v>
      </c>
      <c r="B50" s="95">
        <v>0</v>
      </c>
      <c r="C50" s="95">
        <v>3.8506199999999997</v>
      </c>
      <c r="D50" s="95">
        <v>15.993969999999999</v>
      </c>
      <c r="E50" s="95">
        <v>0</v>
      </c>
      <c r="F50" s="95">
        <v>8.6735400000000009</v>
      </c>
      <c r="G50" s="95">
        <v>0</v>
      </c>
      <c r="H50" s="95">
        <v>0</v>
      </c>
      <c r="I50" s="95">
        <v>0</v>
      </c>
      <c r="J50" s="95">
        <v>0</v>
      </c>
      <c r="K50" s="95">
        <v>28.518129999999999</v>
      </c>
      <c r="L50" s="11"/>
      <c r="M50" s="11"/>
    </row>
    <row r="51" spans="1:13">
      <c r="A51" s="99" t="s">
        <v>1397</v>
      </c>
      <c r="B51" s="95">
        <v>0</v>
      </c>
      <c r="C51" s="95">
        <v>0</v>
      </c>
      <c r="D51" s="95">
        <v>0</v>
      </c>
      <c r="E51" s="95">
        <v>0</v>
      </c>
      <c r="F51" s="95">
        <v>0</v>
      </c>
      <c r="G51" s="95">
        <v>0</v>
      </c>
      <c r="H51" s="95">
        <v>0</v>
      </c>
      <c r="I51" s="95">
        <v>0</v>
      </c>
      <c r="J51" s="95">
        <v>0</v>
      </c>
      <c r="K51" s="95">
        <v>0</v>
      </c>
      <c r="L51" s="11"/>
      <c r="M51" s="11"/>
    </row>
    <row r="52" spans="1:13">
      <c r="A52" s="101" t="s">
        <v>231</v>
      </c>
      <c r="B52" s="95">
        <v>-33451.837039999999</v>
      </c>
      <c r="C52" s="95">
        <v>-89283.475890000002</v>
      </c>
      <c r="D52" s="95">
        <v>-61390.401259999999</v>
      </c>
      <c r="E52" s="95">
        <v>-2083.6646499999997</v>
      </c>
      <c r="F52" s="95">
        <v>-14525.8783</v>
      </c>
      <c r="G52" s="95">
        <v>-12350.984289999999</v>
      </c>
      <c r="H52" s="95">
        <v>-2174.6252100000002</v>
      </c>
      <c r="I52" s="95">
        <v>-37959.765200000002</v>
      </c>
      <c r="J52" s="95">
        <v>-6211.6892300000009</v>
      </c>
      <c r="K52" s="95">
        <v>-259432.32107000001</v>
      </c>
      <c r="L52" s="190">
        <f>SUM(K53:K68)-K52</f>
        <v>0</v>
      </c>
      <c r="M52" s="11"/>
    </row>
    <row r="53" spans="1:13">
      <c r="A53" s="64" t="s">
        <v>1438</v>
      </c>
      <c r="B53" s="95">
        <v>-4175.3117999999995</v>
      </c>
      <c r="C53" s="95">
        <v>-8427.0194499999998</v>
      </c>
      <c r="D53" s="95">
        <v>-13725.280580000001</v>
      </c>
      <c r="E53" s="95">
        <v>-138.45973999999998</v>
      </c>
      <c r="F53" s="95">
        <v>-508.76215999999999</v>
      </c>
      <c r="G53" s="95">
        <v>-1067.8849599999999</v>
      </c>
      <c r="H53" s="95">
        <v>-242.87778</v>
      </c>
      <c r="I53" s="95">
        <v>-2291.0360799999999</v>
      </c>
      <c r="J53" s="95">
        <v>-455.11955999999998</v>
      </c>
      <c r="K53" s="95">
        <v>-31031.752109999998</v>
      </c>
      <c r="L53" s="11"/>
      <c r="M53" s="11"/>
    </row>
    <row r="54" spans="1:13">
      <c r="A54" s="64" t="s">
        <v>1530</v>
      </c>
      <c r="B54" s="95">
        <v>-647.48961999999995</v>
      </c>
      <c r="C54" s="95">
        <v>-2760.3021800000001</v>
      </c>
      <c r="D54" s="95">
        <v>-3672.6593599999997</v>
      </c>
      <c r="E54" s="95">
        <v>-134.69936999999999</v>
      </c>
      <c r="F54" s="95">
        <v>-58.529629999999997</v>
      </c>
      <c r="G54" s="95">
        <v>-418.61952000000002</v>
      </c>
      <c r="H54" s="95">
        <v>-69.789839999999998</v>
      </c>
      <c r="I54" s="95">
        <v>-255.00629999999998</v>
      </c>
      <c r="J54" s="95">
        <v>-21.206959999999999</v>
      </c>
      <c r="K54" s="95">
        <v>-8038.30278</v>
      </c>
      <c r="L54" s="11"/>
      <c r="M54" s="11"/>
    </row>
    <row r="55" spans="1:13">
      <c r="A55" s="64" t="s">
        <v>1439</v>
      </c>
      <c r="B55" s="95">
        <v>-5702.56495</v>
      </c>
      <c r="C55" s="95">
        <v>-5208.7906500000008</v>
      </c>
      <c r="D55" s="95">
        <v>-5370.3061399999997</v>
      </c>
      <c r="E55" s="95">
        <v>-128.99197000000001</v>
      </c>
      <c r="F55" s="95">
        <v>-975.48306000000002</v>
      </c>
      <c r="G55" s="95">
        <v>-590.39313000000004</v>
      </c>
      <c r="H55" s="95">
        <v>-152.69035</v>
      </c>
      <c r="I55" s="95">
        <v>-4294.8163700000005</v>
      </c>
      <c r="J55" s="95">
        <v>-355.34063000000003</v>
      </c>
      <c r="K55" s="95">
        <v>-22779.377250000001</v>
      </c>
      <c r="L55" s="11"/>
      <c r="M55" s="11"/>
    </row>
    <row r="56" spans="1:13">
      <c r="A56" s="64" t="s">
        <v>1531</v>
      </c>
      <c r="B56" s="95">
        <v>-286.97521999999998</v>
      </c>
      <c r="C56" s="95">
        <v>-117.5842</v>
      </c>
      <c r="D56" s="95">
        <v>-105.28619999999999</v>
      </c>
      <c r="E56" s="95">
        <v>-142.36487</v>
      </c>
      <c r="F56" s="95">
        <v>-110.57428</v>
      </c>
      <c r="G56" s="95">
        <v>-175.55495000000002</v>
      </c>
      <c r="H56" s="95">
        <v>-55.077239999999996</v>
      </c>
      <c r="I56" s="95">
        <v>-34.906220000000005</v>
      </c>
      <c r="J56" s="95">
        <v>-415.53399000000002</v>
      </c>
      <c r="K56" s="95">
        <v>-1443.85717</v>
      </c>
      <c r="L56" s="11"/>
      <c r="M56" s="11"/>
    </row>
    <row r="57" spans="1:13">
      <c r="A57" s="64" t="s">
        <v>1440</v>
      </c>
      <c r="B57" s="95">
        <v>-5666.0695500000002</v>
      </c>
      <c r="C57" s="95">
        <v>-4141.48351</v>
      </c>
      <c r="D57" s="95">
        <v>-7827.8400799999999</v>
      </c>
      <c r="E57" s="95">
        <v>-355.74103000000002</v>
      </c>
      <c r="F57" s="95">
        <v>-4337.7346600000001</v>
      </c>
      <c r="G57" s="95">
        <v>-1446.6346599999999</v>
      </c>
      <c r="H57" s="95">
        <v>0</v>
      </c>
      <c r="I57" s="95">
        <v>-1751.2021200000001</v>
      </c>
      <c r="J57" s="95">
        <v>-2355.0077200000001</v>
      </c>
      <c r="K57" s="95">
        <v>-27881.713329999999</v>
      </c>
      <c r="L57" s="11"/>
      <c r="M57" s="11"/>
    </row>
    <row r="58" spans="1:13">
      <c r="A58" s="64" t="s">
        <v>232</v>
      </c>
      <c r="B58" s="95">
        <v>-3470.7095600000002</v>
      </c>
      <c r="C58" s="95">
        <v>-178.99357000000001</v>
      </c>
      <c r="D58" s="95">
        <v>-152.73181</v>
      </c>
      <c r="E58" s="95">
        <v>-390.85366999999997</v>
      </c>
      <c r="F58" s="95">
        <v>-64.205629999999999</v>
      </c>
      <c r="G58" s="95">
        <v>-228.95507999999998</v>
      </c>
      <c r="H58" s="95">
        <v>0</v>
      </c>
      <c r="I58" s="95">
        <v>0</v>
      </c>
      <c r="J58" s="95">
        <v>-1248.70481</v>
      </c>
      <c r="K58" s="95">
        <v>-5735.1541299999999</v>
      </c>
      <c r="L58" s="11"/>
      <c r="M58" s="11"/>
    </row>
    <row r="59" spans="1:13">
      <c r="A59" s="64" t="s">
        <v>233</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c r="L59" s="11"/>
      <c r="M59" s="11"/>
    </row>
    <row r="60" spans="1:13">
      <c r="A60" s="64" t="s">
        <v>234</v>
      </c>
      <c r="B60" s="95">
        <v>-2381.0177100000001</v>
      </c>
      <c r="C60" s="95">
        <v>-10244.140880000001</v>
      </c>
      <c r="D60" s="95">
        <v>-505.78678000000002</v>
      </c>
      <c r="E60" s="95">
        <v>0</v>
      </c>
      <c r="F60" s="95">
        <v>-1386.5088799999999</v>
      </c>
      <c r="G60" s="95">
        <v>-5282.2000199999993</v>
      </c>
      <c r="H60" s="95">
        <v>0</v>
      </c>
      <c r="I60" s="95">
        <v>-5229.2510599999996</v>
      </c>
      <c r="J60" s="95">
        <v>-391.87056000000001</v>
      </c>
      <c r="K60" s="95">
        <v>-25420.775890000001</v>
      </c>
      <c r="L60" s="11"/>
      <c r="M60" s="11"/>
    </row>
    <row r="61" spans="1:13">
      <c r="A61" s="64" t="s">
        <v>235</v>
      </c>
      <c r="B61" s="95">
        <v>0</v>
      </c>
      <c r="C61" s="95">
        <v>0</v>
      </c>
      <c r="D61" s="95">
        <v>0</v>
      </c>
      <c r="E61" s="95">
        <v>0</v>
      </c>
      <c r="F61" s="95">
        <v>0</v>
      </c>
      <c r="G61" s="95">
        <v>0</v>
      </c>
      <c r="H61" s="95">
        <v>0</v>
      </c>
      <c r="I61" s="95">
        <v>0</v>
      </c>
      <c r="J61" s="95">
        <v>0</v>
      </c>
      <c r="K61" s="95">
        <v>0</v>
      </c>
      <c r="L61" s="11"/>
      <c r="M61" s="11"/>
    </row>
    <row r="62" spans="1:13">
      <c r="A62" s="64" t="s">
        <v>236</v>
      </c>
      <c r="B62" s="95">
        <v>0</v>
      </c>
      <c r="C62" s="95">
        <v>0</v>
      </c>
      <c r="D62" s="95">
        <v>0</v>
      </c>
      <c r="E62" s="95">
        <v>0</v>
      </c>
      <c r="F62" s="95">
        <v>0</v>
      </c>
      <c r="G62" s="95">
        <v>0</v>
      </c>
      <c r="H62" s="95">
        <v>0</v>
      </c>
      <c r="I62" s="95">
        <v>0</v>
      </c>
      <c r="J62" s="95">
        <v>0</v>
      </c>
      <c r="K62" s="95">
        <v>0</v>
      </c>
      <c r="L62" s="11"/>
      <c r="M62" s="11"/>
    </row>
    <row r="63" spans="1:13">
      <c r="A63" s="64" t="s">
        <v>1156</v>
      </c>
      <c r="B63" s="95">
        <v>0</v>
      </c>
      <c r="C63" s="95">
        <v>-4182.4460099999997</v>
      </c>
      <c r="D63" s="95">
        <v>0</v>
      </c>
      <c r="E63" s="95">
        <v>0</v>
      </c>
      <c r="F63" s="95">
        <v>0</v>
      </c>
      <c r="G63" s="95">
        <v>0</v>
      </c>
      <c r="H63" s="95">
        <v>0</v>
      </c>
      <c r="I63" s="95">
        <v>-379.75031999999999</v>
      </c>
      <c r="J63" s="95">
        <v>0</v>
      </c>
      <c r="K63" s="95">
        <v>-4562.1963299999998</v>
      </c>
      <c r="L63" s="11"/>
      <c r="M63" s="11"/>
    </row>
    <row r="64" spans="1:13">
      <c r="A64" s="64" t="s">
        <v>1157</v>
      </c>
      <c r="B64" s="95">
        <v>0</v>
      </c>
      <c r="C64" s="95">
        <v>-73.204440000000005</v>
      </c>
      <c r="D64" s="95">
        <v>0</v>
      </c>
      <c r="E64" s="95">
        <v>0</v>
      </c>
      <c r="F64" s="95">
        <v>0</v>
      </c>
      <c r="G64" s="95">
        <v>0</v>
      </c>
      <c r="H64" s="95">
        <v>0</v>
      </c>
      <c r="I64" s="95">
        <v>-448.85203000000001</v>
      </c>
      <c r="J64" s="95">
        <v>0</v>
      </c>
      <c r="K64" s="95">
        <v>-522.05646999999999</v>
      </c>
      <c r="L64" s="11"/>
      <c r="M64" s="11"/>
    </row>
    <row r="65" spans="1:13">
      <c r="A65" s="64" t="s">
        <v>1359</v>
      </c>
      <c r="B65" s="95">
        <v>-107.30446999999999</v>
      </c>
      <c r="C65" s="95">
        <v>0</v>
      </c>
      <c r="D65" s="95">
        <v>-18.463279999999997</v>
      </c>
      <c r="E65" s="95">
        <v>0</v>
      </c>
      <c r="F65" s="95">
        <v>0</v>
      </c>
      <c r="G65" s="95">
        <v>0</v>
      </c>
      <c r="H65" s="95">
        <v>0</v>
      </c>
      <c r="I65" s="95">
        <v>-97.432270000000003</v>
      </c>
      <c r="J65" s="95">
        <v>0</v>
      </c>
      <c r="K65" s="95">
        <v>-223.20001999999999</v>
      </c>
      <c r="L65" s="11"/>
      <c r="M65" s="11"/>
    </row>
    <row r="66" spans="1:13">
      <c r="A66" s="64" t="s">
        <v>1360</v>
      </c>
      <c r="B66" s="95">
        <v>-0.29181000000000001</v>
      </c>
      <c r="C66" s="95">
        <v>0</v>
      </c>
      <c r="D66" s="95">
        <v>-5.7032600000000002</v>
      </c>
      <c r="E66" s="95">
        <v>0</v>
      </c>
      <c r="F66" s="95">
        <v>0</v>
      </c>
      <c r="G66" s="95">
        <v>0</v>
      </c>
      <c r="H66" s="95">
        <v>0</v>
      </c>
      <c r="I66" s="95">
        <v>0</v>
      </c>
      <c r="J66" s="95">
        <v>0</v>
      </c>
      <c r="K66" s="95">
        <v>-5.9950700000000001</v>
      </c>
      <c r="L66" s="11"/>
      <c r="M66" s="11"/>
    </row>
    <row r="67" spans="1:13">
      <c r="A67" s="64" t="s">
        <v>1361</v>
      </c>
      <c r="B67" s="95">
        <v>0</v>
      </c>
      <c r="C67" s="95">
        <v>0</v>
      </c>
      <c r="D67" s="95">
        <v>-1.1527700000000001</v>
      </c>
      <c r="E67" s="95">
        <v>0</v>
      </c>
      <c r="F67" s="95">
        <v>0</v>
      </c>
      <c r="G67" s="95">
        <v>0</v>
      </c>
      <c r="H67" s="95">
        <v>0</v>
      </c>
      <c r="I67" s="95">
        <v>-81.007469999999998</v>
      </c>
      <c r="J67" s="95">
        <v>0</v>
      </c>
      <c r="K67" s="95">
        <v>-82.160240000000002</v>
      </c>
      <c r="L67" s="11"/>
      <c r="M67" s="11"/>
    </row>
    <row r="68" spans="1:13">
      <c r="A68" s="64" t="s">
        <v>1362</v>
      </c>
      <c r="B68" s="95">
        <v>-62.223349999999996</v>
      </c>
      <c r="C68" s="95">
        <v>0</v>
      </c>
      <c r="D68" s="95">
        <v>0</v>
      </c>
      <c r="E68" s="95">
        <v>0</v>
      </c>
      <c r="F68" s="95">
        <v>0</v>
      </c>
      <c r="G68" s="95">
        <v>0</v>
      </c>
      <c r="H68" s="95">
        <v>0</v>
      </c>
      <c r="I68" s="95">
        <v>0</v>
      </c>
      <c r="J68" s="95">
        <v>0</v>
      </c>
      <c r="K68" s="95">
        <v>-62.223349999999996</v>
      </c>
      <c r="L68" s="11"/>
      <c r="M68" s="11"/>
    </row>
    <row r="69" spans="1:13">
      <c r="A69" s="177" t="s">
        <v>237</v>
      </c>
      <c r="B69" s="57">
        <v>4543.4713700000002</v>
      </c>
      <c r="C69" s="57">
        <v>10881.99422</v>
      </c>
      <c r="D69" s="57">
        <v>34014.266640000002</v>
      </c>
      <c r="E69" s="57">
        <v>1480.9235800000001</v>
      </c>
      <c r="F69" s="57">
        <v>4482.5463499999996</v>
      </c>
      <c r="G69" s="57">
        <v>5723.6991200000002</v>
      </c>
      <c r="H69" s="57">
        <v>889.86583999999993</v>
      </c>
      <c r="I69" s="57">
        <v>10446.94701</v>
      </c>
      <c r="J69" s="57">
        <v>5698.0979500000003</v>
      </c>
      <c r="K69" s="57">
        <v>78161.812080000003</v>
      </c>
      <c r="L69" s="190">
        <f>SUM(K70:K74)-K69</f>
        <v>0</v>
      </c>
      <c r="M69" s="11"/>
    </row>
    <row r="70" spans="1:13">
      <c r="A70" s="64" t="s">
        <v>238</v>
      </c>
      <c r="B70" s="95">
        <v>0</v>
      </c>
      <c r="C70" s="95">
        <v>0</v>
      </c>
      <c r="D70" s="95">
        <v>0</v>
      </c>
      <c r="E70" s="95">
        <v>0</v>
      </c>
      <c r="F70" s="95">
        <v>0</v>
      </c>
      <c r="G70" s="95">
        <v>0</v>
      </c>
      <c r="H70" s="95">
        <v>0</v>
      </c>
      <c r="I70" s="95">
        <v>0</v>
      </c>
      <c r="J70" s="95">
        <v>0</v>
      </c>
      <c r="K70" s="95">
        <v>0</v>
      </c>
      <c r="L70" s="11"/>
      <c r="M70" s="11"/>
    </row>
    <row r="71" spans="1:13">
      <c r="A71" s="64" t="s">
        <v>239</v>
      </c>
      <c r="B71" s="95">
        <v>2074.9864600000001</v>
      </c>
      <c r="C71" s="95">
        <v>9528.2321400000001</v>
      </c>
      <c r="D71" s="95">
        <v>13482.08164</v>
      </c>
      <c r="E71" s="95">
        <v>390.52888000000002</v>
      </c>
      <c r="F71" s="95">
        <v>2039.2579599999999</v>
      </c>
      <c r="G71" s="95">
        <v>188.77792000000002</v>
      </c>
      <c r="H71" s="95">
        <v>73.253529999999998</v>
      </c>
      <c r="I71" s="95">
        <v>7175.7599299999993</v>
      </c>
      <c r="J71" s="95">
        <v>607.28008</v>
      </c>
      <c r="K71" s="95">
        <v>35560.158539999997</v>
      </c>
      <c r="L71" s="11"/>
      <c r="M71" s="11"/>
    </row>
    <row r="72" spans="1:13">
      <c r="A72" s="64" t="s">
        <v>240</v>
      </c>
      <c r="B72" s="95">
        <v>2468.4849100000001</v>
      </c>
      <c r="C72" s="95">
        <v>2989.6633099999999</v>
      </c>
      <c r="D72" s="95">
        <v>20585.32546</v>
      </c>
      <c r="E72" s="95">
        <v>2342.0708100000002</v>
      </c>
      <c r="F72" s="95">
        <v>2930.4873399999997</v>
      </c>
      <c r="G72" s="95">
        <v>6393.8676500000001</v>
      </c>
      <c r="H72" s="95">
        <v>816.61231000000009</v>
      </c>
      <c r="I72" s="95">
        <v>3924.0102900000002</v>
      </c>
      <c r="J72" s="95">
        <v>6100.03053</v>
      </c>
      <c r="K72" s="95">
        <v>48550.552609999999</v>
      </c>
      <c r="L72" s="11"/>
      <c r="M72" s="11"/>
    </row>
    <row r="73" spans="1:13">
      <c r="A73" s="64" t="s">
        <v>241</v>
      </c>
      <c r="B73" s="95">
        <v>0</v>
      </c>
      <c r="C73" s="95">
        <v>0</v>
      </c>
      <c r="D73" s="95">
        <v>0</v>
      </c>
      <c r="E73" s="95">
        <v>0</v>
      </c>
      <c r="F73" s="95">
        <v>0</v>
      </c>
      <c r="G73" s="95">
        <v>0</v>
      </c>
      <c r="H73" s="95">
        <v>0</v>
      </c>
      <c r="I73" s="95">
        <v>0</v>
      </c>
      <c r="J73" s="95">
        <v>0</v>
      </c>
      <c r="K73" s="95">
        <v>0</v>
      </c>
      <c r="L73" s="11"/>
      <c r="M73" s="11"/>
    </row>
    <row r="74" spans="1:13">
      <c r="A74" s="64" t="s">
        <v>242</v>
      </c>
      <c r="B74" s="95">
        <v>0</v>
      </c>
      <c r="C74" s="95">
        <v>-1635.9012299999999</v>
      </c>
      <c r="D74" s="95">
        <v>-53.140459999999997</v>
      </c>
      <c r="E74" s="95">
        <v>-1251.6761100000001</v>
      </c>
      <c r="F74" s="95">
        <v>-487.19895000000002</v>
      </c>
      <c r="G74" s="95">
        <v>-858.94644999999991</v>
      </c>
      <c r="H74" s="95">
        <v>0</v>
      </c>
      <c r="I74" s="95">
        <v>-652.82321000000002</v>
      </c>
      <c r="J74" s="95">
        <v>-1009.21266</v>
      </c>
      <c r="K74" s="95">
        <v>-5948.8990700000004</v>
      </c>
      <c r="L74" s="11"/>
      <c r="M74" s="11"/>
    </row>
    <row r="75" spans="1:13">
      <c r="A75" s="177" t="s">
        <v>243</v>
      </c>
      <c r="B75" s="57">
        <v>16.677630000000001</v>
      </c>
      <c r="C75" s="57">
        <v>70.041259999999994</v>
      </c>
      <c r="D75" s="57">
        <v>57.919280000000001</v>
      </c>
      <c r="E75" s="57">
        <v>7.0000000000000001E-3</v>
      </c>
      <c r="F75" s="57">
        <v>1E-3</v>
      </c>
      <c r="G75" s="57">
        <v>249.16598000000002</v>
      </c>
      <c r="H75" s="57">
        <v>0</v>
      </c>
      <c r="I75" s="57">
        <v>0</v>
      </c>
      <c r="J75" s="57">
        <v>2E-3</v>
      </c>
      <c r="K75" s="57">
        <v>393.81415000000004</v>
      </c>
      <c r="L75" s="190">
        <f>SUM(K76:K80)-K75</f>
        <v>1.0231815394945443E-12</v>
      </c>
      <c r="M75" s="11"/>
    </row>
    <row r="76" spans="1:13">
      <c r="A76" s="64" t="s">
        <v>244</v>
      </c>
      <c r="B76" s="95">
        <v>0</v>
      </c>
      <c r="C76" s="95">
        <v>0</v>
      </c>
      <c r="D76" s="95">
        <v>0</v>
      </c>
      <c r="E76" s="95">
        <v>0</v>
      </c>
      <c r="F76" s="95">
        <v>0</v>
      </c>
      <c r="G76" s="95">
        <v>0</v>
      </c>
      <c r="H76" s="95">
        <v>0</v>
      </c>
      <c r="I76" s="95">
        <v>0</v>
      </c>
      <c r="J76" s="95">
        <v>0</v>
      </c>
      <c r="K76" s="95">
        <v>0</v>
      </c>
      <c r="L76" s="11"/>
      <c r="M76" s="11"/>
    </row>
    <row r="77" spans="1:13">
      <c r="A77" s="64" t="s">
        <v>245</v>
      </c>
      <c r="B77" s="95">
        <v>3165.81068</v>
      </c>
      <c r="C77" s="95">
        <v>111.4876</v>
      </c>
      <c r="D77" s="95">
        <v>304.21370000000002</v>
      </c>
      <c r="E77" s="95">
        <v>168.15354000000002</v>
      </c>
      <c r="F77" s="95">
        <v>243.34889999999999</v>
      </c>
      <c r="G77" s="95">
        <v>1798.9719599999999</v>
      </c>
      <c r="H77" s="95">
        <v>0</v>
      </c>
      <c r="I77" s="95">
        <v>0</v>
      </c>
      <c r="J77" s="95">
        <v>33.539490000000001</v>
      </c>
      <c r="K77" s="95">
        <v>5825.5258700000004</v>
      </c>
      <c r="L77" s="11"/>
      <c r="M77" s="11"/>
    </row>
    <row r="78" spans="1:13">
      <c r="A78" s="64" t="s">
        <v>246</v>
      </c>
      <c r="B78" s="95">
        <v>86.395099999999999</v>
      </c>
      <c r="C78" s="95">
        <v>1.2344000000000002</v>
      </c>
      <c r="D78" s="95">
        <v>308.66775000000001</v>
      </c>
      <c r="E78" s="95">
        <v>0</v>
      </c>
      <c r="F78" s="95">
        <v>0</v>
      </c>
      <c r="G78" s="95">
        <v>409.85546999999997</v>
      </c>
      <c r="H78" s="95">
        <v>0</v>
      </c>
      <c r="I78" s="95">
        <v>36.027239999999999</v>
      </c>
      <c r="J78" s="95">
        <v>0</v>
      </c>
      <c r="K78" s="95">
        <v>842.17995999999994</v>
      </c>
      <c r="L78" s="11"/>
      <c r="M78" s="11"/>
    </row>
    <row r="79" spans="1:13">
      <c r="A79" s="64" t="s">
        <v>247</v>
      </c>
      <c r="B79" s="95">
        <v>0</v>
      </c>
      <c r="C79" s="95">
        <v>0</v>
      </c>
      <c r="D79" s="95">
        <v>0</v>
      </c>
      <c r="E79" s="95">
        <v>0</v>
      </c>
      <c r="F79" s="95">
        <v>0</v>
      </c>
      <c r="G79" s="95">
        <v>0</v>
      </c>
      <c r="H79" s="95">
        <v>0</v>
      </c>
      <c r="I79" s="95">
        <v>0</v>
      </c>
      <c r="J79" s="95">
        <v>1E-3</v>
      </c>
      <c r="K79" s="95">
        <v>1E-3</v>
      </c>
      <c r="L79" s="11"/>
      <c r="M79" s="11"/>
    </row>
    <row r="80" spans="1:13">
      <c r="A80" s="64" t="s">
        <v>248</v>
      </c>
      <c r="B80" s="95">
        <v>-3235.5281500000001</v>
      </c>
      <c r="C80" s="95">
        <v>-42.68074</v>
      </c>
      <c r="D80" s="95">
        <v>-554.96217000000001</v>
      </c>
      <c r="E80" s="95">
        <v>-168.14654000000002</v>
      </c>
      <c r="F80" s="95">
        <v>-243.34789999999998</v>
      </c>
      <c r="G80" s="95">
        <v>-1959.6614500000001</v>
      </c>
      <c r="H80" s="95">
        <v>0</v>
      </c>
      <c r="I80" s="95">
        <v>-36.027239999999999</v>
      </c>
      <c r="J80" s="95">
        <v>-33.538489999999996</v>
      </c>
      <c r="K80" s="95">
        <v>-6273.8926799999999</v>
      </c>
      <c r="L80" s="11"/>
      <c r="M80" s="11"/>
    </row>
    <row r="81" spans="1:13">
      <c r="A81" s="177" t="s">
        <v>249</v>
      </c>
      <c r="B81" s="57">
        <v>79378.248170000006</v>
      </c>
      <c r="C81" s="57">
        <v>471265.68150999997</v>
      </c>
      <c r="D81" s="57">
        <v>121174.28973999999</v>
      </c>
      <c r="E81" s="57">
        <v>113.42014</v>
      </c>
      <c r="F81" s="57">
        <v>76.260000000000005</v>
      </c>
      <c r="G81" s="57">
        <v>29225.123620000002</v>
      </c>
      <c r="H81" s="57">
        <v>4.8019999999999996</v>
      </c>
      <c r="I81" s="57">
        <v>638.32799999999997</v>
      </c>
      <c r="J81" s="57">
        <v>61902.073649999998</v>
      </c>
      <c r="K81" s="57">
        <v>763778.22683000006</v>
      </c>
      <c r="L81" s="190">
        <f>SUM(K82:K90)-K81</f>
        <v>0</v>
      </c>
      <c r="M81" s="11"/>
    </row>
    <row r="82" spans="1:13">
      <c r="A82" s="64" t="s">
        <v>203</v>
      </c>
      <c r="B82" s="95">
        <v>0</v>
      </c>
      <c r="C82" s="95">
        <v>0</v>
      </c>
      <c r="D82" s="95">
        <v>0</v>
      </c>
      <c r="E82" s="95">
        <v>0</v>
      </c>
      <c r="F82" s="95">
        <v>0</v>
      </c>
      <c r="G82" s="95">
        <v>0</v>
      </c>
      <c r="H82" s="95">
        <v>0</v>
      </c>
      <c r="I82" s="95">
        <v>0</v>
      </c>
      <c r="J82" s="95">
        <v>0</v>
      </c>
      <c r="K82" s="95">
        <v>0</v>
      </c>
      <c r="L82" s="11"/>
      <c r="M82" s="11"/>
    </row>
    <row r="83" spans="1:13">
      <c r="A83" s="64" t="s">
        <v>204</v>
      </c>
      <c r="B83" s="95">
        <v>587.71744999999999</v>
      </c>
      <c r="C83" s="95">
        <v>65512.4</v>
      </c>
      <c r="D83" s="95">
        <v>0</v>
      </c>
      <c r="E83" s="95">
        <v>0</v>
      </c>
      <c r="F83" s="95">
        <v>0</v>
      </c>
      <c r="G83" s="95">
        <v>0</v>
      </c>
      <c r="H83" s="95">
        <v>0</v>
      </c>
      <c r="I83" s="95">
        <v>0</v>
      </c>
      <c r="J83" s="95">
        <v>1.2</v>
      </c>
      <c r="K83" s="95">
        <v>66101.317450000002</v>
      </c>
      <c r="L83" s="11"/>
      <c r="M83" s="11"/>
    </row>
    <row r="84" spans="1:13">
      <c r="A84" s="64" t="s">
        <v>205</v>
      </c>
      <c r="B84" s="95">
        <v>0</v>
      </c>
      <c r="C84" s="95">
        <v>0</v>
      </c>
      <c r="D84" s="95">
        <v>0</v>
      </c>
      <c r="E84" s="95">
        <v>0</v>
      </c>
      <c r="F84" s="95">
        <v>0</v>
      </c>
      <c r="G84" s="95">
        <v>0</v>
      </c>
      <c r="H84" s="95">
        <v>0</v>
      </c>
      <c r="I84" s="95">
        <v>0</v>
      </c>
      <c r="J84" s="95">
        <v>0</v>
      </c>
      <c r="K84" s="95">
        <v>0</v>
      </c>
      <c r="L84" s="11"/>
      <c r="M84" s="11"/>
    </row>
    <row r="85" spans="1:13">
      <c r="A85" s="64" t="s">
        <v>206</v>
      </c>
      <c r="B85" s="95">
        <v>0</v>
      </c>
      <c r="C85" s="95">
        <v>0</v>
      </c>
      <c r="D85" s="95">
        <v>0</v>
      </c>
      <c r="E85" s="95">
        <v>0</v>
      </c>
      <c r="F85" s="95">
        <v>0</v>
      </c>
      <c r="G85" s="95">
        <v>0</v>
      </c>
      <c r="H85" s="95">
        <v>0</v>
      </c>
      <c r="I85" s="95">
        <v>0</v>
      </c>
      <c r="J85" s="95">
        <v>0</v>
      </c>
      <c r="K85" s="95">
        <v>0</v>
      </c>
      <c r="L85" s="11"/>
      <c r="M85" s="11"/>
    </row>
    <row r="86" spans="1:13">
      <c r="A86" s="64" t="s">
        <v>250</v>
      </c>
      <c r="B86" s="95">
        <v>0</v>
      </c>
      <c r="C86" s="95">
        <v>323.8723</v>
      </c>
      <c r="D86" s="95">
        <v>495.6</v>
      </c>
      <c r="E86" s="95">
        <v>0</v>
      </c>
      <c r="F86" s="95">
        <v>0</v>
      </c>
      <c r="G86" s="95">
        <v>292.10000000000002</v>
      </c>
      <c r="H86" s="95">
        <v>2.3550500000000003</v>
      </c>
      <c r="I86" s="95">
        <v>602.29999999999995</v>
      </c>
      <c r="J86" s="95">
        <v>1502.78315</v>
      </c>
      <c r="K86" s="95">
        <v>3219.0104999999999</v>
      </c>
      <c r="L86" s="11"/>
      <c r="M86" s="11"/>
    </row>
    <row r="87" spans="1:13">
      <c r="A87" s="64" t="s">
        <v>251</v>
      </c>
      <c r="B87" s="95">
        <v>175.54104999999998</v>
      </c>
      <c r="C87" s="95">
        <v>53.508000000000003</v>
      </c>
      <c r="D87" s="95">
        <v>125.98922</v>
      </c>
      <c r="E87" s="95">
        <v>112.95366</v>
      </c>
      <c r="F87" s="95">
        <v>76.260000000000005</v>
      </c>
      <c r="G87" s="95">
        <v>163.41836999999998</v>
      </c>
      <c r="H87" s="95">
        <v>12.603540000000001</v>
      </c>
      <c r="I87" s="95">
        <v>0</v>
      </c>
      <c r="J87" s="95">
        <v>124.509</v>
      </c>
      <c r="K87" s="95">
        <v>844.78283999999996</v>
      </c>
      <c r="L87" s="11"/>
      <c r="M87" s="11"/>
    </row>
    <row r="88" spans="1:13">
      <c r="A88" s="64" t="s">
        <v>208</v>
      </c>
      <c r="B88" s="95">
        <v>78732.229480000009</v>
      </c>
      <c r="C88" s="95">
        <v>404288.99052999995</v>
      </c>
      <c r="D88" s="95">
        <v>120598.18613</v>
      </c>
      <c r="E88" s="95">
        <v>0.46648000000000001</v>
      </c>
      <c r="F88" s="95">
        <v>0</v>
      </c>
      <c r="G88" s="95">
        <v>28876.045679999999</v>
      </c>
      <c r="H88" s="95">
        <v>0</v>
      </c>
      <c r="I88" s="95">
        <v>10.288</v>
      </c>
      <c r="J88" s="95">
        <v>60274.781499999997</v>
      </c>
      <c r="K88" s="95">
        <v>692780.9878</v>
      </c>
      <c r="L88" s="11"/>
      <c r="M88" s="11"/>
    </row>
    <row r="89" spans="1:13">
      <c r="A89" s="64" t="s">
        <v>252</v>
      </c>
      <c r="B89" s="95">
        <v>0</v>
      </c>
      <c r="C89" s="95">
        <v>1089.31168</v>
      </c>
      <c r="D89" s="95">
        <v>27.611529999999998</v>
      </c>
      <c r="E89" s="95">
        <v>0</v>
      </c>
      <c r="F89" s="95">
        <v>0</v>
      </c>
      <c r="G89" s="95">
        <v>0.52013999999999994</v>
      </c>
      <c r="H89" s="95">
        <v>0</v>
      </c>
      <c r="I89" s="95">
        <v>25.74</v>
      </c>
      <c r="J89" s="95">
        <v>0</v>
      </c>
      <c r="K89" s="95">
        <v>1143.18335</v>
      </c>
      <c r="L89" s="11"/>
      <c r="M89" s="11"/>
    </row>
    <row r="90" spans="1:13">
      <c r="A90" s="64" t="s">
        <v>253</v>
      </c>
      <c r="B90" s="95">
        <v>-117.23980999999999</v>
      </c>
      <c r="C90" s="95">
        <v>-2.4009999999999998</v>
      </c>
      <c r="D90" s="95">
        <v>-73.097139999999996</v>
      </c>
      <c r="E90" s="95">
        <v>0</v>
      </c>
      <c r="F90" s="95">
        <v>0</v>
      </c>
      <c r="G90" s="95">
        <v>-106.96057</v>
      </c>
      <c r="H90" s="95">
        <v>-10.15659</v>
      </c>
      <c r="I90" s="95">
        <v>0</v>
      </c>
      <c r="J90" s="95">
        <v>-1.2</v>
      </c>
      <c r="K90" s="95">
        <v>-311.05511000000001</v>
      </c>
      <c r="L90" s="11"/>
      <c r="M90" s="11"/>
    </row>
    <row r="91" spans="1:13">
      <c r="A91" s="177" t="s">
        <v>254</v>
      </c>
      <c r="B91" s="57">
        <v>4337.6907799999999</v>
      </c>
      <c r="C91" s="57">
        <v>51403.629159999997</v>
      </c>
      <c r="D91" s="57">
        <v>65598.862880000001</v>
      </c>
      <c r="E91" s="57">
        <v>4183.3711700000003</v>
      </c>
      <c r="F91" s="57">
        <v>3367.11193</v>
      </c>
      <c r="G91" s="57">
        <v>2932.5819500000002</v>
      </c>
      <c r="H91" s="57">
        <v>1351.06259</v>
      </c>
      <c r="I91" s="57">
        <v>15086.784730000001</v>
      </c>
      <c r="J91" s="57">
        <v>10730.08815</v>
      </c>
      <c r="K91" s="57">
        <v>158991.18334000002</v>
      </c>
      <c r="L91" s="190">
        <f>SUM(K92:K100)-K91</f>
        <v>0</v>
      </c>
      <c r="M91" s="11"/>
    </row>
    <row r="92" spans="1:13">
      <c r="A92" s="64" t="s">
        <v>255</v>
      </c>
      <c r="B92" s="95">
        <v>148.40985000000001</v>
      </c>
      <c r="C92" s="95">
        <v>9362.2161099999994</v>
      </c>
      <c r="D92" s="95">
        <v>11173.8267</v>
      </c>
      <c r="E92" s="95">
        <v>1803.92912</v>
      </c>
      <c r="F92" s="95">
        <v>0</v>
      </c>
      <c r="G92" s="95">
        <v>729.74800000000005</v>
      </c>
      <c r="H92" s="95">
        <v>359</v>
      </c>
      <c r="I92" s="95">
        <v>0</v>
      </c>
      <c r="J92" s="95">
        <v>3056.80618</v>
      </c>
      <c r="K92" s="95">
        <v>26633.935960000003</v>
      </c>
      <c r="L92" s="11"/>
      <c r="M92" s="11"/>
    </row>
    <row r="93" spans="1:13">
      <c r="A93" s="64" t="s">
        <v>256</v>
      </c>
      <c r="B93" s="95">
        <v>623.78610000000003</v>
      </c>
      <c r="C93" s="95">
        <v>28604.200129999997</v>
      </c>
      <c r="D93" s="95">
        <v>27204.154409999999</v>
      </c>
      <c r="E93" s="95">
        <v>1891.6721599999998</v>
      </c>
      <c r="F93" s="95">
        <v>0</v>
      </c>
      <c r="G93" s="95">
        <v>585.03137000000004</v>
      </c>
      <c r="H93" s="95">
        <v>494.07726000000002</v>
      </c>
      <c r="I93" s="95">
        <v>1808.7793200000001</v>
      </c>
      <c r="J93" s="95">
        <v>2854.4515099999999</v>
      </c>
      <c r="K93" s="95">
        <v>64066.152259999995</v>
      </c>
      <c r="L93" s="11"/>
      <c r="M93" s="11"/>
    </row>
    <row r="94" spans="1:13">
      <c r="A94" s="64" t="s">
        <v>257</v>
      </c>
      <c r="B94" s="95">
        <v>1254.09088</v>
      </c>
      <c r="C94" s="95">
        <v>3590.0399700000003</v>
      </c>
      <c r="D94" s="95">
        <v>4465.8769699999993</v>
      </c>
      <c r="E94" s="95">
        <v>204.00892999999999</v>
      </c>
      <c r="F94" s="95">
        <v>1410.52926</v>
      </c>
      <c r="G94" s="95">
        <v>531.48817000000008</v>
      </c>
      <c r="H94" s="95">
        <v>130.85560000000001</v>
      </c>
      <c r="I94" s="95">
        <v>1582.23847</v>
      </c>
      <c r="J94" s="95">
        <v>778.50731999999994</v>
      </c>
      <c r="K94" s="95">
        <v>13947.63557</v>
      </c>
      <c r="L94" s="11"/>
      <c r="M94" s="11"/>
    </row>
    <row r="95" spans="1:13">
      <c r="A95" s="64" t="s">
        <v>258</v>
      </c>
      <c r="B95" s="95">
        <v>963.66395</v>
      </c>
      <c r="C95" s="95">
        <v>3700.3777700000001</v>
      </c>
      <c r="D95" s="95">
        <v>6969.9139299999997</v>
      </c>
      <c r="E95" s="95">
        <v>237.89174</v>
      </c>
      <c r="F95" s="95">
        <v>845.99199999999996</v>
      </c>
      <c r="G95" s="95">
        <v>212.43153000000001</v>
      </c>
      <c r="H95" s="95">
        <v>89.566249999999997</v>
      </c>
      <c r="I95" s="95">
        <v>4619.8926300000003</v>
      </c>
      <c r="J95" s="95">
        <v>1042.4172900000001</v>
      </c>
      <c r="K95" s="95">
        <v>18682.147089999999</v>
      </c>
      <c r="L95" s="11"/>
      <c r="M95" s="11"/>
    </row>
    <row r="96" spans="1:13">
      <c r="A96" s="64" t="s">
        <v>259</v>
      </c>
      <c r="B96" s="95">
        <v>561.35165000000006</v>
      </c>
      <c r="C96" s="95">
        <v>3327.0754400000001</v>
      </c>
      <c r="D96" s="95">
        <v>13744.322189999999</v>
      </c>
      <c r="E96" s="95">
        <v>20.857500000000002</v>
      </c>
      <c r="F96" s="95">
        <v>421.34222999999997</v>
      </c>
      <c r="G96" s="95">
        <v>677.84016000000008</v>
      </c>
      <c r="H96" s="95">
        <v>141.1018</v>
      </c>
      <c r="I96" s="95">
        <v>6040.78683</v>
      </c>
      <c r="J96" s="95">
        <v>1269.74767</v>
      </c>
      <c r="K96" s="95">
        <v>26204.425469999998</v>
      </c>
      <c r="L96" s="11"/>
      <c r="M96" s="11"/>
    </row>
    <row r="97" spans="1:13">
      <c r="A97" s="64" t="s">
        <v>260</v>
      </c>
      <c r="B97" s="95">
        <v>773.33940000000007</v>
      </c>
      <c r="C97" s="95">
        <v>2819.71974</v>
      </c>
      <c r="D97" s="95">
        <v>2016.1983799999998</v>
      </c>
      <c r="E97" s="95">
        <v>25.01172</v>
      </c>
      <c r="F97" s="95">
        <v>689.24843999999996</v>
      </c>
      <c r="G97" s="95">
        <v>196.04272</v>
      </c>
      <c r="H97" s="95">
        <v>134.60717000000002</v>
      </c>
      <c r="I97" s="95">
        <v>1035.0874799999999</v>
      </c>
      <c r="J97" s="95">
        <v>375.82090000000005</v>
      </c>
      <c r="K97" s="95">
        <v>8065.0759500000004</v>
      </c>
      <c r="L97" s="11"/>
      <c r="M97" s="11"/>
    </row>
    <row r="98" spans="1:13">
      <c r="A98" s="64" t="s">
        <v>261</v>
      </c>
      <c r="B98" s="95">
        <v>13.048950000000001</v>
      </c>
      <c r="C98" s="95">
        <v>0</v>
      </c>
      <c r="D98" s="95">
        <v>0</v>
      </c>
      <c r="E98" s="95">
        <v>0</v>
      </c>
      <c r="F98" s="95">
        <v>0</v>
      </c>
      <c r="G98" s="95">
        <v>0</v>
      </c>
      <c r="H98" s="95">
        <v>1.8545099999999999</v>
      </c>
      <c r="I98" s="95">
        <v>0</v>
      </c>
      <c r="J98" s="95">
        <v>0</v>
      </c>
      <c r="K98" s="95">
        <v>14.903459999999999</v>
      </c>
      <c r="L98" s="11"/>
      <c r="M98" s="11"/>
    </row>
    <row r="99" spans="1:13">
      <c r="A99" s="64" t="s">
        <v>262</v>
      </c>
      <c r="B99" s="95">
        <v>0</v>
      </c>
      <c r="C99" s="95">
        <v>0</v>
      </c>
      <c r="D99" s="95">
        <v>0</v>
      </c>
      <c r="E99" s="95">
        <v>0</v>
      </c>
      <c r="F99" s="95">
        <v>0</v>
      </c>
      <c r="G99" s="95">
        <v>0</v>
      </c>
      <c r="H99" s="95">
        <v>0</v>
      </c>
      <c r="I99" s="95">
        <v>0</v>
      </c>
      <c r="J99" s="95">
        <v>1352.33728</v>
      </c>
      <c r="K99" s="95">
        <v>1352.33728</v>
      </c>
      <c r="L99" s="11"/>
      <c r="M99" s="11"/>
    </row>
    <row r="100" spans="1:13">
      <c r="A100" s="64" t="s">
        <v>263</v>
      </c>
      <c r="B100" s="95">
        <v>0</v>
      </c>
      <c r="C100" s="95">
        <v>0</v>
      </c>
      <c r="D100" s="95">
        <v>24.5703</v>
      </c>
      <c r="E100" s="95">
        <v>0</v>
      </c>
      <c r="F100" s="95">
        <v>0</v>
      </c>
      <c r="G100" s="95">
        <v>0</v>
      </c>
      <c r="H100" s="95">
        <v>0</v>
      </c>
      <c r="I100" s="95">
        <v>0</v>
      </c>
      <c r="J100" s="95">
        <v>0</v>
      </c>
      <c r="K100" s="95">
        <v>24.5703</v>
      </c>
      <c r="L100" s="11"/>
      <c r="M100" s="11"/>
    </row>
    <row r="101" spans="1:13">
      <c r="A101" s="177" t="s">
        <v>264</v>
      </c>
      <c r="B101" s="57">
        <v>2455.1266000000001</v>
      </c>
      <c r="C101" s="57">
        <v>5520.5781699999998</v>
      </c>
      <c r="D101" s="57">
        <v>10306.20543</v>
      </c>
      <c r="E101" s="57">
        <v>56.049279999999996</v>
      </c>
      <c r="F101" s="57">
        <v>9199.4484600000014</v>
      </c>
      <c r="G101" s="57">
        <v>414.79178000000002</v>
      </c>
      <c r="H101" s="57">
        <v>1203.71279</v>
      </c>
      <c r="I101" s="57">
        <v>7613.9405800000004</v>
      </c>
      <c r="J101" s="57">
        <v>10266.289119999999</v>
      </c>
      <c r="K101" s="57">
        <v>47036.142209999998</v>
      </c>
      <c r="L101" s="190">
        <f>SUM(K102:K106)-K101</f>
        <v>0</v>
      </c>
      <c r="M101" s="11"/>
    </row>
    <row r="102" spans="1:13">
      <c r="A102" s="64" t="s">
        <v>265</v>
      </c>
      <c r="B102" s="95">
        <v>232.14485999999999</v>
      </c>
      <c r="C102" s="95">
        <v>2386.5678399999997</v>
      </c>
      <c r="D102" s="95">
        <v>1149.36823</v>
      </c>
      <c r="E102" s="95">
        <v>48.326910000000005</v>
      </c>
      <c r="F102" s="95">
        <v>426.58209000000005</v>
      </c>
      <c r="G102" s="95">
        <v>0</v>
      </c>
      <c r="H102" s="95">
        <v>32.394889999999997</v>
      </c>
      <c r="I102" s="95">
        <v>191.66757999999999</v>
      </c>
      <c r="J102" s="95">
        <v>253.53724</v>
      </c>
      <c r="K102" s="95">
        <v>4720.5896399999992</v>
      </c>
      <c r="L102" s="11"/>
      <c r="M102" s="11"/>
    </row>
    <row r="103" spans="1:13">
      <c r="A103" s="64" t="s">
        <v>266</v>
      </c>
      <c r="B103" s="95">
        <v>706.85519999999997</v>
      </c>
      <c r="C103" s="95">
        <v>1531.8510900000001</v>
      </c>
      <c r="D103" s="95">
        <v>3453.9430499999999</v>
      </c>
      <c r="E103" s="95">
        <v>0</v>
      </c>
      <c r="F103" s="95">
        <v>189.71422000000001</v>
      </c>
      <c r="G103" s="95">
        <v>271.98735999999997</v>
      </c>
      <c r="H103" s="95">
        <v>1051.8438200000001</v>
      </c>
      <c r="I103" s="95">
        <v>1454.8203999999998</v>
      </c>
      <c r="J103" s="95">
        <v>9930.7181899999996</v>
      </c>
      <c r="K103" s="95">
        <v>18591.733329999999</v>
      </c>
      <c r="L103" s="11"/>
      <c r="M103" s="11"/>
    </row>
    <row r="104" spans="1:13">
      <c r="A104" s="64" t="s">
        <v>267</v>
      </c>
      <c r="B104" s="95">
        <v>0</v>
      </c>
      <c r="C104" s="95">
        <v>1572.6819599999999</v>
      </c>
      <c r="D104" s="95">
        <v>0</v>
      </c>
      <c r="E104" s="95">
        <v>0.89</v>
      </c>
      <c r="F104" s="95">
        <v>8478.5157100000015</v>
      </c>
      <c r="G104" s="95">
        <v>1.4609100000000002</v>
      </c>
      <c r="H104" s="95">
        <v>0</v>
      </c>
      <c r="I104" s="95">
        <v>51.283000000000001</v>
      </c>
      <c r="J104" s="95">
        <v>26.005509999999997</v>
      </c>
      <c r="K104" s="95">
        <v>10130.837089999999</v>
      </c>
      <c r="L104" s="11"/>
      <c r="M104" s="11"/>
    </row>
    <row r="105" spans="1:13">
      <c r="A105" s="64" t="s">
        <v>268</v>
      </c>
      <c r="B105" s="95">
        <v>1516.12654</v>
      </c>
      <c r="C105" s="95">
        <v>29.47728</v>
      </c>
      <c r="D105" s="95">
        <v>5702.8941500000001</v>
      </c>
      <c r="E105" s="95">
        <v>6.8323700000000001</v>
      </c>
      <c r="F105" s="95">
        <v>104.63644000000001</v>
      </c>
      <c r="G105" s="95">
        <v>141.34351000000001</v>
      </c>
      <c r="H105" s="95">
        <v>119.47408</v>
      </c>
      <c r="I105" s="95">
        <v>5916.1695999999993</v>
      </c>
      <c r="J105" s="95">
        <v>56.028179999999999</v>
      </c>
      <c r="K105" s="95">
        <v>13592.98215</v>
      </c>
      <c r="L105" s="11"/>
      <c r="M105" s="11"/>
    </row>
    <row r="106" spans="1:13">
      <c r="A106" s="99" t="s">
        <v>269</v>
      </c>
      <c r="B106" s="95">
        <v>0</v>
      </c>
      <c r="C106" s="95">
        <v>0</v>
      </c>
      <c r="D106" s="95">
        <v>0</v>
      </c>
      <c r="E106" s="95">
        <v>0</v>
      </c>
      <c r="F106" s="95">
        <v>0</v>
      </c>
      <c r="G106" s="95">
        <v>0</v>
      </c>
      <c r="H106" s="95">
        <v>0</v>
      </c>
      <c r="I106" s="95">
        <v>0</v>
      </c>
      <c r="J106" s="95">
        <v>0</v>
      </c>
      <c r="K106" s="95">
        <v>0</v>
      </c>
      <c r="L106" s="11"/>
      <c r="M106" s="11"/>
    </row>
    <row r="107" spans="1:13">
      <c r="A107" s="177" t="s">
        <v>270</v>
      </c>
      <c r="B107" s="57">
        <v>0</v>
      </c>
      <c r="C107" s="57">
        <v>0</v>
      </c>
      <c r="D107" s="57">
        <v>0</v>
      </c>
      <c r="E107" s="57">
        <v>0</v>
      </c>
      <c r="F107" s="57">
        <v>0</v>
      </c>
      <c r="G107" s="57">
        <v>0</v>
      </c>
      <c r="H107" s="57">
        <v>0</v>
      </c>
      <c r="I107" s="57">
        <v>0</v>
      </c>
      <c r="J107" s="57">
        <v>0</v>
      </c>
      <c r="K107" s="57">
        <v>0</v>
      </c>
      <c r="L107" s="190">
        <f>SUM(K108:K113)-K107</f>
        <v>0</v>
      </c>
      <c r="M107" s="11"/>
    </row>
    <row r="108" spans="1:13">
      <c r="A108" s="64" t="s">
        <v>271</v>
      </c>
      <c r="B108" s="95">
        <v>0</v>
      </c>
      <c r="C108" s="95">
        <v>0</v>
      </c>
      <c r="D108" s="95">
        <v>0</v>
      </c>
      <c r="E108" s="95">
        <v>0</v>
      </c>
      <c r="F108" s="95">
        <v>0</v>
      </c>
      <c r="G108" s="95">
        <v>0</v>
      </c>
      <c r="H108" s="95">
        <v>0</v>
      </c>
      <c r="I108" s="95">
        <v>0</v>
      </c>
      <c r="J108" s="95">
        <v>0</v>
      </c>
      <c r="K108" s="95">
        <v>0</v>
      </c>
      <c r="L108" s="11"/>
      <c r="M108" s="11"/>
    </row>
    <row r="109" spans="1:13">
      <c r="A109" s="64" t="s">
        <v>272</v>
      </c>
      <c r="B109" s="95">
        <v>0</v>
      </c>
      <c r="C109" s="95">
        <v>0</v>
      </c>
      <c r="D109" s="95">
        <v>0</v>
      </c>
      <c r="E109" s="95">
        <v>0</v>
      </c>
      <c r="F109" s="95">
        <v>0</v>
      </c>
      <c r="G109" s="95">
        <v>0</v>
      </c>
      <c r="H109" s="95">
        <v>0</v>
      </c>
      <c r="I109" s="95">
        <v>0</v>
      </c>
      <c r="J109" s="95">
        <v>0</v>
      </c>
      <c r="K109" s="95">
        <v>0</v>
      </c>
      <c r="L109" s="11"/>
      <c r="M109" s="11"/>
    </row>
    <row r="110" spans="1:13">
      <c r="A110" s="64" t="s">
        <v>273</v>
      </c>
      <c r="B110" s="95">
        <v>0</v>
      </c>
      <c r="C110" s="95">
        <v>0</v>
      </c>
      <c r="D110" s="95">
        <v>0</v>
      </c>
      <c r="E110" s="95">
        <v>0</v>
      </c>
      <c r="F110" s="95">
        <v>0</v>
      </c>
      <c r="G110" s="95">
        <v>0</v>
      </c>
      <c r="H110" s="95">
        <v>0</v>
      </c>
      <c r="I110" s="95">
        <v>0</v>
      </c>
      <c r="J110" s="95">
        <v>0</v>
      </c>
      <c r="K110" s="95">
        <v>0</v>
      </c>
      <c r="L110" s="11"/>
      <c r="M110" s="11"/>
    </row>
    <row r="111" spans="1:13">
      <c r="A111" s="64" t="s">
        <v>274</v>
      </c>
      <c r="B111" s="95">
        <v>0</v>
      </c>
      <c r="C111" s="95">
        <v>0</v>
      </c>
      <c r="D111" s="95">
        <v>0</v>
      </c>
      <c r="E111" s="95">
        <v>0</v>
      </c>
      <c r="F111" s="95">
        <v>0</v>
      </c>
      <c r="G111" s="95">
        <v>0</v>
      </c>
      <c r="H111" s="95">
        <v>0</v>
      </c>
      <c r="I111" s="95">
        <v>0</v>
      </c>
      <c r="J111" s="95">
        <v>0</v>
      </c>
      <c r="K111" s="95">
        <v>0</v>
      </c>
      <c r="L111" s="11"/>
      <c r="M111" s="11"/>
    </row>
    <row r="112" spans="1:13">
      <c r="A112" s="64" t="s">
        <v>275</v>
      </c>
      <c r="B112" s="95">
        <v>0</v>
      </c>
      <c r="C112" s="95">
        <v>0</v>
      </c>
      <c r="D112" s="95">
        <v>0</v>
      </c>
      <c r="E112" s="95">
        <v>0</v>
      </c>
      <c r="F112" s="95">
        <v>0</v>
      </c>
      <c r="G112" s="95">
        <v>0</v>
      </c>
      <c r="H112" s="95">
        <v>0</v>
      </c>
      <c r="I112" s="95">
        <v>0</v>
      </c>
      <c r="J112" s="95">
        <v>0</v>
      </c>
      <c r="K112" s="95">
        <v>0</v>
      </c>
      <c r="L112" s="11"/>
      <c r="M112" s="11"/>
    </row>
    <row r="113" spans="1:13">
      <c r="A113" s="99" t="s">
        <v>276</v>
      </c>
      <c r="B113" s="95">
        <v>0</v>
      </c>
      <c r="C113" s="95">
        <v>0</v>
      </c>
      <c r="D113" s="95">
        <v>0</v>
      </c>
      <c r="E113" s="95">
        <v>0</v>
      </c>
      <c r="F113" s="95">
        <v>0</v>
      </c>
      <c r="G113" s="95">
        <v>0</v>
      </c>
      <c r="H113" s="95">
        <v>0</v>
      </c>
      <c r="I113" s="95">
        <v>0</v>
      </c>
      <c r="J113" s="95">
        <v>0</v>
      </c>
      <c r="K113" s="95">
        <v>0</v>
      </c>
      <c r="L113" s="11"/>
      <c r="M113" s="11"/>
    </row>
    <row r="114" spans="1:13">
      <c r="A114" s="177" t="s">
        <v>277</v>
      </c>
      <c r="B114" s="57">
        <v>966500.39376000001</v>
      </c>
      <c r="C114" s="57">
        <v>2669401.0128600001</v>
      </c>
      <c r="D114" s="57">
        <v>1332001.4011400002</v>
      </c>
      <c r="E114" s="57">
        <v>43817.682359999999</v>
      </c>
      <c r="F114" s="57">
        <v>341082.70919999998</v>
      </c>
      <c r="G114" s="57">
        <v>344437.52467000001</v>
      </c>
      <c r="H114" s="57">
        <v>35640.518429999996</v>
      </c>
      <c r="I114" s="57">
        <v>986532.35427999997</v>
      </c>
      <c r="J114" s="57">
        <v>444396.98422000004</v>
      </c>
      <c r="K114" s="57">
        <v>7163810.5809199996</v>
      </c>
      <c r="L114" s="190">
        <f>SUM(K115,K132,K133,K140,K149,K155,K162,K167)-K114</f>
        <v>0</v>
      </c>
      <c r="M114" s="11"/>
    </row>
    <row r="115" spans="1:13">
      <c r="A115" s="177" t="s">
        <v>278</v>
      </c>
      <c r="B115" s="57">
        <v>20424.984949999998</v>
      </c>
      <c r="C115" s="57">
        <v>3794.2315800000001</v>
      </c>
      <c r="D115" s="57">
        <v>5324.8834900000002</v>
      </c>
      <c r="E115" s="57">
        <v>58.85989</v>
      </c>
      <c r="F115" s="57">
        <v>0</v>
      </c>
      <c r="G115" s="57">
        <v>0</v>
      </c>
      <c r="H115" s="57">
        <v>0</v>
      </c>
      <c r="I115" s="57">
        <v>9.9553799999999999</v>
      </c>
      <c r="J115" s="57">
        <v>0</v>
      </c>
      <c r="K115" s="57">
        <v>29612.915290000001</v>
      </c>
      <c r="L115" s="190">
        <f>SUM(K116,K119,K120,K129,K130,K131)-K115</f>
        <v>0</v>
      </c>
      <c r="M115" s="11"/>
    </row>
    <row r="116" spans="1:13">
      <c r="A116" s="64" t="s">
        <v>279</v>
      </c>
      <c r="B116" s="95">
        <v>0</v>
      </c>
      <c r="C116" s="95">
        <v>8</v>
      </c>
      <c r="D116" s="95">
        <v>81.836439999999996</v>
      </c>
      <c r="E116" s="95">
        <v>58.85989</v>
      </c>
      <c r="F116" s="95">
        <v>0</v>
      </c>
      <c r="G116" s="95">
        <v>0</v>
      </c>
      <c r="H116" s="95">
        <v>0</v>
      </c>
      <c r="I116" s="95">
        <v>0</v>
      </c>
      <c r="J116" s="95">
        <v>0</v>
      </c>
      <c r="K116" s="95">
        <v>148.69632999999999</v>
      </c>
      <c r="L116" s="190">
        <f>SUM(K117:K118)-K116</f>
        <v>0</v>
      </c>
      <c r="M116" s="11"/>
    </row>
    <row r="117" spans="1:13">
      <c r="A117" s="64" t="s">
        <v>280</v>
      </c>
      <c r="B117" s="95">
        <v>0</v>
      </c>
      <c r="C117" s="95">
        <v>0</v>
      </c>
      <c r="D117" s="95">
        <v>0</v>
      </c>
      <c r="E117" s="95">
        <v>0</v>
      </c>
      <c r="F117" s="95">
        <v>0</v>
      </c>
      <c r="G117" s="95">
        <v>0</v>
      </c>
      <c r="H117" s="95">
        <v>0</v>
      </c>
      <c r="I117" s="95">
        <v>0</v>
      </c>
      <c r="J117" s="95">
        <v>0</v>
      </c>
      <c r="K117" s="95">
        <v>0</v>
      </c>
      <c r="L117" s="11"/>
      <c r="M117" s="11"/>
    </row>
    <row r="118" spans="1:13">
      <c r="A118" s="64" t="s">
        <v>281</v>
      </c>
      <c r="B118" s="95">
        <v>0</v>
      </c>
      <c r="C118" s="95">
        <v>8</v>
      </c>
      <c r="D118" s="95">
        <v>81.836439999999996</v>
      </c>
      <c r="E118" s="95">
        <v>58.85989</v>
      </c>
      <c r="F118" s="95">
        <v>0</v>
      </c>
      <c r="G118" s="95">
        <v>0</v>
      </c>
      <c r="H118" s="95">
        <v>0</v>
      </c>
      <c r="I118" s="95">
        <v>0</v>
      </c>
      <c r="J118" s="95">
        <v>0</v>
      </c>
      <c r="K118" s="95">
        <v>148.69632999999999</v>
      </c>
      <c r="L118" s="11"/>
      <c r="M118" s="11"/>
    </row>
    <row r="119" spans="1:13">
      <c r="A119" s="64" t="s">
        <v>282</v>
      </c>
      <c r="B119" s="95">
        <v>3763.6893399999999</v>
      </c>
      <c r="C119" s="95">
        <v>484.72181999999998</v>
      </c>
      <c r="D119" s="95">
        <v>0</v>
      </c>
      <c r="E119" s="95">
        <v>0</v>
      </c>
      <c r="F119" s="95">
        <v>0</v>
      </c>
      <c r="G119" s="95">
        <v>0</v>
      </c>
      <c r="H119" s="95">
        <v>0</v>
      </c>
      <c r="I119" s="95">
        <v>9.9553799999999999</v>
      </c>
      <c r="J119" s="95">
        <v>0</v>
      </c>
      <c r="K119" s="95">
        <v>4258.36654</v>
      </c>
      <c r="L119" s="190">
        <f>SUM(B119:J119)-K119</f>
        <v>0</v>
      </c>
      <c r="M119" s="11"/>
    </row>
    <row r="120" spans="1:13">
      <c r="A120" s="64" t="s">
        <v>283</v>
      </c>
      <c r="B120" s="95">
        <v>16412.98415</v>
      </c>
      <c r="C120" s="95">
        <v>0</v>
      </c>
      <c r="D120" s="95">
        <v>0</v>
      </c>
      <c r="E120" s="95">
        <v>0</v>
      </c>
      <c r="F120" s="95">
        <v>0</v>
      </c>
      <c r="G120" s="95">
        <v>0</v>
      </c>
      <c r="H120" s="95">
        <v>0</v>
      </c>
      <c r="I120" s="95">
        <v>0</v>
      </c>
      <c r="J120" s="95">
        <v>0</v>
      </c>
      <c r="K120" s="95">
        <v>16412.98415</v>
      </c>
      <c r="L120" s="190">
        <f>SUM(K121:K128)-K120</f>
        <v>0</v>
      </c>
      <c r="M120" s="11"/>
    </row>
    <row r="121" spans="1:13">
      <c r="A121" s="65" t="s">
        <v>284</v>
      </c>
      <c r="B121" s="95">
        <v>619.04704000000004</v>
      </c>
      <c r="C121" s="95">
        <v>0</v>
      </c>
      <c r="D121" s="95">
        <v>0</v>
      </c>
      <c r="E121" s="95">
        <v>0</v>
      </c>
      <c r="F121" s="95">
        <v>0</v>
      </c>
      <c r="G121" s="95">
        <v>0</v>
      </c>
      <c r="H121" s="95">
        <v>0</v>
      </c>
      <c r="I121" s="95">
        <v>0</v>
      </c>
      <c r="J121" s="95">
        <v>0</v>
      </c>
      <c r="K121" s="95">
        <v>619.04704000000004</v>
      </c>
      <c r="L121" s="11"/>
      <c r="M121" s="11"/>
    </row>
    <row r="122" spans="1:13">
      <c r="A122" s="99" t="s">
        <v>285</v>
      </c>
      <c r="B122" s="95">
        <v>246.65592999999998</v>
      </c>
      <c r="C122" s="95">
        <v>0</v>
      </c>
      <c r="D122" s="95">
        <v>0</v>
      </c>
      <c r="E122" s="95">
        <v>0</v>
      </c>
      <c r="F122" s="95">
        <v>0</v>
      </c>
      <c r="G122" s="95">
        <v>0</v>
      </c>
      <c r="H122" s="95">
        <v>0</v>
      </c>
      <c r="I122" s="95">
        <v>0</v>
      </c>
      <c r="J122" s="95">
        <v>0</v>
      </c>
      <c r="K122" s="95">
        <v>246.65592999999998</v>
      </c>
      <c r="L122" s="11"/>
      <c r="M122" s="11"/>
    </row>
    <row r="123" spans="1:13">
      <c r="A123" s="99" t="s">
        <v>286</v>
      </c>
      <c r="B123" s="95">
        <v>76.400000000000006</v>
      </c>
      <c r="C123" s="95">
        <v>0</v>
      </c>
      <c r="D123" s="95">
        <v>0</v>
      </c>
      <c r="E123" s="95">
        <v>0</v>
      </c>
      <c r="F123" s="95">
        <v>0</v>
      </c>
      <c r="G123" s="95">
        <v>0</v>
      </c>
      <c r="H123" s="95">
        <v>0</v>
      </c>
      <c r="I123" s="95">
        <v>0</v>
      </c>
      <c r="J123" s="95">
        <v>0</v>
      </c>
      <c r="K123" s="95">
        <v>76.400000000000006</v>
      </c>
      <c r="L123" s="11"/>
      <c r="M123" s="11"/>
    </row>
    <row r="124" spans="1:13">
      <c r="A124" s="99" t="s">
        <v>287</v>
      </c>
      <c r="B124" s="95">
        <v>2590.4818300000002</v>
      </c>
      <c r="C124" s="95">
        <v>0</v>
      </c>
      <c r="D124" s="95">
        <v>0</v>
      </c>
      <c r="E124" s="95">
        <v>0</v>
      </c>
      <c r="F124" s="95">
        <v>0</v>
      </c>
      <c r="G124" s="95">
        <v>0</v>
      </c>
      <c r="H124" s="95">
        <v>0</v>
      </c>
      <c r="I124" s="95">
        <v>0</v>
      </c>
      <c r="J124" s="95">
        <v>0</v>
      </c>
      <c r="K124" s="95">
        <v>2590.4818300000002</v>
      </c>
      <c r="L124" s="11"/>
      <c r="M124" s="11"/>
    </row>
    <row r="125" spans="1:13">
      <c r="A125" s="99" t="s">
        <v>288</v>
      </c>
      <c r="B125" s="95">
        <v>3630.6472999999996</v>
      </c>
      <c r="C125" s="95">
        <v>0</v>
      </c>
      <c r="D125" s="95">
        <v>0</v>
      </c>
      <c r="E125" s="95">
        <v>0</v>
      </c>
      <c r="F125" s="95">
        <v>0</v>
      </c>
      <c r="G125" s="95">
        <v>0</v>
      </c>
      <c r="H125" s="95">
        <v>0</v>
      </c>
      <c r="I125" s="95">
        <v>0</v>
      </c>
      <c r="J125" s="95">
        <v>0</v>
      </c>
      <c r="K125" s="95">
        <v>3630.6472999999996</v>
      </c>
      <c r="L125" s="11"/>
      <c r="M125" s="11"/>
    </row>
    <row r="126" spans="1:13">
      <c r="A126" s="99" t="s">
        <v>289</v>
      </c>
      <c r="B126" s="95">
        <v>5822.6320500000002</v>
      </c>
      <c r="C126" s="95">
        <v>0</v>
      </c>
      <c r="D126" s="95">
        <v>0</v>
      </c>
      <c r="E126" s="95">
        <v>0</v>
      </c>
      <c r="F126" s="95">
        <v>0</v>
      </c>
      <c r="G126" s="95">
        <v>0</v>
      </c>
      <c r="H126" s="95">
        <v>0</v>
      </c>
      <c r="I126" s="95">
        <v>0</v>
      </c>
      <c r="J126" s="95">
        <v>0</v>
      </c>
      <c r="K126" s="95">
        <v>5822.6320500000002</v>
      </c>
      <c r="L126" s="11"/>
      <c r="M126" s="11"/>
    </row>
    <row r="127" spans="1:13">
      <c r="A127" s="99" t="s">
        <v>290</v>
      </c>
      <c r="B127" s="95">
        <v>2945.52</v>
      </c>
      <c r="C127" s="95">
        <v>0</v>
      </c>
      <c r="D127" s="95">
        <v>0</v>
      </c>
      <c r="E127" s="95">
        <v>0</v>
      </c>
      <c r="F127" s="95">
        <v>0</v>
      </c>
      <c r="G127" s="95">
        <v>0</v>
      </c>
      <c r="H127" s="95">
        <v>0</v>
      </c>
      <c r="I127" s="95">
        <v>0</v>
      </c>
      <c r="J127" s="95">
        <v>0</v>
      </c>
      <c r="K127" s="95">
        <v>2945.52</v>
      </c>
      <c r="L127" s="11"/>
      <c r="M127" s="11"/>
    </row>
    <row r="128" spans="1:13">
      <c r="A128" s="156" t="s">
        <v>291</v>
      </c>
      <c r="B128" s="95">
        <v>481.6</v>
      </c>
      <c r="C128" s="95">
        <v>0</v>
      </c>
      <c r="D128" s="95">
        <v>0</v>
      </c>
      <c r="E128" s="95">
        <v>0</v>
      </c>
      <c r="F128" s="95">
        <v>0</v>
      </c>
      <c r="G128" s="95">
        <v>0</v>
      </c>
      <c r="H128" s="95">
        <v>0</v>
      </c>
      <c r="I128" s="95">
        <v>0</v>
      </c>
      <c r="J128" s="95">
        <v>0</v>
      </c>
      <c r="K128" s="95">
        <v>481.6</v>
      </c>
      <c r="L128" s="11"/>
      <c r="M128" s="11"/>
    </row>
    <row r="129" spans="1:13">
      <c r="A129" s="156" t="s">
        <v>292</v>
      </c>
      <c r="B129" s="95">
        <v>0</v>
      </c>
      <c r="C129" s="95">
        <v>0</v>
      </c>
      <c r="D129" s="95">
        <v>0</v>
      </c>
      <c r="E129" s="95">
        <v>0</v>
      </c>
      <c r="F129" s="95">
        <v>0</v>
      </c>
      <c r="G129" s="95">
        <v>0</v>
      </c>
      <c r="H129" s="95">
        <v>0</v>
      </c>
      <c r="I129" s="95">
        <v>0</v>
      </c>
      <c r="J129" s="95">
        <v>0</v>
      </c>
      <c r="K129" s="95">
        <v>0</v>
      </c>
      <c r="L129" s="190">
        <f t="shared" ref="L129:L132" si="0">SUM(B129:J129)-K129</f>
        <v>0</v>
      </c>
      <c r="M129" s="11"/>
    </row>
    <row r="130" spans="1:13">
      <c r="A130" s="64" t="s">
        <v>293</v>
      </c>
      <c r="B130" s="95">
        <v>0</v>
      </c>
      <c r="C130" s="95">
        <v>3293.3691200000003</v>
      </c>
      <c r="D130" s="95">
        <v>5210.4658499999996</v>
      </c>
      <c r="E130" s="95">
        <v>0</v>
      </c>
      <c r="F130" s="95">
        <v>0</v>
      </c>
      <c r="G130" s="95">
        <v>0</v>
      </c>
      <c r="H130" s="95">
        <v>0</v>
      </c>
      <c r="I130" s="95">
        <v>0</v>
      </c>
      <c r="J130" s="95">
        <v>0</v>
      </c>
      <c r="K130" s="95">
        <v>8503.8349699999999</v>
      </c>
      <c r="L130" s="190">
        <f t="shared" si="0"/>
        <v>0</v>
      </c>
      <c r="M130" s="11"/>
    </row>
    <row r="131" spans="1:13">
      <c r="A131" s="64" t="s">
        <v>294</v>
      </c>
      <c r="B131" s="95">
        <v>248.31145999999998</v>
      </c>
      <c r="C131" s="95">
        <v>8.1406400000000012</v>
      </c>
      <c r="D131" s="95">
        <v>32.581200000000003</v>
      </c>
      <c r="E131" s="95">
        <v>0</v>
      </c>
      <c r="F131" s="95">
        <v>0</v>
      </c>
      <c r="G131" s="95">
        <v>0</v>
      </c>
      <c r="H131" s="95">
        <v>0</v>
      </c>
      <c r="I131" s="95">
        <v>0</v>
      </c>
      <c r="J131" s="95">
        <v>0</v>
      </c>
      <c r="K131" s="95">
        <v>289.0333</v>
      </c>
      <c r="L131" s="190">
        <f t="shared" si="0"/>
        <v>0</v>
      </c>
      <c r="M131" s="11"/>
    </row>
    <row r="132" spans="1:13">
      <c r="A132" s="177" t="s">
        <v>295</v>
      </c>
      <c r="B132" s="57">
        <v>0</v>
      </c>
      <c r="C132" s="57">
        <v>0</v>
      </c>
      <c r="D132" s="57">
        <v>0</v>
      </c>
      <c r="E132" s="57">
        <v>0</v>
      </c>
      <c r="F132" s="57">
        <v>0</v>
      </c>
      <c r="G132" s="57">
        <v>0</v>
      </c>
      <c r="H132" s="57">
        <v>188.67139</v>
      </c>
      <c r="I132" s="57">
        <v>0</v>
      </c>
      <c r="J132" s="57">
        <v>0</v>
      </c>
      <c r="K132" s="57">
        <v>188.67139</v>
      </c>
      <c r="L132" s="190">
        <f t="shared" si="0"/>
        <v>0</v>
      </c>
      <c r="M132" s="11"/>
    </row>
    <row r="133" spans="1:13">
      <c r="A133" s="177" t="s">
        <v>489</v>
      </c>
      <c r="B133" s="57">
        <v>0</v>
      </c>
      <c r="C133" s="57">
        <v>0</v>
      </c>
      <c r="D133" s="57">
        <v>0</v>
      </c>
      <c r="E133" s="57">
        <v>0</v>
      </c>
      <c r="F133" s="57">
        <v>0</v>
      </c>
      <c r="G133" s="57">
        <v>0</v>
      </c>
      <c r="H133" s="57">
        <v>0</v>
      </c>
      <c r="I133" s="57">
        <v>0</v>
      </c>
      <c r="J133" s="57">
        <v>0</v>
      </c>
      <c r="K133" s="57">
        <v>0</v>
      </c>
      <c r="L133" s="190">
        <f>SUM(K134:K139)-K133</f>
        <v>0</v>
      </c>
      <c r="M133" s="11"/>
    </row>
    <row r="134" spans="1:13">
      <c r="A134" s="64" t="s">
        <v>490</v>
      </c>
      <c r="B134" s="95">
        <v>0</v>
      </c>
      <c r="C134" s="95">
        <v>0</v>
      </c>
      <c r="D134" s="95">
        <v>0</v>
      </c>
      <c r="E134" s="95">
        <v>0</v>
      </c>
      <c r="F134" s="95">
        <v>0</v>
      </c>
      <c r="G134" s="95">
        <v>0</v>
      </c>
      <c r="H134" s="95">
        <v>0</v>
      </c>
      <c r="I134" s="95">
        <v>0</v>
      </c>
      <c r="J134" s="95">
        <v>0</v>
      </c>
      <c r="K134" s="95">
        <v>0</v>
      </c>
      <c r="L134" s="274"/>
      <c r="M134" s="274"/>
    </row>
    <row r="135" spans="1:13">
      <c r="A135" s="64" t="s">
        <v>491</v>
      </c>
      <c r="B135" s="95">
        <v>0</v>
      </c>
      <c r="C135" s="95">
        <v>0</v>
      </c>
      <c r="D135" s="95">
        <v>0</v>
      </c>
      <c r="E135" s="95">
        <v>0</v>
      </c>
      <c r="F135" s="95">
        <v>0</v>
      </c>
      <c r="G135" s="95">
        <v>0</v>
      </c>
      <c r="H135" s="95">
        <v>0</v>
      </c>
      <c r="I135" s="95">
        <v>0</v>
      </c>
      <c r="J135" s="95">
        <v>0</v>
      </c>
      <c r="K135" s="95">
        <v>0</v>
      </c>
      <c r="L135" s="274"/>
      <c r="M135" s="274"/>
    </row>
    <row r="136" spans="1:13">
      <c r="A136" s="64" t="s">
        <v>492</v>
      </c>
      <c r="B136" s="95">
        <v>0</v>
      </c>
      <c r="C136" s="95">
        <v>0</v>
      </c>
      <c r="D136" s="95">
        <v>0</v>
      </c>
      <c r="E136" s="95">
        <v>0</v>
      </c>
      <c r="F136" s="95">
        <v>0</v>
      </c>
      <c r="G136" s="95">
        <v>0</v>
      </c>
      <c r="H136" s="95">
        <v>0</v>
      </c>
      <c r="I136" s="95">
        <v>0</v>
      </c>
      <c r="J136" s="95">
        <v>0</v>
      </c>
      <c r="K136" s="95">
        <v>0</v>
      </c>
      <c r="L136" s="11"/>
      <c r="M136" s="11"/>
    </row>
    <row r="137" spans="1:13">
      <c r="A137" s="64" t="s">
        <v>493</v>
      </c>
      <c r="B137" s="95">
        <v>0</v>
      </c>
      <c r="C137" s="95">
        <v>0</v>
      </c>
      <c r="D137" s="95">
        <v>0</v>
      </c>
      <c r="E137" s="95">
        <v>0</v>
      </c>
      <c r="F137" s="95">
        <v>0</v>
      </c>
      <c r="G137" s="95">
        <v>0</v>
      </c>
      <c r="H137" s="95">
        <v>0</v>
      </c>
      <c r="I137" s="95">
        <v>0</v>
      </c>
      <c r="J137" s="95">
        <v>0</v>
      </c>
      <c r="K137" s="95">
        <v>0</v>
      </c>
      <c r="L137" s="11"/>
      <c r="M137" s="11"/>
    </row>
    <row r="138" spans="1:13">
      <c r="A138" s="64" t="s">
        <v>494</v>
      </c>
      <c r="B138" s="95">
        <v>0</v>
      </c>
      <c r="C138" s="95">
        <v>0</v>
      </c>
      <c r="D138" s="95">
        <v>0</v>
      </c>
      <c r="E138" s="95">
        <v>0</v>
      </c>
      <c r="F138" s="95">
        <v>0</v>
      </c>
      <c r="G138" s="95">
        <v>0</v>
      </c>
      <c r="H138" s="95">
        <v>0</v>
      </c>
      <c r="I138" s="95">
        <v>0</v>
      </c>
      <c r="J138" s="95">
        <v>0</v>
      </c>
      <c r="K138" s="95">
        <v>0</v>
      </c>
      <c r="L138" s="11"/>
      <c r="M138" s="11"/>
    </row>
    <row r="139" spans="1:13">
      <c r="A139" s="64" t="s">
        <v>501</v>
      </c>
      <c r="B139" s="95">
        <v>0</v>
      </c>
      <c r="C139" s="95">
        <v>0</v>
      </c>
      <c r="D139" s="95">
        <v>0</v>
      </c>
      <c r="E139" s="95">
        <v>0</v>
      </c>
      <c r="F139" s="95">
        <v>0</v>
      </c>
      <c r="G139" s="95">
        <v>0</v>
      </c>
      <c r="H139" s="95">
        <v>0</v>
      </c>
      <c r="I139" s="95">
        <v>0</v>
      </c>
      <c r="J139" s="95">
        <v>0</v>
      </c>
      <c r="K139" s="95">
        <v>0</v>
      </c>
      <c r="L139" s="11"/>
      <c r="M139" s="11"/>
    </row>
    <row r="140" spans="1:13">
      <c r="A140" s="177" t="s">
        <v>296</v>
      </c>
      <c r="B140" s="57">
        <v>662888.12241999991</v>
      </c>
      <c r="C140" s="57">
        <v>1708144.6750399999</v>
      </c>
      <c r="D140" s="57">
        <v>957663.26795000001</v>
      </c>
      <c r="E140" s="57">
        <v>38900.866729999994</v>
      </c>
      <c r="F140" s="57">
        <v>210369.17758000002</v>
      </c>
      <c r="G140" s="57">
        <v>302758.76679999998</v>
      </c>
      <c r="H140" s="57">
        <v>33400.6996</v>
      </c>
      <c r="I140" s="57">
        <v>391628.6924</v>
      </c>
      <c r="J140" s="57">
        <v>409964.2954</v>
      </c>
      <c r="K140" s="57">
        <v>4715718.5639199996</v>
      </c>
      <c r="L140" s="190">
        <f>SUM(K141:K148)-K140</f>
        <v>0</v>
      </c>
      <c r="M140" s="11"/>
    </row>
    <row r="141" spans="1:13">
      <c r="A141" s="64" t="s">
        <v>297</v>
      </c>
      <c r="B141" s="95">
        <v>0</v>
      </c>
      <c r="C141" s="95">
        <v>0</v>
      </c>
      <c r="D141" s="95">
        <v>0</v>
      </c>
      <c r="E141" s="95">
        <v>0</v>
      </c>
      <c r="F141" s="95">
        <v>0</v>
      </c>
      <c r="G141" s="95">
        <v>0</v>
      </c>
      <c r="H141" s="95">
        <v>0</v>
      </c>
      <c r="I141" s="95">
        <v>0</v>
      </c>
      <c r="J141" s="95">
        <v>0</v>
      </c>
      <c r="K141" s="95">
        <v>0</v>
      </c>
      <c r="L141" s="11"/>
      <c r="M141" s="11"/>
    </row>
    <row r="142" spans="1:13">
      <c r="A142" s="64" t="s">
        <v>298</v>
      </c>
      <c r="B142" s="95">
        <v>59832.932000000001</v>
      </c>
      <c r="C142" s="95">
        <v>404288.99052999995</v>
      </c>
      <c r="D142" s="95">
        <v>116577.17929</v>
      </c>
      <c r="E142" s="95">
        <v>0</v>
      </c>
      <c r="F142" s="95">
        <v>0</v>
      </c>
      <c r="G142" s="95">
        <v>28772.400000000001</v>
      </c>
      <c r="H142" s="95">
        <v>0</v>
      </c>
      <c r="I142" s="95">
        <v>0</v>
      </c>
      <c r="J142" s="95">
        <v>52914.438499999997</v>
      </c>
      <c r="K142" s="95">
        <v>662385.94032000005</v>
      </c>
      <c r="L142" s="11"/>
      <c r="M142" s="11"/>
    </row>
    <row r="143" spans="1:13">
      <c r="A143" s="64" t="s">
        <v>299</v>
      </c>
      <c r="B143" s="95">
        <v>0</v>
      </c>
      <c r="C143" s="95">
        <v>0</v>
      </c>
      <c r="D143" s="95">
        <v>0</v>
      </c>
      <c r="E143" s="95">
        <v>0</v>
      </c>
      <c r="F143" s="95">
        <v>0</v>
      </c>
      <c r="G143" s="95">
        <v>0</v>
      </c>
      <c r="H143" s="95">
        <v>0</v>
      </c>
      <c r="I143" s="95">
        <v>0</v>
      </c>
      <c r="J143" s="95">
        <v>0</v>
      </c>
      <c r="K143" s="95">
        <v>0</v>
      </c>
      <c r="L143" s="11"/>
      <c r="M143" s="11"/>
    </row>
    <row r="144" spans="1:13">
      <c r="A144" s="64" t="s">
        <v>300</v>
      </c>
      <c r="B144" s="95">
        <v>294083.29955</v>
      </c>
      <c r="C144" s="95">
        <v>345408.16177000001</v>
      </c>
      <c r="D144" s="95">
        <v>43597.547009999995</v>
      </c>
      <c r="E144" s="95">
        <v>25032.764589999999</v>
      </c>
      <c r="F144" s="95">
        <v>69247.113299999997</v>
      </c>
      <c r="G144" s="95">
        <v>63041.75531</v>
      </c>
      <c r="H144" s="95">
        <v>8037.7873200000004</v>
      </c>
      <c r="I144" s="95">
        <v>128768.83199999999</v>
      </c>
      <c r="J144" s="95">
        <v>118362.90247</v>
      </c>
      <c r="K144" s="95">
        <v>1095580.1633199998</v>
      </c>
      <c r="L144" s="11"/>
      <c r="M144" s="11"/>
    </row>
    <row r="145" spans="1:13">
      <c r="A145" s="64" t="s">
        <v>301</v>
      </c>
      <c r="B145" s="95">
        <v>170229.69146999999</v>
      </c>
      <c r="C145" s="95">
        <v>396785.94977000001</v>
      </c>
      <c r="D145" s="95">
        <v>608749.59750999999</v>
      </c>
      <c r="E145" s="95">
        <v>7852.4693499999994</v>
      </c>
      <c r="F145" s="95">
        <v>113059.59831999999</v>
      </c>
      <c r="G145" s="95">
        <v>112573.78237</v>
      </c>
      <c r="H145" s="95">
        <v>10773.36448</v>
      </c>
      <c r="I145" s="95">
        <v>142878.38514</v>
      </c>
      <c r="J145" s="95">
        <v>128084.10799999999</v>
      </c>
      <c r="K145" s="95">
        <v>1690986.9464100001</v>
      </c>
      <c r="L145" s="11"/>
      <c r="M145" s="11"/>
    </row>
    <row r="146" spans="1:13">
      <c r="A146" s="64" t="s">
        <v>302</v>
      </c>
      <c r="B146" s="95">
        <v>0</v>
      </c>
      <c r="C146" s="95">
        <v>0</v>
      </c>
      <c r="D146" s="95">
        <v>0</v>
      </c>
      <c r="E146" s="95">
        <v>3503.8156300000001</v>
      </c>
      <c r="F146" s="95">
        <v>2914.2679800000001</v>
      </c>
      <c r="G146" s="95">
        <v>0</v>
      </c>
      <c r="H146" s="95">
        <v>0</v>
      </c>
      <c r="I146" s="95">
        <v>0</v>
      </c>
      <c r="J146" s="95">
        <v>0</v>
      </c>
      <c r="K146" s="95">
        <v>6418.0836100000006</v>
      </c>
      <c r="L146" s="11"/>
      <c r="M146" s="11"/>
    </row>
    <row r="147" spans="1:13">
      <c r="A147" s="64" t="s">
        <v>303</v>
      </c>
      <c r="B147" s="95">
        <v>132899.78628</v>
      </c>
      <c r="C147" s="95">
        <v>546519.05000000005</v>
      </c>
      <c r="D147" s="95">
        <v>176645.00099999999</v>
      </c>
      <c r="E147" s="95">
        <v>1960.48524</v>
      </c>
      <c r="F147" s="95">
        <v>22091.177019999999</v>
      </c>
      <c r="G147" s="95">
        <v>94339.256699999998</v>
      </c>
      <c r="H147" s="95">
        <v>14436.91462</v>
      </c>
      <c r="I147" s="95">
        <v>116152.90535</v>
      </c>
      <c r="J147" s="95">
        <v>106078.4528</v>
      </c>
      <c r="K147" s="95">
        <v>1211123.0290099999</v>
      </c>
      <c r="L147" s="11"/>
      <c r="M147" s="11"/>
    </row>
    <row r="148" spans="1:13">
      <c r="A148" s="64" t="s">
        <v>304</v>
      </c>
      <c r="B148" s="95">
        <v>5842.4131200000002</v>
      </c>
      <c r="C148" s="95">
        <v>15142.52297</v>
      </c>
      <c r="D148" s="95">
        <v>12093.943140000001</v>
      </c>
      <c r="E148" s="95">
        <v>551.33192000000008</v>
      </c>
      <c r="F148" s="95">
        <v>3057.0209599999998</v>
      </c>
      <c r="G148" s="95">
        <v>4031.57242</v>
      </c>
      <c r="H148" s="95">
        <v>152.63317999999998</v>
      </c>
      <c r="I148" s="95">
        <v>3828.5699100000002</v>
      </c>
      <c r="J148" s="95">
        <v>4524.3936299999996</v>
      </c>
      <c r="K148" s="95">
        <v>49224.401250000003</v>
      </c>
      <c r="L148" s="11"/>
      <c r="M148" s="11"/>
    </row>
    <row r="149" spans="1:13">
      <c r="A149" s="177" t="s">
        <v>305</v>
      </c>
      <c r="B149" s="57">
        <v>13709.207060000001</v>
      </c>
      <c r="C149" s="57">
        <v>77817.849719999998</v>
      </c>
      <c r="D149" s="57">
        <v>52641.229979999996</v>
      </c>
      <c r="E149" s="57">
        <v>1722.8262999999999</v>
      </c>
      <c r="F149" s="57">
        <v>11640.95514</v>
      </c>
      <c r="G149" s="57">
        <v>7156.2861399999992</v>
      </c>
      <c r="H149" s="57">
        <v>1665.46758</v>
      </c>
      <c r="I149" s="57">
        <v>32232.662319999999</v>
      </c>
      <c r="J149" s="57">
        <v>19830.447030000003</v>
      </c>
      <c r="K149" s="57">
        <v>218416.93127</v>
      </c>
      <c r="L149" s="190">
        <f>SUM(K150:K154)-K149</f>
        <v>0</v>
      </c>
      <c r="M149" s="11"/>
    </row>
    <row r="150" spans="1:13">
      <c r="A150" s="64" t="s">
        <v>238</v>
      </c>
      <c r="B150" s="95">
        <v>91.534000000000006</v>
      </c>
      <c r="C150" s="95">
        <v>0</v>
      </c>
      <c r="D150" s="95">
        <v>0</v>
      </c>
      <c r="E150" s="95">
        <v>0</v>
      </c>
      <c r="F150" s="95">
        <v>0</v>
      </c>
      <c r="G150" s="95">
        <v>0</v>
      </c>
      <c r="H150" s="95">
        <v>0</v>
      </c>
      <c r="I150" s="95">
        <v>0</v>
      </c>
      <c r="J150" s="95">
        <v>0</v>
      </c>
      <c r="K150" s="95">
        <v>91.534000000000006</v>
      </c>
      <c r="L150" s="11"/>
      <c r="M150" s="11"/>
    </row>
    <row r="151" spans="1:13">
      <c r="A151" s="64" t="s">
        <v>240</v>
      </c>
      <c r="B151" s="95">
        <v>3529.6589199999999</v>
      </c>
      <c r="C151" s="95">
        <v>28039.636600000002</v>
      </c>
      <c r="D151" s="95">
        <v>24209.83468</v>
      </c>
      <c r="E151" s="95">
        <v>1101.4385500000001</v>
      </c>
      <c r="F151" s="95">
        <v>2537.1199500000002</v>
      </c>
      <c r="G151" s="95">
        <v>2966.7512099999999</v>
      </c>
      <c r="H151" s="95">
        <v>914.81057999999996</v>
      </c>
      <c r="I151" s="95">
        <v>10267.417390000001</v>
      </c>
      <c r="J151" s="95">
        <v>10980.366400000001</v>
      </c>
      <c r="K151" s="95">
        <v>84547.034280000007</v>
      </c>
      <c r="L151" s="11"/>
      <c r="M151" s="11"/>
    </row>
    <row r="152" spans="1:13">
      <c r="A152" s="64" t="s">
        <v>306</v>
      </c>
      <c r="B152" s="95">
        <v>10082.77764</v>
      </c>
      <c r="C152" s="95">
        <v>46375.367340000004</v>
      </c>
      <c r="D152" s="95">
        <v>28395.743609999998</v>
      </c>
      <c r="E152" s="95">
        <v>578.70353</v>
      </c>
      <c r="F152" s="95">
        <v>6720.8025199999993</v>
      </c>
      <c r="G152" s="95">
        <v>4188.0178500000002</v>
      </c>
      <c r="H152" s="95">
        <v>750.65700000000004</v>
      </c>
      <c r="I152" s="95">
        <v>21960.730210000002</v>
      </c>
      <c r="J152" s="95">
        <v>8708.5099600000012</v>
      </c>
      <c r="K152" s="95">
        <v>127761.30966</v>
      </c>
      <c r="L152" s="11"/>
      <c r="M152" s="11"/>
    </row>
    <row r="153" spans="1:13">
      <c r="A153" s="64" t="s">
        <v>267</v>
      </c>
      <c r="B153" s="95">
        <v>5.2365000000000004</v>
      </c>
      <c r="C153" s="95">
        <v>3402.8457799999996</v>
      </c>
      <c r="D153" s="95">
        <v>35.651690000000002</v>
      </c>
      <c r="E153" s="95">
        <v>42.684220000000003</v>
      </c>
      <c r="F153" s="95">
        <v>2383.0326700000001</v>
      </c>
      <c r="G153" s="95">
        <v>1.51708</v>
      </c>
      <c r="H153" s="95">
        <v>0</v>
      </c>
      <c r="I153" s="95">
        <v>4.5147200000000005</v>
      </c>
      <c r="J153" s="95">
        <v>141.57067000000001</v>
      </c>
      <c r="K153" s="95">
        <v>6017.0533299999997</v>
      </c>
      <c r="L153" s="11"/>
      <c r="M153" s="11"/>
    </row>
    <row r="154" spans="1:13">
      <c r="A154" s="64" t="s">
        <v>307</v>
      </c>
      <c r="B154" s="95">
        <v>0</v>
      </c>
      <c r="C154" s="95">
        <v>0</v>
      </c>
      <c r="D154" s="95">
        <v>0</v>
      </c>
      <c r="E154" s="95">
        <v>0</v>
      </c>
      <c r="F154" s="95">
        <v>0</v>
      </c>
      <c r="G154" s="95">
        <v>0</v>
      </c>
      <c r="H154" s="95">
        <v>0</v>
      </c>
      <c r="I154" s="95">
        <v>0</v>
      </c>
      <c r="J154" s="95">
        <v>0</v>
      </c>
      <c r="K154" s="95">
        <v>0</v>
      </c>
      <c r="L154" s="11"/>
      <c r="M154" s="11"/>
    </row>
    <row r="155" spans="1:13">
      <c r="A155" s="177" t="s">
        <v>308</v>
      </c>
      <c r="B155" s="57">
        <v>19437.955809999999</v>
      </c>
      <c r="C155" s="57">
        <v>40280.306499999999</v>
      </c>
      <c r="D155" s="57">
        <v>14581.514999999999</v>
      </c>
      <c r="E155" s="57">
        <v>397.52296000000001</v>
      </c>
      <c r="F155" s="57">
        <v>3666.3954199999998</v>
      </c>
      <c r="G155" s="57">
        <v>2989.6511600000003</v>
      </c>
      <c r="H155" s="57">
        <v>385.67985999999996</v>
      </c>
      <c r="I155" s="57">
        <v>16617.52043</v>
      </c>
      <c r="J155" s="57">
        <v>1582.32511</v>
      </c>
      <c r="K155" s="57">
        <v>99938.87225</v>
      </c>
      <c r="L155" s="190">
        <f>SUM(K156:K161)-K155</f>
        <v>0</v>
      </c>
      <c r="M155" s="11"/>
    </row>
    <row r="156" spans="1:13">
      <c r="A156" s="64" t="s">
        <v>309</v>
      </c>
      <c r="B156" s="95">
        <v>0</v>
      </c>
      <c r="C156" s="95">
        <v>0</v>
      </c>
      <c r="D156" s="95">
        <v>0</v>
      </c>
      <c r="E156" s="95">
        <v>0</v>
      </c>
      <c r="F156" s="95">
        <v>0</v>
      </c>
      <c r="G156" s="95">
        <v>0</v>
      </c>
      <c r="H156" s="95">
        <v>0</v>
      </c>
      <c r="I156" s="95">
        <v>0</v>
      </c>
      <c r="J156" s="95">
        <v>0</v>
      </c>
      <c r="K156" s="95">
        <v>0</v>
      </c>
      <c r="L156" s="11"/>
      <c r="M156" s="11"/>
    </row>
    <row r="157" spans="1:13">
      <c r="A157" s="64" t="s">
        <v>310</v>
      </c>
      <c r="B157" s="95">
        <v>0</v>
      </c>
      <c r="C157" s="95">
        <v>0</v>
      </c>
      <c r="D157" s="95">
        <v>0</v>
      </c>
      <c r="E157" s="95">
        <v>0</v>
      </c>
      <c r="F157" s="95">
        <v>0</v>
      </c>
      <c r="G157" s="95">
        <v>0</v>
      </c>
      <c r="H157" s="95">
        <v>0</v>
      </c>
      <c r="I157" s="95">
        <v>0</v>
      </c>
      <c r="J157" s="95">
        <v>0</v>
      </c>
      <c r="K157" s="95">
        <v>0</v>
      </c>
      <c r="L157" s="11"/>
      <c r="M157" s="11"/>
    </row>
    <row r="158" spans="1:13">
      <c r="A158" s="64" t="s">
        <v>311</v>
      </c>
      <c r="B158" s="95">
        <v>14943.977560000001</v>
      </c>
      <c r="C158" s="95">
        <v>8268.6210599999995</v>
      </c>
      <c r="D158" s="95">
        <v>0</v>
      </c>
      <c r="E158" s="95">
        <v>0</v>
      </c>
      <c r="F158" s="95">
        <v>0</v>
      </c>
      <c r="G158" s="95">
        <v>0</v>
      </c>
      <c r="H158" s="95">
        <v>0</v>
      </c>
      <c r="I158" s="95">
        <v>5705.3987900000002</v>
      </c>
      <c r="J158" s="95">
        <v>0</v>
      </c>
      <c r="K158" s="95">
        <v>28917.99741</v>
      </c>
      <c r="L158" s="11"/>
      <c r="M158" s="11"/>
    </row>
    <row r="159" spans="1:13">
      <c r="A159" s="64" t="s">
        <v>1532</v>
      </c>
      <c r="B159" s="95">
        <v>0</v>
      </c>
      <c r="C159" s="95">
        <v>0</v>
      </c>
      <c r="D159" s="95">
        <v>0</v>
      </c>
      <c r="E159" s="95">
        <v>0</v>
      </c>
      <c r="F159" s="95">
        <v>0</v>
      </c>
      <c r="G159" s="95">
        <v>0</v>
      </c>
      <c r="H159" s="95">
        <v>0</v>
      </c>
      <c r="I159" s="95">
        <v>0</v>
      </c>
      <c r="J159" s="95">
        <v>0</v>
      </c>
      <c r="K159" s="95">
        <v>0</v>
      </c>
      <c r="L159" s="11"/>
      <c r="M159" s="11"/>
    </row>
    <row r="160" spans="1:13">
      <c r="A160" s="64" t="s">
        <v>312</v>
      </c>
      <c r="B160" s="95">
        <v>4493.9782500000001</v>
      </c>
      <c r="C160" s="95">
        <v>23317.508839999999</v>
      </c>
      <c r="D160" s="95">
        <v>14581.514999999999</v>
      </c>
      <c r="E160" s="95">
        <v>397.52296000000001</v>
      </c>
      <c r="F160" s="95">
        <v>3666.3954199999998</v>
      </c>
      <c r="G160" s="95">
        <v>2989.6511600000003</v>
      </c>
      <c r="H160" s="95">
        <v>385.67985999999996</v>
      </c>
      <c r="I160" s="95">
        <v>10006.709199999999</v>
      </c>
      <c r="J160" s="95">
        <v>1582.32511</v>
      </c>
      <c r="K160" s="95">
        <v>61421.285799999998</v>
      </c>
      <c r="L160" s="11"/>
      <c r="M160" s="11"/>
    </row>
    <row r="161" spans="1:13">
      <c r="A161" s="64" t="s">
        <v>313</v>
      </c>
      <c r="B161" s="95">
        <v>0</v>
      </c>
      <c r="C161" s="95">
        <v>8694.1765999999989</v>
      </c>
      <c r="D161" s="95">
        <v>0</v>
      </c>
      <c r="E161" s="95">
        <v>0</v>
      </c>
      <c r="F161" s="95">
        <v>0</v>
      </c>
      <c r="G161" s="95">
        <v>0</v>
      </c>
      <c r="H161" s="95">
        <v>0</v>
      </c>
      <c r="I161" s="95">
        <v>905.41243999999995</v>
      </c>
      <c r="J161" s="95">
        <v>0</v>
      </c>
      <c r="K161" s="95">
        <v>9599.5890399999989</v>
      </c>
      <c r="L161" s="11"/>
      <c r="M161" s="11"/>
    </row>
    <row r="162" spans="1:13">
      <c r="A162" s="177" t="s">
        <v>314</v>
      </c>
      <c r="B162" s="57">
        <v>206399.15552999999</v>
      </c>
      <c r="C162" s="57">
        <v>839363.95001999999</v>
      </c>
      <c r="D162" s="57">
        <v>301790.50472000003</v>
      </c>
      <c r="E162" s="57">
        <v>0</v>
      </c>
      <c r="F162" s="57">
        <v>115406.18106</v>
      </c>
      <c r="G162" s="57">
        <v>27989.41905</v>
      </c>
      <c r="H162" s="57">
        <v>0</v>
      </c>
      <c r="I162" s="57">
        <v>546043.52375000005</v>
      </c>
      <c r="J162" s="57">
        <v>13019.91668</v>
      </c>
      <c r="K162" s="57">
        <v>2050012.65081</v>
      </c>
      <c r="L162" s="190">
        <f>SUM(K163:K166)-K162</f>
        <v>0</v>
      </c>
      <c r="M162" s="11"/>
    </row>
    <row r="163" spans="1:13">
      <c r="A163" s="64" t="s">
        <v>315</v>
      </c>
      <c r="B163" s="95">
        <v>0</v>
      </c>
      <c r="C163" s="95">
        <v>110825</v>
      </c>
      <c r="D163" s="95">
        <v>0</v>
      </c>
      <c r="E163" s="95">
        <v>0</v>
      </c>
      <c r="F163" s="95">
        <v>0</v>
      </c>
      <c r="G163" s="95">
        <v>0</v>
      </c>
      <c r="H163" s="95">
        <v>0</v>
      </c>
      <c r="I163" s="95">
        <v>0</v>
      </c>
      <c r="J163" s="95">
        <v>0</v>
      </c>
      <c r="K163" s="95">
        <v>110825</v>
      </c>
      <c r="L163" s="11"/>
      <c r="M163" s="11"/>
    </row>
    <row r="164" spans="1:13">
      <c r="A164" s="64" t="s">
        <v>316</v>
      </c>
      <c r="B164" s="95">
        <v>0</v>
      </c>
      <c r="C164" s="95">
        <v>0</v>
      </c>
      <c r="D164" s="95">
        <v>0</v>
      </c>
      <c r="E164" s="95">
        <v>0</v>
      </c>
      <c r="F164" s="95">
        <v>0</v>
      </c>
      <c r="G164" s="95">
        <v>0</v>
      </c>
      <c r="H164" s="95">
        <v>0</v>
      </c>
      <c r="I164" s="95">
        <v>0</v>
      </c>
      <c r="J164" s="95">
        <v>0</v>
      </c>
      <c r="K164" s="95">
        <v>0</v>
      </c>
      <c r="L164" s="11"/>
      <c r="M164" s="11"/>
    </row>
    <row r="165" spans="1:13">
      <c r="A165" s="64" t="s">
        <v>317</v>
      </c>
      <c r="B165" s="95">
        <v>185420.72209</v>
      </c>
      <c r="C165" s="95">
        <v>678961.91029999999</v>
      </c>
      <c r="D165" s="95">
        <v>281800.45743999997</v>
      </c>
      <c r="E165" s="95">
        <v>0</v>
      </c>
      <c r="F165" s="95">
        <v>100925.47278</v>
      </c>
      <c r="G165" s="95">
        <v>26595.8</v>
      </c>
      <c r="H165" s="95">
        <v>0</v>
      </c>
      <c r="I165" s="95">
        <v>491656.81157000002</v>
      </c>
      <c r="J165" s="95">
        <v>11000</v>
      </c>
      <c r="K165" s="95">
        <v>1776361.1741800001</v>
      </c>
      <c r="L165" s="11"/>
      <c r="M165" s="11"/>
    </row>
    <row r="166" spans="1:13">
      <c r="A166" s="64" t="s">
        <v>318</v>
      </c>
      <c r="B166" s="95">
        <v>20978.433440000001</v>
      </c>
      <c r="C166" s="95">
        <v>49577.039720000001</v>
      </c>
      <c r="D166" s="95">
        <v>19990.047280000003</v>
      </c>
      <c r="E166" s="95">
        <v>0</v>
      </c>
      <c r="F166" s="95">
        <v>14480.708279999999</v>
      </c>
      <c r="G166" s="95">
        <v>1393.61905</v>
      </c>
      <c r="H166" s="95">
        <v>0</v>
      </c>
      <c r="I166" s="95">
        <v>54386.712180000002</v>
      </c>
      <c r="J166" s="95">
        <v>2019.91668</v>
      </c>
      <c r="K166" s="95">
        <v>162826.47662999999</v>
      </c>
      <c r="L166" s="11"/>
      <c r="M166" s="11"/>
    </row>
    <row r="167" spans="1:13">
      <c r="A167" s="177" t="s">
        <v>319</v>
      </c>
      <c r="B167" s="57">
        <v>43640.967990000005</v>
      </c>
      <c r="C167" s="57">
        <v>0</v>
      </c>
      <c r="D167" s="57">
        <v>0</v>
      </c>
      <c r="E167" s="57">
        <v>2737.6064799999999</v>
      </c>
      <c r="F167" s="57">
        <v>0</v>
      </c>
      <c r="G167" s="57">
        <v>3543.4015199999999</v>
      </c>
      <c r="H167" s="57">
        <v>0</v>
      </c>
      <c r="I167" s="57">
        <v>0</v>
      </c>
      <c r="J167" s="57">
        <v>0</v>
      </c>
      <c r="K167" s="57">
        <v>49921.975989999999</v>
      </c>
      <c r="L167" s="190">
        <f>SUM(K168,K174,K175)-K167</f>
        <v>0</v>
      </c>
      <c r="M167" s="11"/>
    </row>
    <row r="168" spans="1:13">
      <c r="A168" s="64" t="s">
        <v>320</v>
      </c>
      <c r="B168" s="95">
        <v>43323.575400000002</v>
      </c>
      <c r="C168" s="95">
        <v>0</v>
      </c>
      <c r="D168" s="95">
        <v>0</v>
      </c>
      <c r="E168" s="95">
        <v>2737.6064799999999</v>
      </c>
      <c r="F168" s="95">
        <v>0</v>
      </c>
      <c r="G168" s="95">
        <v>3430</v>
      </c>
      <c r="H168" s="95">
        <v>0</v>
      </c>
      <c r="I168" s="95">
        <v>0</v>
      </c>
      <c r="J168" s="95">
        <v>0</v>
      </c>
      <c r="K168" s="95">
        <v>49491.181880000004</v>
      </c>
      <c r="L168" s="190">
        <f>SUM(K169:K173)-K168</f>
        <v>0</v>
      </c>
      <c r="M168" s="11"/>
    </row>
    <row r="169" spans="1:13">
      <c r="A169" s="64" t="s">
        <v>321</v>
      </c>
      <c r="B169" s="95">
        <v>0</v>
      </c>
      <c r="C169" s="95">
        <v>0</v>
      </c>
      <c r="D169" s="95">
        <v>0</v>
      </c>
      <c r="E169" s="95">
        <v>0</v>
      </c>
      <c r="F169" s="95">
        <v>0</v>
      </c>
      <c r="G169" s="95">
        <v>0</v>
      </c>
      <c r="H169" s="95">
        <v>0</v>
      </c>
      <c r="I169" s="95">
        <v>0</v>
      </c>
      <c r="J169" s="95">
        <v>0</v>
      </c>
      <c r="K169" s="95">
        <v>0</v>
      </c>
      <c r="L169" s="11"/>
      <c r="M169" s="11"/>
    </row>
    <row r="170" spans="1:13">
      <c r="A170" s="64" t="s">
        <v>322</v>
      </c>
      <c r="B170" s="95">
        <v>0</v>
      </c>
      <c r="C170" s="95">
        <v>0</v>
      </c>
      <c r="D170" s="95">
        <v>0</v>
      </c>
      <c r="E170" s="95">
        <v>2737.6064799999999</v>
      </c>
      <c r="F170" s="95">
        <v>0</v>
      </c>
      <c r="G170" s="95">
        <v>0</v>
      </c>
      <c r="H170" s="95">
        <v>0</v>
      </c>
      <c r="I170" s="95">
        <v>0</v>
      </c>
      <c r="J170" s="95">
        <v>0</v>
      </c>
      <c r="K170" s="95">
        <v>2737.6064799999999</v>
      </c>
      <c r="L170" s="11"/>
      <c r="M170" s="11"/>
    </row>
    <row r="171" spans="1:13">
      <c r="A171" s="64" t="s">
        <v>323</v>
      </c>
      <c r="B171" s="95">
        <v>43323.575400000002</v>
      </c>
      <c r="C171" s="95">
        <v>0</v>
      </c>
      <c r="D171" s="95">
        <v>0</v>
      </c>
      <c r="E171" s="95">
        <v>0</v>
      </c>
      <c r="F171" s="95">
        <v>0</v>
      </c>
      <c r="G171" s="95">
        <v>3430</v>
      </c>
      <c r="H171" s="95">
        <v>0</v>
      </c>
      <c r="I171" s="95">
        <v>0</v>
      </c>
      <c r="J171" s="95">
        <v>0</v>
      </c>
      <c r="K171" s="95">
        <v>46753.575400000002</v>
      </c>
      <c r="L171" s="11"/>
      <c r="M171" s="11"/>
    </row>
    <row r="172" spans="1:13">
      <c r="A172" s="64" t="s">
        <v>324</v>
      </c>
      <c r="B172" s="95">
        <v>0</v>
      </c>
      <c r="C172" s="95">
        <v>0</v>
      </c>
      <c r="D172" s="95">
        <v>0</v>
      </c>
      <c r="E172" s="95">
        <v>0</v>
      </c>
      <c r="F172" s="95">
        <v>0</v>
      </c>
      <c r="G172" s="95">
        <v>0</v>
      </c>
      <c r="H172" s="95">
        <v>0</v>
      </c>
      <c r="I172" s="95">
        <v>0</v>
      </c>
      <c r="J172" s="95">
        <v>0</v>
      </c>
      <c r="K172" s="95">
        <v>0</v>
      </c>
      <c r="L172" s="11"/>
      <c r="M172" s="11"/>
    </row>
    <row r="173" spans="1:13">
      <c r="A173" s="64" t="s">
        <v>325</v>
      </c>
      <c r="B173" s="95">
        <v>0</v>
      </c>
      <c r="C173" s="95">
        <v>0</v>
      </c>
      <c r="D173" s="95">
        <v>0</v>
      </c>
      <c r="E173" s="95">
        <v>0</v>
      </c>
      <c r="F173" s="95">
        <v>0</v>
      </c>
      <c r="G173" s="95">
        <v>0</v>
      </c>
      <c r="H173" s="95">
        <v>0</v>
      </c>
      <c r="I173" s="95">
        <v>0</v>
      </c>
      <c r="J173" s="95">
        <v>0</v>
      </c>
      <c r="K173" s="95">
        <v>0</v>
      </c>
      <c r="L173" s="11"/>
      <c r="M173" s="11"/>
    </row>
    <row r="174" spans="1:13">
      <c r="A174" s="64" t="s">
        <v>326</v>
      </c>
      <c r="B174" s="95">
        <v>0</v>
      </c>
      <c r="C174" s="95">
        <v>0</v>
      </c>
      <c r="D174" s="95">
        <v>0</v>
      </c>
      <c r="E174" s="95">
        <v>0</v>
      </c>
      <c r="F174" s="95">
        <v>0</v>
      </c>
      <c r="G174" s="95">
        <v>0</v>
      </c>
      <c r="H174" s="95">
        <v>0</v>
      </c>
      <c r="I174" s="95">
        <v>0</v>
      </c>
      <c r="J174" s="95">
        <v>0</v>
      </c>
      <c r="K174" s="95">
        <v>0</v>
      </c>
      <c r="L174" s="11"/>
      <c r="M174" s="11"/>
    </row>
    <row r="175" spans="1:13">
      <c r="A175" s="64" t="s">
        <v>327</v>
      </c>
      <c r="B175" s="95">
        <v>317.39259000000004</v>
      </c>
      <c r="C175" s="95">
        <v>0</v>
      </c>
      <c r="D175" s="95">
        <v>0</v>
      </c>
      <c r="E175" s="95">
        <v>0</v>
      </c>
      <c r="F175" s="95">
        <v>0</v>
      </c>
      <c r="G175" s="95">
        <v>113.40152</v>
      </c>
      <c r="H175" s="95">
        <v>0</v>
      </c>
      <c r="I175" s="95">
        <v>0</v>
      </c>
      <c r="J175" s="95">
        <v>0</v>
      </c>
      <c r="K175" s="95">
        <v>430.79410999999999</v>
      </c>
      <c r="L175" s="11"/>
      <c r="M175" s="11"/>
    </row>
    <row r="176" spans="1:13">
      <c r="A176" s="177" t="s">
        <v>328</v>
      </c>
      <c r="B176" s="57">
        <v>86317.185489999989</v>
      </c>
      <c r="C176" s="57">
        <v>408370.3823</v>
      </c>
      <c r="D176" s="57">
        <v>476266.58713999996</v>
      </c>
      <c r="E176" s="57">
        <v>13780.59917</v>
      </c>
      <c r="F176" s="57">
        <v>66916.948829999994</v>
      </c>
      <c r="G176" s="57">
        <v>54382.009840000006</v>
      </c>
      <c r="H176" s="57">
        <v>5201.24719</v>
      </c>
      <c r="I176" s="57">
        <v>170051.91831000001</v>
      </c>
      <c r="J176" s="57">
        <v>48008.091249999998</v>
      </c>
      <c r="K176" s="57">
        <v>1329294.96952</v>
      </c>
      <c r="L176" s="190">
        <f>SUM(K177,K181,K185,K187,K191)-K176</f>
        <v>0</v>
      </c>
      <c r="M176" s="11"/>
    </row>
    <row r="177" spans="1:13">
      <c r="A177" s="63" t="s">
        <v>329</v>
      </c>
      <c r="B177" s="95">
        <v>72361.645420000001</v>
      </c>
      <c r="C177" s="95">
        <v>363354.7035</v>
      </c>
      <c r="D177" s="95">
        <v>430258.51156999997</v>
      </c>
      <c r="E177" s="95">
        <v>23522.267960000001</v>
      </c>
      <c r="F177" s="95">
        <v>58224.165259999994</v>
      </c>
      <c r="G177" s="95">
        <v>55997.683870000001</v>
      </c>
      <c r="H177" s="95">
        <v>5320.9311900000002</v>
      </c>
      <c r="I177" s="95">
        <v>159834.17371999999</v>
      </c>
      <c r="J177" s="95">
        <v>46149.37616</v>
      </c>
      <c r="K177" s="95">
        <v>1215023.4586500002</v>
      </c>
      <c r="L177" s="190">
        <f>SUM(K178:K180)-K177</f>
        <v>0</v>
      </c>
      <c r="M177" s="11"/>
    </row>
    <row r="178" spans="1:13">
      <c r="A178" s="64" t="s">
        <v>330</v>
      </c>
      <c r="B178" s="95">
        <v>72361.645420000001</v>
      </c>
      <c r="C178" s="95">
        <v>363354.7035</v>
      </c>
      <c r="D178" s="95">
        <v>430258.51156999997</v>
      </c>
      <c r="E178" s="95">
        <v>23522.267960000001</v>
      </c>
      <c r="F178" s="95">
        <v>58224.165259999994</v>
      </c>
      <c r="G178" s="95">
        <v>55997.683870000001</v>
      </c>
      <c r="H178" s="95">
        <v>5320.9311900000002</v>
      </c>
      <c r="I178" s="95">
        <v>159834.17371999999</v>
      </c>
      <c r="J178" s="95">
        <v>46149.37616</v>
      </c>
      <c r="K178" s="95">
        <v>1215023.4586500002</v>
      </c>
      <c r="L178" s="11"/>
      <c r="M178" s="11"/>
    </row>
    <row r="179" spans="1:13">
      <c r="A179" s="64" t="s">
        <v>331</v>
      </c>
      <c r="B179" s="95">
        <v>0</v>
      </c>
      <c r="C179" s="95">
        <v>0</v>
      </c>
      <c r="D179" s="95">
        <v>0</v>
      </c>
      <c r="E179" s="95">
        <v>0</v>
      </c>
      <c r="F179" s="95">
        <v>0</v>
      </c>
      <c r="G179" s="95">
        <v>0</v>
      </c>
      <c r="H179" s="95">
        <v>0</v>
      </c>
      <c r="I179" s="95">
        <v>0</v>
      </c>
      <c r="J179" s="95">
        <v>0</v>
      </c>
      <c r="K179" s="95">
        <v>0</v>
      </c>
      <c r="L179" s="11"/>
      <c r="M179" s="11"/>
    </row>
    <row r="180" spans="1:13">
      <c r="A180" s="64" t="s">
        <v>332</v>
      </c>
      <c r="B180" s="95">
        <v>0</v>
      </c>
      <c r="C180" s="95">
        <v>0</v>
      </c>
      <c r="D180" s="95">
        <v>0</v>
      </c>
      <c r="E180" s="95">
        <v>0</v>
      </c>
      <c r="F180" s="95">
        <v>0</v>
      </c>
      <c r="G180" s="95">
        <v>0</v>
      </c>
      <c r="H180" s="95">
        <v>0</v>
      </c>
      <c r="I180" s="95">
        <v>0</v>
      </c>
      <c r="J180" s="95">
        <v>0</v>
      </c>
      <c r="K180" s="95">
        <v>0</v>
      </c>
      <c r="L180" s="11"/>
      <c r="M180" s="11"/>
    </row>
    <row r="181" spans="1:13">
      <c r="A181" s="63" t="s">
        <v>333</v>
      </c>
      <c r="B181" s="95">
        <v>1591.7623999999998</v>
      </c>
      <c r="C181" s="95">
        <v>0</v>
      </c>
      <c r="D181" s="95">
        <v>0</v>
      </c>
      <c r="E181" s="95">
        <v>0</v>
      </c>
      <c r="F181" s="95">
        <v>0</v>
      </c>
      <c r="G181" s="95">
        <v>0</v>
      </c>
      <c r="H181" s="95">
        <v>26.395</v>
      </c>
      <c r="I181" s="95">
        <v>0</v>
      </c>
      <c r="J181" s="95">
        <v>19510.18072</v>
      </c>
      <c r="K181" s="95">
        <v>21128.33812</v>
      </c>
      <c r="L181" s="190">
        <f>SUM(K182:K184)-K181</f>
        <v>0</v>
      </c>
      <c r="M181" s="11"/>
    </row>
    <row r="182" spans="1:13">
      <c r="A182" s="64" t="s">
        <v>334</v>
      </c>
      <c r="B182" s="95">
        <v>0</v>
      </c>
      <c r="C182" s="95">
        <v>0</v>
      </c>
      <c r="D182" s="95">
        <v>0</v>
      </c>
      <c r="E182" s="95">
        <v>0</v>
      </c>
      <c r="F182" s="95">
        <v>0</v>
      </c>
      <c r="G182" s="95">
        <v>0</v>
      </c>
      <c r="H182" s="95">
        <v>0</v>
      </c>
      <c r="I182" s="95">
        <v>0</v>
      </c>
      <c r="J182" s="95">
        <v>0</v>
      </c>
      <c r="K182" s="95">
        <v>0</v>
      </c>
      <c r="L182" s="11"/>
      <c r="M182" s="11"/>
    </row>
    <row r="183" spans="1:13">
      <c r="A183" s="64" t="s">
        <v>335</v>
      </c>
      <c r="B183" s="95">
        <v>0</v>
      </c>
      <c r="C183" s="95">
        <v>0</v>
      </c>
      <c r="D183" s="95">
        <v>0</v>
      </c>
      <c r="E183" s="95">
        <v>0</v>
      </c>
      <c r="F183" s="95">
        <v>0</v>
      </c>
      <c r="G183" s="95">
        <v>0</v>
      </c>
      <c r="H183" s="95">
        <v>2</v>
      </c>
      <c r="I183" s="95">
        <v>0</v>
      </c>
      <c r="J183" s="95">
        <v>17109.18072</v>
      </c>
      <c r="K183" s="95">
        <v>17111.18072</v>
      </c>
      <c r="L183" s="11"/>
      <c r="M183" s="11"/>
    </row>
    <row r="184" spans="1:13">
      <c r="A184" s="64" t="s">
        <v>336</v>
      </c>
      <c r="B184" s="95">
        <v>1591.7623999999998</v>
      </c>
      <c r="C184" s="95">
        <v>0</v>
      </c>
      <c r="D184" s="95">
        <v>0</v>
      </c>
      <c r="E184" s="95">
        <v>0</v>
      </c>
      <c r="F184" s="95">
        <v>0</v>
      </c>
      <c r="G184" s="95">
        <v>0</v>
      </c>
      <c r="H184" s="95">
        <v>24.395</v>
      </c>
      <c r="I184" s="95">
        <v>0</v>
      </c>
      <c r="J184" s="95">
        <v>2401</v>
      </c>
      <c r="K184" s="95">
        <v>4017.1574000000001</v>
      </c>
      <c r="L184" s="11"/>
      <c r="M184" s="11"/>
    </row>
    <row r="185" spans="1:13">
      <c r="A185" s="63" t="s">
        <v>337</v>
      </c>
      <c r="B185" s="95">
        <v>0</v>
      </c>
      <c r="C185" s="95">
        <v>0</v>
      </c>
      <c r="D185" s="95">
        <v>0</v>
      </c>
      <c r="E185" s="95">
        <v>0</v>
      </c>
      <c r="F185" s="95">
        <v>0</v>
      </c>
      <c r="G185" s="95">
        <v>0</v>
      </c>
      <c r="H185" s="95">
        <v>0</v>
      </c>
      <c r="I185" s="95">
        <v>0</v>
      </c>
      <c r="J185" s="95">
        <v>0</v>
      </c>
      <c r="K185" s="95">
        <v>0</v>
      </c>
      <c r="L185" s="190">
        <f>SUM(K186)-K185</f>
        <v>0</v>
      </c>
      <c r="M185" s="11"/>
    </row>
    <row r="186" spans="1:13">
      <c r="A186" s="64" t="s">
        <v>338</v>
      </c>
      <c r="B186" s="95">
        <v>0</v>
      </c>
      <c r="C186" s="95">
        <v>0</v>
      </c>
      <c r="D186" s="95">
        <v>0</v>
      </c>
      <c r="E186" s="95">
        <v>0</v>
      </c>
      <c r="F186" s="95">
        <v>0</v>
      </c>
      <c r="G186" s="95">
        <v>0</v>
      </c>
      <c r="H186" s="95">
        <v>0</v>
      </c>
      <c r="I186" s="95">
        <v>0</v>
      </c>
      <c r="J186" s="95">
        <v>0</v>
      </c>
      <c r="K186" s="95">
        <v>0</v>
      </c>
      <c r="L186" s="11"/>
      <c r="M186" s="11"/>
    </row>
    <row r="187" spans="1:13">
      <c r="A187" s="63" t="s">
        <v>339</v>
      </c>
      <c r="B187" s="95">
        <v>8393.68181</v>
      </c>
      <c r="C187" s="95">
        <v>40411.672880000006</v>
      </c>
      <c r="D187" s="95">
        <v>43955.003629999999</v>
      </c>
      <c r="E187" s="95">
        <v>21.783330000000003</v>
      </c>
      <c r="F187" s="95">
        <v>7753.5674500000005</v>
      </c>
      <c r="G187" s="95">
        <v>1476.64472</v>
      </c>
      <c r="H187" s="95">
        <v>654.70270999999991</v>
      </c>
      <c r="I187" s="95">
        <v>15235.280550000001</v>
      </c>
      <c r="J187" s="95">
        <v>556.07189000000005</v>
      </c>
      <c r="K187" s="95">
        <v>118458.40897</v>
      </c>
      <c r="L187" s="190">
        <f>SUM(K188:K190)-K187</f>
        <v>0</v>
      </c>
      <c r="M187" s="11"/>
    </row>
    <row r="188" spans="1:13">
      <c r="A188" s="64" t="s">
        <v>340</v>
      </c>
      <c r="B188" s="95">
        <v>6212.7036799999996</v>
      </c>
      <c r="C188" s="95">
        <v>20205.836440000003</v>
      </c>
      <c r="D188" s="95">
        <v>20379.115959999999</v>
      </c>
      <c r="E188" s="95">
        <v>0</v>
      </c>
      <c r="F188" s="95">
        <v>5921.82017</v>
      </c>
      <c r="G188" s="95">
        <v>836.93335999999999</v>
      </c>
      <c r="H188" s="95">
        <v>582.85650999999996</v>
      </c>
      <c r="I188" s="95">
        <v>8703.9498599999988</v>
      </c>
      <c r="J188" s="95">
        <v>353.39042000000001</v>
      </c>
      <c r="K188" s="95">
        <v>63196.606399999997</v>
      </c>
      <c r="L188" s="11"/>
      <c r="M188" s="11"/>
    </row>
    <row r="189" spans="1:13">
      <c r="A189" s="64" t="s">
        <v>341</v>
      </c>
      <c r="B189" s="95">
        <v>2180.97813</v>
      </c>
      <c r="C189" s="95">
        <v>20205.836440000003</v>
      </c>
      <c r="D189" s="95">
        <v>23575.88767</v>
      </c>
      <c r="E189" s="95">
        <v>21.783330000000003</v>
      </c>
      <c r="F189" s="95">
        <v>1831.74728</v>
      </c>
      <c r="G189" s="95">
        <v>639.71136000000001</v>
      </c>
      <c r="H189" s="95">
        <v>71.846199999999996</v>
      </c>
      <c r="I189" s="95">
        <v>6531.3306900000007</v>
      </c>
      <c r="J189" s="95">
        <v>202.68146999999999</v>
      </c>
      <c r="K189" s="95">
        <v>55261.80257</v>
      </c>
      <c r="L189" s="11"/>
      <c r="M189" s="11"/>
    </row>
    <row r="190" spans="1:13">
      <c r="A190" s="64" t="s">
        <v>342</v>
      </c>
      <c r="B190" s="95">
        <v>0</v>
      </c>
      <c r="C190" s="95">
        <v>0</v>
      </c>
      <c r="D190" s="95">
        <v>0</v>
      </c>
      <c r="E190" s="95">
        <v>0</v>
      </c>
      <c r="F190" s="95">
        <v>0</v>
      </c>
      <c r="G190" s="95">
        <v>0</v>
      </c>
      <c r="H190" s="95">
        <v>0</v>
      </c>
      <c r="I190" s="95">
        <v>0</v>
      </c>
      <c r="J190" s="95">
        <v>0</v>
      </c>
      <c r="K190" s="95">
        <v>0</v>
      </c>
      <c r="L190" s="11"/>
      <c r="M190" s="11"/>
    </row>
    <row r="191" spans="1:13">
      <c r="A191" s="63" t="s">
        <v>343</v>
      </c>
      <c r="B191" s="95">
        <v>3970.0958599999999</v>
      </c>
      <c r="C191" s="95">
        <v>4604.0059199999996</v>
      </c>
      <c r="D191" s="95">
        <v>2053.0719399999998</v>
      </c>
      <c r="E191" s="95">
        <v>-9763.4521199999999</v>
      </c>
      <c r="F191" s="95">
        <v>939.21612000000005</v>
      </c>
      <c r="G191" s="95">
        <v>-3092.3187499999999</v>
      </c>
      <c r="H191" s="95">
        <v>-800.78170999999998</v>
      </c>
      <c r="I191" s="95">
        <v>-5017.5359600000002</v>
      </c>
      <c r="J191" s="95">
        <v>-18207.537519999998</v>
      </c>
      <c r="K191" s="95">
        <v>-25315.236219999999</v>
      </c>
      <c r="L191" s="190">
        <f>SUM(K192:K193)-K191</f>
        <v>0</v>
      </c>
      <c r="M191" s="11"/>
    </row>
    <row r="192" spans="1:13">
      <c r="A192" s="64" t="s">
        <v>344</v>
      </c>
      <c r="B192" s="95">
        <v>1846.9177999999999</v>
      </c>
      <c r="C192" s="95">
        <v>0</v>
      </c>
      <c r="D192" s="95">
        <v>0</v>
      </c>
      <c r="E192" s="95">
        <v>-10090.47566</v>
      </c>
      <c r="F192" s="95">
        <v>0</v>
      </c>
      <c r="G192" s="95">
        <v>-4018.5905699999998</v>
      </c>
      <c r="H192" s="95">
        <v>-681.37235999999996</v>
      </c>
      <c r="I192" s="95">
        <v>0</v>
      </c>
      <c r="J192" s="95">
        <v>-12290.232619999999</v>
      </c>
      <c r="K192" s="95">
        <v>-25233.753410000001</v>
      </c>
      <c r="L192" s="11"/>
      <c r="M192" s="11"/>
    </row>
    <row r="193" spans="1:13">
      <c r="A193" s="100" t="s">
        <v>345</v>
      </c>
      <c r="B193" s="95">
        <v>2123.1780600000002</v>
      </c>
      <c r="C193" s="95">
        <v>4604.0059199999996</v>
      </c>
      <c r="D193" s="95">
        <v>2053.0719399999998</v>
      </c>
      <c r="E193" s="95">
        <v>327.02353999999997</v>
      </c>
      <c r="F193" s="95">
        <v>939.21612000000005</v>
      </c>
      <c r="G193" s="95">
        <v>926.27181999999993</v>
      </c>
      <c r="H193" s="95">
        <v>-119.40935</v>
      </c>
      <c r="I193" s="95">
        <v>-5017.5359600000002</v>
      </c>
      <c r="J193" s="95">
        <v>-5917.3049000000001</v>
      </c>
      <c r="K193" s="95">
        <v>-81.482810000000001</v>
      </c>
      <c r="L193" s="11"/>
      <c r="M193" s="11"/>
    </row>
    <row r="194" spans="1:13">
      <c r="A194" s="155" t="s">
        <v>346</v>
      </c>
      <c r="B194" s="57">
        <v>1052817.57925</v>
      </c>
      <c r="C194" s="57">
        <v>3077771.3951599998</v>
      </c>
      <c r="D194" s="57">
        <v>1808267.9882799999</v>
      </c>
      <c r="E194" s="57">
        <v>57598.28153</v>
      </c>
      <c r="F194" s="57">
        <v>407999.65802999999</v>
      </c>
      <c r="G194" s="57">
        <v>398819.53450999997</v>
      </c>
      <c r="H194" s="57">
        <v>40841.765619999998</v>
      </c>
      <c r="I194" s="57">
        <v>1156584.2725899999</v>
      </c>
      <c r="J194" s="57">
        <v>492405.07547000004</v>
      </c>
      <c r="K194" s="57">
        <v>8493105.5504400004</v>
      </c>
      <c r="L194" s="190">
        <f>SUM(K176,K114)-K194</f>
        <v>0</v>
      </c>
      <c r="M194" s="146">
        <f>K194-K7</f>
        <v>1.0000541806221008E-5</v>
      </c>
    </row>
    <row r="195" spans="1:13">
      <c r="A195" s="177" t="s">
        <v>347</v>
      </c>
      <c r="B195" s="57">
        <v>0</v>
      </c>
      <c r="C195" s="57">
        <v>0</v>
      </c>
      <c r="D195" s="57">
        <v>0</v>
      </c>
      <c r="E195" s="57">
        <v>0</v>
      </c>
      <c r="F195" s="57">
        <v>0</v>
      </c>
      <c r="G195" s="57">
        <v>0</v>
      </c>
      <c r="H195" s="57">
        <v>0</v>
      </c>
      <c r="I195" s="57">
        <v>905.41243999999995</v>
      </c>
      <c r="J195" s="57">
        <v>0</v>
      </c>
      <c r="K195" s="57">
        <v>905.41243999999995</v>
      </c>
      <c r="L195" s="190">
        <f>SUM(K196,K202,K208,K209,K214)-K195</f>
        <v>0</v>
      </c>
      <c r="M195" s="11"/>
    </row>
    <row r="196" spans="1:13">
      <c r="A196" s="63" t="s">
        <v>348</v>
      </c>
      <c r="B196" s="95">
        <v>0</v>
      </c>
      <c r="C196" s="95">
        <v>0</v>
      </c>
      <c r="D196" s="95">
        <v>0</v>
      </c>
      <c r="E196" s="95">
        <v>0</v>
      </c>
      <c r="F196" s="95">
        <v>0</v>
      </c>
      <c r="G196" s="95">
        <v>0</v>
      </c>
      <c r="H196" s="95">
        <v>0</v>
      </c>
      <c r="I196" s="95">
        <v>0</v>
      </c>
      <c r="J196" s="95">
        <v>0</v>
      </c>
      <c r="K196" s="95">
        <v>0</v>
      </c>
      <c r="L196" s="190">
        <f>SUM(K197:K201)-K196</f>
        <v>0</v>
      </c>
      <c r="M196" s="11"/>
    </row>
    <row r="197" spans="1:13">
      <c r="A197" s="64" t="s">
        <v>349</v>
      </c>
      <c r="B197" s="95">
        <v>0</v>
      </c>
      <c r="C197" s="95">
        <v>0</v>
      </c>
      <c r="D197" s="95">
        <v>0</v>
      </c>
      <c r="E197" s="95">
        <v>0</v>
      </c>
      <c r="F197" s="95">
        <v>0</v>
      </c>
      <c r="G197" s="95">
        <v>0</v>
      </c>
      <c r="H197" s="95">
        <v>0</v>
      </c>
      <c r="I197" s="95">
        <v>0</v>
      </c>
      <c r="J197" s="95">
        <v>0</v>
      </c>
      <c r="K197" s="95">
        <v>0</v>
      </c>
      <c r="L197" s="11"/>
      <c r="M197" s="11"/>
    </row>
    <row r="198" spans="1:13">
      <c r="A198" s="64" t="s">
        <v>350</v>
      </c>
      <c r="B198" s="95">
        <v>0</v>
      </c>
      <c r="C198" s="95">
        <v>0</v>
      </c>
      <c r="D198" s="95">
        <v>0</v>
      </c>
      <c r="E198" s="95">
        <v>0</v>
      </c>
      <c r="F198" s="95">
        <v>0</v>
      </c>
      <c r="G198" s="95">
        <v>0</v>
      </c>
      <c r="H198" s="95">
        <v>0</v>
      </c>
      <c r="I198" s="95">
        <v>0</v>
      </c>
      <c r="J198" s="95">
        <v>0</v>
      </c>
      <c r="K198" s="95">
        <v>0</v>
      </c>
      <c r="L198" s="11"/>
      <c r="M198" s="11"/>
    </row>
    <row r="199" spans="1:13">
      <c r="A199" s="64" t="s">
        <v>351</v>
      </c>
      <c r="B199" s="95">
        <v>0</v>
      </c>
      <c r="C199" s="95">
        <v>0</v>
      </c>
      <c r="D199" s="95">
        <v>0</v>
      </c>
      <c r="E199" s="95">
        <v>0</v>
      </c>
      <c r="F199" s="95">
        <v>0</v>
      </c>
      <c r="G199" s="95">
        <v>0</v>
      </c>
      <c r="H199" s="95">
        <v>0</v>
      </c>
      <c r="I199" s="95">
        <v>0</v>
      </c>
      <c r="J199" s="95">
        <v>0</v>
      </c>
      <c r="K199" s="95">
        <v>0</v>
      </c>
      <c r="L199" s="11"/>
      <c r="M199" s="11"/>
    </row>
    <row r="200" spans="1:13">
      <c r="A200" s="64" t="s">
        <v>352</v>
      </c>
      <c r="B200" s="95">
        <v>0</v>
      </c>
      <c r="C200" s="95">
        <v>0</v>
      </c>
      <c r="D200" s="95">
        <v>0</v>
      </c>
      <c r="E200" s="95">
        <v>0</v>
      </c>
      <c r="F200" s="95">
        <v>0</v>
      </c>
      <c r="G200" s="95">
        <v>0</v>
      </c>
      <c r="H200" s="95">
        <v>0</v>
      </c>
      <c r="I200" s="95">
        <v>0</v>
      </c>
      <c r="J200" s="95">
        <v>0</v>
      </c>
      <c r="K200" s="95">
        <v>0</v>
      </c>
      <c r="L200" s="11"/>
      <c r="M200" s="11"/>
    </row>
    <row r="201" spans="1:13">
      <c r="A201" s="64" t="s">
        <v>353</v>
      </c>
      <c r="B201" s="95">
        <v>0</v>
      </c>
      <c r="C201" s="95">
        <v>0</v>
      </c>
      <c r="D201" s="95">
        <v>0</v>
      </c>
      <c r="E201" s="95">
        <v>0</v>
      </c>
      <c r="F201" s="95">
        <v>0</v>
      </c>
      <c r="G201" s="95">
        <v>0</v>
      </c>
      <c r="H201" s="95">
        <v>0</v>
      </c>
      <c r="I201" s="95">
        <v>0</v>
      </c>
      <c r="J201" s="95">
        <v>0</v>
      </c>
      <c r="K201" s="95">
        <v>0</v>
      </c>
      <c r="L201" s="11"/>
      <c r="M201" s="11"/>
    </row>
    <row r="202" spans="1:13">
      <c r="A202" s="63" t="s">
        <v>354</v>
      </c>
      <c r="B202" s="95">
        <v>0</v>
      </c>
      <c r="C202" s="95">
        <v>0</v>
      </c>
      <c r="D202" s="95">
        <v>0</v>
      </c>
      <c r="E202" s="95">
        <v>0</v>
      </c>
      <c r="F202" s="95">
        <v>0</v>
      </c>
      <c r="G202" s="95">
        <v>0</v>
      </c>
      <c r="H202" s="95">
        <v>0</v>
      </c>
      <c r="I202" s="95">
        <v>0</v>
      </c>
      <c r="J202" s="95">
        <v>0</v>
      </c>
      <c r="K202" s="95">
        <v>0</v>
      </c>
      <c r="L202" s="190">
        <f>SUM(K203:K207)-K202</f>
        <v>0</v>
      </c>
      <c r="M202" s="11"/>
    </row>
    <row r="203" spans="1:13">
      <c r="A203" s="64" t="s">
        <v>355</v>
      </c>
      <c r="B203" s="95">
        <v>0</v>
      </c>
      <c r="C203" s="95">
        <v>0</v>
      </c>
      <c r="D203" s="95">
        <v>0</v>
      </c>
      <c r="E203" s="95">
        <v>0</v>
      </c>
      <c r="F203" s="95">
        <v>0</v>
      </c>
      <c r="G203" s="95">
        <v>0</v>
      </c>
      <c r="H203" s="95">
        <v>0</v>
      </c>
      <c r="I203" s="95">
        <v>0</v>
      </c>
      <c r="J203" s="95">
        <v>0</v>
      </c>
      <c r="K203" s="95">
        <v>0</v>
      </c>
      <c r="L203" s="11"/>
      <c r="M203" s="11"/>
    </row>
    <row r="204" spans="1:13">
      <c r="A204" s="64" t="s">
        <v>356</v>
      </c>
      <c r="B204" s="95">
        <v>0</v>
      </c>
      <c r="C204" s="95">
        <v>0</v>
      </c>
      <c r="D204" s="95">
        <v>0</v>
      </c>
      <c r="E204" s="95">
        <v>0</v>
      </c>
      <c r="F204" s="95">
        <v>0</v>
      </c>
      <c r="G204" s="95">
        <v>0</v>
      </c>
      <c r="H204" s="95">
        <v>0</v>
      </c>
      <c r="I204" s="95">
        <v>0</v>
      </c>
      <c r="J204" s="95">
        <v>0</v>
      </c>
      <c r="K204" s="95">
        <v>0</v>
      </c>
      <c r="L204" s="11"/>
      <c r="M204" s="11"/>
    </row>
    <row r="205" spans="1:13">
      <c r="A205" s="64" t="s">
        <v>357</v>
      </c>
      <c r="B205" s="95">
        <v>0</v>
      </c>
      <c r="C205" s="95">
        <v>0</v>
      </c>
      <c r="D205" s="95">
        <v>0</v>
      </c>
      <c r="E205" s="95">
        <v>0</v>
      </c>
      <c r="F205" s="95">
        <v>0</v>
      </c>
      <c r="G205" s="95">
        <v>0</v>
      </c>
      <c r="H205" s="95">
        <v>0</v>
      </c>
      <c r="I205" s="95">
        <v>0</v>
      </c>
      <c r="J205" s="95">
        <v>0</v>
      </c>
      <c r="K205" s="95">
        <v>0</v>
      </c>
      <c r="L205" s="11"/>
      <c r="M205" s="11"/>
    </row>
    <row r="206" spans="1:13">
      <c r="A206" s="64" t="s">
        <v>358</v>
      </c>
      <c r="B206" s="95">
        <v>0</v>
      </c>
      <c r="C206" s="95">
        <v>0</v>
      </c>
      <c r="D206" s="95">
        <v>0</v>
      </c>
      <c r="E206" s="95">
        <v>0</v>
      </c>
      <c r="F206" s="95">
        <v>0</v>
      </c>
      <c r="G206" s="95">
        <v>0</v>
      </c>
      <c r="H206" s="95">
        <v>0</v>
      </c>
      <c r="I206" s="95">
        <v>0</v>
      </c>
      <c r="J206" s="95">
        <v>0</v>
      </c>
      <c r="K206" s="95">
        <v>0</v>
      </c>
      <c r="L206" s="11"/>
      <c r="M206" s="11"/>
    </row>
    <row r="207" spans="1:13">
      <c r="A207" s="64" t="s">
        <v>359</v>
      </c>
      <c r="B207" s="95">
        <v>0</v>
      </c>
      <c r="C207" s="95">
        <v>0</v>
      </c>
      <c r="D207" s="95">
        <v>0</v>
      </c>
      <c r="E207" s="95">
        <v>0</v>
      </c>
      <c r="F207" s="95">
        <v>0</v>
      </c>
      <c r="G207" s="95">
        <v>0</v>
      </c>
      <c r="H207" s="95">
        <v>0</v>
      </c>
      <c r="I207" s="95">
        <v>0</v>
      </c>
      <c r="J207" s="95">
        <v>0</v>
      </c>
      <c r="K207" s="95">
        <v>0</v>
      </c>
      <c r="L207" s="11"/>
      <c r="M207" s="11"/>
    </row>
    <row r="208" spans="1:13">
      <c r="A208" s="63" t="s">
        <v>360</v>
      </c>
      <c r="B208" s="95">
        <v>0</v>
      </c>
      <c r="C208" s="95">
        <v>0</v>
      </c>
      <c r="D208" s="95">
        <v>0</v>
      </c>
      <c r="E208" s="95">
        <v>0</v>
      </c>
      <c r="F208" s="95">
        <v>0</v>
      </c>
      <c r="G208" s="95">
        <v>0</v>
      </c>
      <c r="H208" s="95">
        <v>0</v>
      </c>
      <c r="I208" s="95">
        <v>0</v>
      </c>
      <c r="J208" s="95">
        <v>0</v>
      </c>
      <c r="K208" s="95">
        <v>0</v>
      </c>
      <c r="L208" s="190">
        <f>SUM(G208:J208)-K208</f>
        <v>0</v>
      </c>
      <c r="M208" s="11"/>
    </row>
    <row r="209" spans="1:13">
      <c r="A209" s="63" t="s">
        <v>361</v>
      </c>
      <c r="B209" s="95">
        <v>0</v>
      </c>
      <c r="C209" s="95">
        <v>0</v>
      </c>
      <c r="D209" s="95">
        <v>0</v>
      </c>
      <c r="E209" s="95">
        <v>0</v>
      </c>
      <c r="F209" s="95">
        <v>0</v>
      </c>
      <c r="G209" s="95">
        <v>0</v>
      </c>
      <c r="H209" s="95">
        <v>0</v>
      </c>
      <c r="I209" s="95">
        <v>0</v>
      </c>
      <c r="J209" s="95">
        <v>0</v>
      </c>
      <c r="K209" s="95">
        <v>0</v>
      </c>
      <c r="L209" s="190">
        <f>SUM(K210:K213)-K209</f>
        <v>0</v>
      </c>
      <c r="M209" s="11"/>
    </row>
    <row r="210" spans="1:13">
      <c r="A210" s="64" t="s">
        <v>362</v>
      </c>
      <c r="B210" s="95">
        <v>0</v>
      </c>
      <c r="C210" s="95">
        <v>0</v>
      </c>
      <c r="D210" s="95">
        <v>0</v>
      </c>
      <c r="E210" s="95">
        <v>0</v>
      </c>
      <c r="F210" s="95">
        <v>0</v>
      </c>
      <c r="G210" s="95">
        <v>0</v>
      </c>
      <c r="H210" s="95">
        <v>0</v>
      </c>
      <c r="I210" s="95">
        <v>0</v>
      </c>
      <c r="J210" s="95">
        <v>0</v>
      </c>
      <c r="K210" s="95">
        <v>0</v>
      </c>
      <c r="L210" s="11"/>
      <c r="M210" s="11"/>
    </row>
    <row r="211" spans="1:13">
      <c r="A211" s="64" t="s">
        <v>363</v>
      </c>
      <c r="B211" s="95">
        <v>0</v>
      </c>
      <c r="C211" s="95">
        <v>0</v>
      </c>
      <c r="D211" s="95">
        <v>0</v>
      </c>
      <c r="E211" s="95">
        <v>0</v>
      </c>
      <c r="F211" s="95">
        <v>0</v>
      </c>
      <c r="G211" s="95">
        <v>0</v>
      </c>
      <c r="H211" s="95">
        <v>0</v>
      </c>
      <c r="I211" s="95">
        <v>0</v>
      </c>
      <c r="J211" s="95">
        <v>0</v>
      </c>
      <c r="K211" s="95">
        <v>0</v>
      </c>
      <c r="L211" s="11"/>
      <c r="M211" s="11"/>
    </row>
    <row r="212" spans="1:13">
      <c r="A212" s="64" t="s">
        <v>364</v>
      </c>
      <c r="B212" s="95">
        <v>0</v>
      </c>
      <c r="C212" s="95">
        <v>0</v>
      </c>
      <c r="D212" s="95">
        <v>0</v>
      </c>
      <c r="E212" s="95">
        <v>0</v>
      </c>
      <c r="F212" s="95">
        <v>0</v>
      </c>
      <c r="G212" s="95">
        <v>0</v>
      </c>
      <c r="H212" s="95">
        <v>0</v>
      </c>
      <c r="I212" s="95">
        <v>0</v>
      </c>
      <c r="J212" s="95">
        <v>0</v>
      </c>
      <c r="K212" s="95">
        <v>0</v>
      </c>
      <c r="L212" s="11"/>
      <c r="M212" s="11"/>
    </row>
    <row r="213" spans="1:13">
      <c r="A213" s="64" t="s">
        <v>365</v>
      </c>
      <c r="B213" s="95">
        <v>0</v>
      </c>
      <c r="C213" s="95">
        <v>0</v>
      </c>
      <c r="D213" s="95">
        <v>0</v>
      </c>
      <c r="E213" s="95">
        <v>0</v>
      </c>
      <c r="F213" s="95">
        <v>0</v>
      </c>
      <c r="G213" s="95">
        <v>0</v>
      </c>
      <c r="H213" s="95">
        <v>0</v>
      </c>
      <c r="I213" s="95">
        <v>0</v>
      </c>
      <c r="J213" s="95">
        <v>0</v>
      </c>
      <c r="K213" s="95">
        <v>0</v>
      </c>
      <c r="L213" s="11"/>
      <c r="M213" s="11"/>
    </row>
    <row r="214" spans="1:13">
      <c r="A214" s="63" t="s">
        <v>366</v>
      </c>
      <c r="B214" s="95">
        <v>0</v>
      </c>
      <c r="C214" s="95">
        <v>0</v>
      </c>
      <c r="D214" s="95">
        <v>0</v>
      </c>
      <c r="E214" s="95">
        <v>0</v>
      </c>
      <c r="F214" s="95">
        <v>0</v>
      </c>
      <c r="G214" s="95">
        <v>0</v>
      </c>
      <c r="H214" s="95">
        <v>0</v>
      </c>
      <c r="I214" s="95">
        <v>905.41243999999995</v>
      </c>
      <c r="J214" s="95">
        <v>0</v>
      </c>
      <c r="K214" s="95">
        <v>905.41243999999995</v>
      </c>
      <c r="L214" s="190">
        <f>SUM(G214:J214)-K214</f>
        <v>0</v>
      </c>
      <c r="M214" s="11"/>
    </row>
    <row r="215" spans="1:13">
      <c r="A215" s="177" t="s">
        <v>367</v>
      </c>
      <c r="B215" s="57">
        <v>1586296.1097899999</v>
      </c>
      <c r="C215" s="57">
        <v>2793835.1554399999</v>
      </c>
      <c r="D215" s="57">
        <v>2147917.0962100001</v>
      </c>
      <c r="E215" s="57">
        <v>270199.52217000001</v>
      </c>
      <c r="F215" s="57">
        <v>199356.37337000002</v>
      </c>
      <c r="G215" s="57">
        <v>1047170.05686</v>
      </c>
      <c r="H215" s="57">
        <v>5506.7875199999999</v>
      </c>
      <c r="I215" s="57">
        <v>1039819.93212</v>
      </c>
      <c r="J215" s="57">
        <v>385251.25567000004</v>
      </c>
      <c r="K215" s="57">
        <v>9475352.2891499996</v>
      </c>
      <c r="L215" s="190">
        <f>SUM(K216,K220,K226,K229,K232,K242,K249,K252)-K215</f>
        <v>0</v>
      </c>
      <c r="M215" s="11"/>
    </row>
    <row r="216" spans="1:13">
      <c r="A216" s="63" t="s">
        <v>368</v>
      </c>
      <c r="B216" s="95">
        <v>2.0991999999999997</v>
      </c>
      <c r="C216" s="95">
        <v>192255.89191999999</v>
      </c>
      <c r="D216" s="95">
        <v>14311.390539999999</v>
      </c>
      <c r="E216" s="95">
        <v>1079.81547</v>
      </c>
      <c r="F216" s="95">
        <v>39629.971429999998</v>
      </c>
      <c r="G216" s="95">
        <v>1.4E-2</v>
      </c>
      <c r="H216" s="95">
        <v>464.69078999999999</v>
      </c>
      <c r="I216" s="95">
        <v>164344.18099000002</v>
      </c>
      <c r="J216" s="95">
        <v>19949.881699999998</v>
      </c>
      <c r="K216" s="95">
        <v>432037.93604</v>
      </c>
      <c r="L216" s="190">
        <f>SUM(K217:K219)-K216</f>
        <v>0</v>
      </c>
      <c r="M216" s="11"/>
    </row>
    <row r="217" spans="1:13">
      <c r="A217" s="64" t="s">
        <v>369</v>
      </c>
      <c r="B217" s="95">
        <v>0</v>
      </c>
      <c r="C217" s="95">
        <v>0</v>
      </c>
      <c r="D217" s="95">
        <v>0</v>
      </c>
      <c r="E217" s="95">
        <v>0</v>
      </c>
      <c r="F217" s="95">
        <v>0</v>
      </c>
      <c r="G217" s="95">
        <v>0</v>
      </c>
      <c r="H217" s="95">
        <v>0</v>
      </c>
      <c r="I217" s="95">
        <v>0</v>
      </c>
      <c r="J217" s="95">
        <v>0</v>
      </c>
      <c r="K217" s="95">
        <v>0</v>
      </c>
      <c r="L217" s="11"/>
      <c r="M217" s="11"/>
    </row>
    <row r="218" spans="1:13">
      <c r="A218" s="64" t="s">
        <v>370</v>
      </c>
      <c r="B218" s="95">
        <v>0</v>
      </c>
      <c r="C218" s="95">
        <v>0</v>
      </c>
      <c r="D218" s="95">
        <v>0</v>
      </c>
      <c r="E218" s="95">
        <v>0</v>
      </c>
      <c r="F218" s="95">
        <v>0</v>
      </c>
      <c r="G218" s="95">
        <v>0</v>
      </c>
      <c r="H218" s="95">
        <v>0</v>
      </c>
      <c r="I218" s="95">
        <v>0</v>
      </c>
      <c r="J218" s="95">
        <v>0</v>
      </c>
      <c r="K218" s="95">
        <v>0</v>
      </c>
      <c r="L218" s="11"/>
      <c r="M218" s="11"/>
    </row>
    <row r="219" spans="1:13">
      <c r="A219" s="64" t="s">
        <v>371</v>
      </c>
      <c r="B219" s="95">
        <v>2.0991999999999997</v>
      </c>
      <c r="C219" s="95">
        <v>192255.89191999999</v>
      </c>
      <c r="D219" s="95">
        <v>14311.390539999999</v>
      </c>
      <c r="E219" s="95">
        <v>1079.81547</v>
      </c>
      <c r="F219" s="95">
        <v>39629.971429999998</v>
      </c>
      <c r="G219" s="95">
        <v>1.4E-2</v>
      </c>
      <c r="H219" s="95">
        <v>464.69078999999999</v>
      </c>
      <c r="I219" s="95">
        <v>164344.18099000002</v>
      </c>
      <c r="J219" s="95">
        <v>19949.881699999998</v>
      </c>
      <c r="K219" s="95">
        <v>432037.93604</v>
      </c>
      <c r="L219" s="11"/>
      <c r="M219" s="11"/>
    </row>
    <row r="220" spans="1:13">
      <c r="A220" s="63" t="s">
        <v>372</v>
      </c>
      <c r="B220" s="95">
        <v>6364.0374099999999</v>
      </c>
      <c r="C220" s="95">
        <v>0</v>
      </c>
      <c r="D220" s="95">
        <v>0</v>
      </c>
      <c r="E220" s="95">
        <v>157.77518000000001</v>
      </c>
      <c r="F220" s="95">
        <v>0</v>
      </c>
      <c r="G220" s="95">
        <v>163451.54196</v>
      </c>
      <c r="H220" s="95">
        <v>0</v>
      </c>
      <c r="I220" s="95">
        <v>0</v>
      </c>
      <c r="J220" s="95">
        <v>0</v>
      </c>
      <c r="K220" s="95">
        <v>169973.35455000002</v>
      </c>
      <c r="L220" s="190">
        <f>SUM(K221:K225)-K220</f>
        <v>0</v>
      </c>
      <c r="M220" s="11"/>
    </row>
    <row r="221" spans="1:13">
      <c r="A221" s="65" t="s">
        <v>373</v>
      </c>
      <c r="B221" s="95">
        <v>0</v>
      </c>
      <c r="C221" s="95">
        <v>0</v>
      </c>
      <c r="D221" s="95">
        <v>0</v>
      </c>
      <c r="E221" s="95">
        <v>0</v>
      </c>
      <c r="F221" s="95">
        <v>0</v>
      </c>
      <c r="G221" s="95">
        <v>0</v>
      </c>
      <c r="H221" s="95">
        <v>0</v>
      </c>
      <c r="I221" s="95">
        <v>0</v>
      </c>
      <c r="J221" s="95">
        <v>0</v>
      </c>
      <c r="K221" s="95">
        <v>0</v>
      </c>
      <c r="L221" s="11"/>
      <c r="M221" s="11"/>
    </row>
    <row r="222" spans="1:13">
      <c r="A222" s="64" t="s">
        <v>374</v>
      </c>
      <c r="B222" s="95">
        <v>6364.0374099999999</v>
      </c>
      <c r="C222" s="95">
        <v>0</v>
      </c>
      <c r="D222" s="95">
        <v>0</v>
      </c>
      <c r="E222" s="95">
        <v>0</v>
      </c>
      <c r="F222" s="95">
        <v>0</v>
      </c>
      <c r="G222" s="95">
        <v>163451.54196</v>
      </c>
      <c r="H222" s="95">
        <v>0</v>
      </c>
      <c r="I222" s="95">
        <v>0</v>
      </c>
      <c r="J222" s="95">
        <v>0</v>
      </c>
      <c r="K222" s="95">
        <v>169815.57936999999</v>
      </c>
      <c r="L222" s="11"/>
      <c r="M222" s="11"/>
    </row>
    <row r="223" spans="1:13">
      <c r="A223" s="64" t="s">
        <v>375</v>
      </c>
      <c r="B223" s="95">
        <v>0</v>
      </c>
      <c r="C223" s="95">
        <v>0</v>
      </c>
      <c r="D223" s="95">
        <v>0</v>
      </c>
      <c r="E223" s="95">
        <v>0</v>
      </c>
      <c r="F223" s="95">
        <v>0</v>
      </c>
      <c r="G223" s="95">
        <v>0</v>
      </c>
      <c r="H223" s="95">
        <v>0</v>
      </c>
      <c r="I223" s="95">
        <v>0</v>
      </c>
      <c r="J223" s="95">
        <v>0</v>
      </c>
      <c r="K223" s="95">
        <v>0</v>
      </c>
      <c r="L223" s="11"/>
      <c r="M223" s="11"/>
    </row>
    <row r="224" spans="1:13">
      <c r="A224" s="64" t="s">
        <v>376</v>
      </c>
      <c r="B224" s="95">
        <v>0</v>
      </c>
      <c r="C224" s="95">
        <v>0</v>
      </c>
      <c r="D224" s="95">
        <v>0</v>
      </c>
      <c r="E224" s="95">
        <v>0</v>
      </c>
      <c r="F224" s="95">
        <v>0</v>
      </c>
      <c r="G224" s="95">
        <v>0</v>
      </c>
      <c r="H224" s="95">
        <v>0</v>
      </c>
      <c r="I224" s="95">
        <v>0</v>
      </c>
      <c r="J224" s="95">
        <v>0</v>
      </c>
      <c r="K224" s="95">
        <v>0</v>
      </c>
      <c r="L224" s="11"/>
      <c r="M224" s="11"/>
    </row>
    <row r="225" spans="1:13">
      <c r="A225" s="64" t="s">
        <v>377</v>
      </c>
      <c r="B225" s="95">
        <v>0</v>
      </c>
      <c r="C225" s="95">
        <v>0</v>
      </c>
      <c r="D225" s="95">
        <v>0</v>
      </c>
      <c r="E225" s="95">
        <v>157.77518000000001</v>
      </c>
      <c r="F225" s="95">
        <v>0</v>
      </c>
      <c r="G225" s="95">
        <v>0</v>
      </c>
      <c r="H225" s="95">
        <v>0</v>
      </c>
      <c r="I225" s="95">
        <v>0</v>
      </c>
      <c r="J225" s="95">
        <v>0</v>
      </c>
      <c r="K225" s="95">
        <v>157.77518000000001</v>
      </c>
      <c r="L225" s="11"/>
      <c r="M225" s="11"/>
    </row>
    <row r="226" spans="1:13">
      <c r="A226" s="63" t="s">
        <v>378</v>
      </c>
      <c r="B226" s="95">
        <v>228.40115</v>
      </c>
      <c r="C226" s="95">
        <v>0</v>
      </c>
      <c r="D226" s="95">
        <v>0</v>
      </c>
      <c r="E226" s="95">
        <v>0</v>
      </c>
      <c r="F226" s="95">
        <v>0</v>
      </c>
      <c r="G226" s="95">
        <v>0</v>
      </c>
      <c r="H226" s="95">
        <v>0</v>
      </c>
      <c r="I226" s="95">
        <v>0</v>
      </c>
      <c r="J226" s="95">
        <v>0</v>
      </c>
      <c r="K226" s="95">
        <v>228.40115</v>
      </c>
      <c r="L226" s="190">
        <f>SUM(K227:K228)-K226</f>
        <v>0</v>
      </c>
      <c r="M226" s="11"/>
    </row>
    <row r="227" spans="1:13">
      <c r="A227" s="64" t="s">
        <v>379</v>
      </c>
      <c r="B227" s="95">
        <v>228.40115</v>
      </c>
      <c r="C227" s="95">
        <v>0</v>
      </c>
      <c r="D227" s="95">
        <v>0</v>
      </c>
      <c r="E227" s="95">
        <v>0</v>
      </c>
      <c r="F227" s="95">
        <v>0</v>
      </c>
      <c r="G227" s="95">
        <v>0</v>
      </c>
      <c r="H227" s="95">
        <v>0</v>
      </c>
      <c r="I227" s="95">
        <v>0</v>
      </c>
      <c r="J227" s="95">
        <v>0</v>
      </c>
      <c r="K227" s="95">
        <v>228.40115</v>
      </c>
      <c r="L227" s="11"/>
      <c r="M227" s="11"/>
    </row>
    <row r="228" spans="1:13">
      <c r="A228" s="64" t="s">
        <v>380</v>
      </c>
      <c r="B228" s="95">
        <v>0</v>
      </c>
      <c r="C228" s="95">
        <v>0</v>
      </c>
      <c r="D228" s="95">
        <v>0</v>
      </c>
      <c r="E228" s="95">
        <v>0</v>
      </c>
      <c r="F228" s="95">
        <v>0</v>
      </c>
      <c r="G228" s="95">
        <v>0</v>
      </c>
      <c r="H228" s="95">
        <v>0</v>
      </c>
      <c r="I228" s="95">
        <v>0</v>
      </c>
      <c r="J228" s="95">
        <v>0</v>
      </c>
      <c r="K228" s="95">
        <v>0</v>
      </c>
      <c r="L228" s="11"/>
      <c r="M228" s="11"/>
    </row>
    <row r="229" spans="1:13">
      <c r="A229" s="63" t="s">
        <v>381</v>
      </c>
      <c r="B229" s="95">
        <v>0</v>
      </c>
      <c r="C229" s="95">
        <v>0</v>
      </c>
      <c r="D229" s="95">
        <v>0</v>
      </c>
      <c r="E229" s="95">
        <v>0</v>
      </c>
      <c r="F229" s="95">
        <v>0</v>
      </c>
      <c r="G229" s="95">
        <v>0</v>
      </c>
      <c r="H229" s="95">
        <v>0</v>
      </c>
      <c r="I229" s="95">
        <v>0</v>
      </c>
      <c r="J229" s="95">
        <v>0</v>
      </c>
      <c r="K229" s="95">
        <v>0</v>
      </c>
      <c r="L229" s="190">
        <f>SUM(K230:K231)-K229</f>
        <v>0</v>
      </c>
      <c r="M229" s="11"/>
    </row>
    <row r="230" spans="1:13">
      <c r="A230" s="64" t="s">
        <v>382</v>
      </c>
      <c r="B230" s="95">
        <v>0</v>
      </c>
      <c r="C230" s="95">
        <v>0</v>
      </c>
      <c r="D230" s="95">
        <v>0</v>
      </c>
      <c r="E230" s="95">
        <v>0</v>
      </c>
      <c r="F230" s="95">
        <v>0</v>
      </c>
      <c r="G230" s="95">
        <v>0</v>
      </c>
      <c r="H230" s="95">
        <v>0</v>
      </c>
      <c r="I230" s="95">
        <v>0</v>
      </c>
      <c r="J230" s="95">
        <v>0</v>
      </c>
      <c r="K230" s="95">
        <v>0</v>
      </c>
      <c r="L230" s="11"/>
      <c r="M230" s="11"/>
    </row>
    <row r="231" spans="1:13">
      <c r="A231" s="64" t="s">
        <v>383</v>
      </c>
      <c r="B231" s="95">
        <v>0</v>
      </c>
      <c r="C231" s="95">
        <v>0</v>
      </c>
      <c r="D231" s="95">
        <v>0</v>
      </c>
      <c r="E231" s="95">
        <v>0</v>
      </c>
      <c r="F231" s="95">
        <v>0</v>
      </c>
      <c r="G231" s="95">
        <v>0</v>
      </c>
      <c r="H231" s="95">
        <v>0</v>
      </c>
      <c r="I231" s="95">
        <v>0</v>
      </c>
      <c r="J231" s="95">
        <v>0</v>
      </c>
      <c r="K231" s="95">
        <v>0</v>
      </c>
      <c r="L231" s="11"/>
      <c r="M231" s="11"/>
    </row>
    <row r="232" spans="1:13">
      <c r="A232" s="63" t="s">
        <v>384</v>
      </c>
      <c r="B232" s="95">
        <v>996545.11072</v>
      </c>
      <c r="C232" s="95">
        <v>1604570.8893199998</v>
      </c>
      <c r="D232" s="95">
        <v>2064933.7860099999</v>
      </c>
      <c r="E232" s="95">
        <v>192533.07758000001</v>
      </c>
      <c r="F232" s="95">
        <v>29456.878920000003</v>
      </c>
      <c r="G232" s="95">
        <v>342186.69507000002</v>
      </c>
      <c r="H232" s="95">
        <v>2699.2518599999999</v>
      </c>
      <c r="I232" s="95">
        <v>126175.80118000001</v>
      </c>
      <c r="J232" s="95">
        <v>273283.20782000001</v>
      </c>
      <c r="K232" s="95">
        <v>5632384.6984799998</v>
      </c>
      <c r="L232" s="190">
        <f>SUM(K233:K241)-K232</f>
        <v>0</v>
      </c>
      <c r="M232" s="11"/>
    </row>
    <row r="233" spans="1:13">
      <c r="A233" s="64" t="s">
        <v>385</v>
      </c>
      <c r="B233" s="95">
        <v>595177.39515999996</v>
      </c>
      <c r="C233" s="95">
        <v>394024.85226000001</v>
      </c>
      <c r="D233" s="95">
        <v>771589.78342999995</v>
      </c>
      <c r="E233" s="95">
        <v>87700.76629</v>
      </c>
      <c r="F233" s="95">
        <v>2447.78433</v>
      </c>
      <c r="G233" s="95">
        <v>171070.55473</v>
      </c>
      <c r="H233" s="95">
        <v>1812.5540000000001</v>
      </c>
      <c r="I233" s="95">
        <v>126175.80118000001</v>
      </c>
      <c r="J233" s="95">
        <v>90668.134849999988</v>
      </c>
      <c r="K233" s="95">
        <v>2240667.6262300001</v>
      </c>
      <c r="L233" s="11"/>
      <c r="M233" s="11"/>
    </row>
    <row r="234" spans="1:13">
      <c r="A234" s="64" t="s">
        <v>386</v>
      </c>
      <c r="B234" s="95">
        <v>0</v>
      </c>
      <c r="C234" s="95">
        <v>0</v>
      </c>
      <c r="D234" s="95">
        <v>0</v>
      </c>
      <c r="E234" s="95">
        <v>0</v>
      </c>
      <c r="F234" s="95">
        <v>0</v>
      </c>
      <c r="G234" s="95">
        <v>0</v>
      </c>
      <c r="H234" s="95">
        <v>0</v>
      </c>
      <c r="I234" s="95">
        <v>0</v>
      </c>
      <c r="J234" s="95">
        <v>0</v>
      </c>
      <c r="K234" s="95">
        <v>0</v>
      </c>
      <c r="L234" s="11"/>
      <c r="M234" s="11"/>
    </row>
    <row r="235" spans="1:13">
      <c r="A235" s="64" t="s">
        <v>387</v>
      </c>
      <c r="B235" s="95">
        <v>302998.72482999996</v>
      </c>
      <c r="C235" s="95">
        <v>938660.6100499999</v>
      </c>
      <c r="D235" s="95">
        <v>0</v>
      </c>
      <c r="E235" s="95">
        <v>40451.161119999997</v>
      </c>
      <c r="F235" s="95">
        <v>24266.371190000002</v>
      </c>
      <c r="G235" s="95">
        <v>136144.51334</v>
      </c>
      <c r="H235" s="95">
        <v>6.7000000000000004E-2</v>
      </c>
      <c r="I235" s="95">
        <v>0</v>
      </c>
      <c r="J235" s="95">
        <v>140539.48204</v>
      </c>
      <c r="K235" s="95">
        <v>1583060.9295699999</v>
      </c>
      <c r="L235" s="11"/>
      <c r="M235" s="11"/>
    </row>
    <row r="236" spans="1:13">
      <c r="A236" s="64" t="s">
        <v>388</v>
      </c>
      <c r="B236" s="95">
        <v>0</v>
      </c>
      <c r="C236" s="95">
        <v>0</v>
      </c>
      <c r="D236" s="95">
        <v>0</v>
      </c>
      <c r="E236" s="95">
        <v>0</v>
      </c>
      <c r="F236" s="95">
        <v>0</v>
      </c>
      <c r="G236" s="95">
        <v>0</v>
      </c>
      <c r="H236" s="95">
        <v>0</v>
      </c>
      <c r="I236" s="95">
        <v>0</v>
      </c>
      <c r="J236" s="95">
        <v>0</v>
      </c>
      <c r="K236" s="95">
        <v>0</v>
      </c>
      <c r="L236" s="11"/>
      <c r="M236" s="11"/>
    </row>
    <row r="237" spans="1:13">
      <c r="A237" s="64" t="s">
        <v>389</v>
      </c>
      <c r="B237" s="95">
        <v>0</v>
      </c>
      <c r="C237" s="95">
        <v>188498.05499999999</v>
      </c>
      <c r="D237" s="95">
        <v>0</v>
      </c>
      <c r="E237" s="95">
        <v>0</v>
      </c>
      <c r="F237" s="95">
        <v>0</v>
      </c>
      <c r="G237" s="95">
        <v>0</v>
      </c>
      <c r="H237" s="95">
        <v>0</v>
      </c>
      <c r="I237" s="95">
        <v>0</v>
      </c>
      <c r="J237" s="95">
        <v>0</v>
      </c>
      <c r="K237" s="95">
        <v>188498.05499999999</v>
      </c>
      <c r="L237" s="11"/>
      <c r="M237" s="11"/>
    </row>
    <row r="238" spans="1:13">
      <c r="A238" s="64" t="s">
        <v>390</v>
      </c>
      <c r="B238" s="95">
        <v>0</v>
      </c>
      <c r="C238" s="95">
        <v>0</v>
      </c>
      <c r="D238" s="95">
        <v>0</v>
      </c>
      <c r="E238" s="95">
        <v>0</v>
      </c>
      <c r="F238" s="95">
        <v>0</v>
      </c>
      <c r="G238" s="95">
        <v>0</v>
      </c>
      <c r="H238" s="95">
        <v>0</v>
      </c>
      <c r="I238" s="95">
        <v>0</v>
      </c>
      <c r="J238" s="95">
        <v>0</v>
      </c>
      <c r="K238" s="95">
        <v>0</v>
      </c>
      <c r="L238" s="11"/>
      <c r="M238" s="11"/>
    </row>
    <row r="239" spans="1:13">
      <c r="A239" s="64" t="s">
        <v>391</v>
      </c>
      <c r="B239" s="95">
        <v>0</v>
      </c>
      <c r="C239" s="95">
        <v>0</v>
      </c>
      <c r="D239" s="95">
        <v>0</v>
      </c>
      <c r="E239" s="95">
        <v>0</v>
      </c>
      <c r="F239" s="95">
        <v>0</v>
      </c>
      <c r="G239" s="95">
        <v>0</v>
      </c>
      <c r="H239" s="95">
        <v>0</v>
      </c>
      <c r="I239" s="95">
        <v>0</v>
      </c>
      <c r="J239" s="95">
        <v>0</v>
      </c>
      <c r="K239" s="95">
        <v>0</v>
      </c>
      <c r="L239" s="11"/>
      <c r="M239" s="11"/>
    </row>
    <row r="240" spans="1:13">
      <c r="A240" s="64" t="s">
        <v>392</v>
      </c>
      <c r="B240" s="95">
        <v>0</v>
      </c>
      <c r="C240" s="95">
        <v>0</v>
      </c>
      <c r="D240" s="95">
        <v>0</v>
      </c>
      <c r="E240" s="95">
        <v>0</v>
      </c>
      <c r="F240" s="95">
        <v>0</v>
      </c>
      <c r="G240" s="95">
        <v>0</v>
      </c>
      <c r="H240" s="95">
        <v>0</v>
      </c>
      <c r="I240" s="95">
        <v>0</v>
      </c>
      <c r="J240" s="95">
        <v>0</v>
      </c>
      <c r="K240" s="95">
        <v>0</v>
      </c>
      <c r="L240" s="11"/>
      <c r="M240" s="11"/>
    </row>
    <row r="241" spans="1:13">
      <c r="A241" s="64" t="s">
        <v>393</v>
      </c>
      <c r="B241" s="95">
        <v>98368.990730000005</v>
      </c>
      <c r="C241" s="95">
        <v>83387.372010000006</v>
      </c>
      <c r="D241" s="95">
        <v>1293344.0025799999</v>
      </c>
      <c r="E241" s="95">
        <v>64381.150170000001</v>
      </c>
      <c r="F241" s="95">
        <v>2742.7233999999999</v>
      </c>
      <c r="G241" s="95">
        <v>34971.627</v>
      </c>
      <c r="H241" s="95">
        <v>886.63085999999998</v>
      </c>
      <c r="I241" s="95">
        <v>0</v>
      </c>
      <c r="J241" s="95">
        <v>42075.590929999998</v>
      </c>
      <c r="K241" s="95">
        <v>1620158.0876800001</v>
      </c>
      <c r="L241" s="11"/>
      <c r="M241" s="11"/>
    </row>
    <row r="242" spans="1:13">
      <c r="A242" s="63" t="s">
        <v>394</v>
      </c>
      <c r="B242" s="95">
        <v>274889.62082000001</v>
      </c>
      <c r="C242" s="95">
        <v>997008.37420000008</v>
      </c>
      <c r="D242" s="95">
        <v>68671.91966</v>
      </c>
      <c r="E242" s="95">
        <v>76428.853940000001</v>
      </c>
      <c r="F242" s="95">
        <v>130269.52301999999</v>
      </c>
      <c r="G242" s="95">
        <v>147939.15622999999</v>
      </c>
      <c r="H242" s="95">
        <v>2342.8448699999999</v>
      </c>
      <c r="I242" s="95">
        <v>749299.94995000004</v>
      </c>
      <c r="J242" s="95">
        <v>92018.166150000005</v>
      </c>
      <c r="K242" s="95">
        <v>2538868.4088400002</v>
      </c>
      <c r="L242" s="190">
        <f>SUM(K243:K248)-K242</f>
        <v>0</v>
      </c>
      <c r="M242" s="11"/>
    </row>
    <row r="243" spans="1:13">
      <c r="A243" s="64" t="s">
        <v>395</v>
      </c>
      <c r="B243" s="95">
        <v>29880.541140000001</v>
      </c>
      <c r="C243" s="95">
        <v>314.59156000000002</v>
      </c>
      <c r="D243" s="95">
        <v>14480.570250000001</v>
      </c>
      <c r="E243" s="95">
        <v>36990.412759999999</v>
      </c>
      <c r="F243" s="95">
        <v>0</v>
      </c>
      <c r="G243" s="95">
        <v>50212.949439999997</v>
      </c>
      <c r="H243" s="95">
        <v>0</v>
      </c>
      <c r="I243" s="95">
        <v>0</v>
      </c>
      <c r="J243" s="95">
        <v>0</v>
      </c>
      <c r="K243" s="95">
        <v>131879.06515000001</v>
      </c>
      <c r="L243" s="11"/>
      <c r="M243" s="11"/>
    </row>
    <row r="244" spans="1:13">
      <c r="A244" s="64" t="s">
        <v>396</v>
      </c>
      <c r="B244" s="95">
        <v>78889.706590000002</v>
      </c>
      <c r="C244" s="95">
        <v>248107.33683000001</v>
      </c>
      <c r="D244" s="95">
        <v>11039.932199999999</v>
      </c>
      <c r="E244" s="95">
        <v>0</v>
      </c>
      <c r="F244" s="95">
        <v>0</v>
      </c>
      <c r="G244" s="95">
        <v>4569.2324200000003</v>
      </c>
      <c r="H244" s="95">
        <v>0</v>
      </c>
      <c r="I244" s="95">
        <v>558954.69799999997</v>
      </c>
      <c r="J244" s="95">
        <v>0</v>
      </c>
      <c r="K244" s="95">
        <v>901560.90603999991</v>
      </c>
      <c r="L244" s="11"/>
      <c r="M244" s="11"/>
    </row>
    <row r="245" spans="1:13">
      <c r="A245" s="64" t="s">
        <v>397</v>
      </c>
      <c r="B245" s="95">
        <v>72177.793099999995</v>
      </c>
      <c r="C245" s="95">
        <v>125823.38299</v>
      </c>
      <c r="D245" s="95">
        <v>27044.809850000001</v>
      </c>
      <c r="E245" s="95">
        <v>15980.56085</v>
      </c>
      <c r="F245" s="95">
        <v>16170.47883</v>
      </c>
      <c r="G245" s="95">
        <v>53307.031240000004</v>
      </c>
      <c r="H245" s="95">
        <v>2336.3652900000002</v>
      </c>
      <c r="I245" s="95">
        <v>52378.413829999998</v>
      </c>
      <c r="J245" s="95">
        <v>45465.627009999997</v>
      </c>
      <c r="K245" s="95">
        <v>410684.46299000003</v>
      </c>
      <c r="L245" s="11"/>
      <c r="M245" s="11"/>
    </row>
    <row r="246" spans="1:13">
      <c r="A246" s="64" t="s">
        <v>398</v>
      </c>
      <c r="B246" s="95">
        <v>10251.06552</v>
      </c>
      <c r="C246" s="95">
        <v>2908.1028700000002</v>
      </c>
      <c r="D246" s="95">
        <v>9507.8765000000003</v>
      </c>
      <c r="E246" s="95">
        <v>1164.5986699999999</v>
      </c>
      <c r="F246" s="95">
        <v>3532.0523700000003</v>
      </c>
      <c r="G246" s="95">
        <v>1231.6579299999999</v>
      </c>
      <c r="H246" s="95">
        <v>6.4795800000000003</v>
      </c>
      <c r="I246" s="95">
        <v>626.60887000000002</v>
      </c>
      <c r="J246" s="95">
        <v>5.2063900000000007</v>
      </c>
      <c r="K246" s="95">
        <v>29233.648699999998</v>
      </c>
      <c r="L246" s="11"/>
      <c r="M246" s="11"/>
    </row>
    <row r="247" spans="1:13">
      <c r="A247" s="64" t="s">
        <v>399</v>
      </c>
      <c r="B247" s="95">
        <v>0</v>
      </c>
      <c r="C247" s="95">
        <v>0</v>
      </c>
      <c r="D247" s="95">
        <v>0</v>
      </c>
      <c r="E247" s="95">
        <v>0</v>
      </c>
      <c r="F247" s="95">
        <v>0</v>
      </c>
      <c r="G247" s="95">
        <v>0</v>
      </c>
      <c r="H247" s="95">
        <v>0</v>
      </c>
      <c r="I247" s="95">
        <v>0</v>
      </c>
      <c r="J247" s="95">
        <v>1829.3356200000001</v>
      </c>
      <c r="K247" s="95">
        <v>1829.3356200000001</v>
      </c>
      <c r="L247" s="11"/>
      <c r="M247" s="11"/>
    </row>
    <row r="248" spans="1:13">
      <c r="A248" s="64" t="s">
        <v>400</v>
      </c>
      <c r="B248" s="95">
        <v>83690.514469999995</v>
      </c>
      <c r="C248" s="95">
        <v>619854.95995000005</v>
      </c>
      <c r="D248" s="95">
        <v>6598.7308600000006</v>
      </c>
      <c r="E248" s="95">
        <v>22293.281660000001</v>
      </c>
      <c r="F248" s="95">
        <v>110566.99182</v>
      </c>
      <c r="G248" s="95">
        <v>38618.285200000006</v>
      </c>
      <c r="H248" s="95">
        <v>0</v>
      </c>
      <c r="I248" s="95">
        <v>137340.22925</v>
      </c>
      <c r="J248" s="95">
        <v>44717.997130000003</v>
      </c>
      <c r="K248" s="95">
        <v>1063680.99034</v>
      </c>
      <c r="L248" s="11"/>
      <c r="M248" s="11"/>
    </row>
    <row r="249" spans="1:13">
      <c r="A249" s="63" t="s">
        <v>401</v>
      </c>
      <c r="B249" s="95">
        <v>0</v>
      </c>
      <c r="C249" s="95">
        <v>0</v>
      </c>
      <c r="D249" s="95">
        <v>0</v>
      </c>
      <c r="E249" s="95">
        <v>0</v>
      </c>
      <c r="F249" s="95">
        <v>0</v>
      </c>
      <c r="G249" s="95">
        <v>207.07508999999999</v>
      </c>
      <c r="H249" s="95">
        <v>0</v>
      </c>
      <c r="I249" s="95">
        <v>0</v>
      </c>
      <c r="J249" s="95">
        <v>0</v>
      </c>
      <c r="K249" s="95">
        <v>207.07508999999999</v>
      </c>
      <c r="L249" s="190">
        <f>SUM(K250:K251)-K249</f>
        <v>0</v>
      </c>
      <c r="M249" s="11"/>
    </row>
    <row r="250" spans="1:13">
      <c r="A250" s="64" t="s">
        <v>402</v>
      </c>
      <c r="B250" s="95">
        <v>0</v>
      </c>
      <c r="C250" s="95">
        <v>0</v>
      </c>
      <c r="D250" s="95">
        <v>0</v>
      </c>
      <c r="E250" s="95">
        <v>0</v>
      </c>
      <c r="F250" s="95">
        <v>0</v>
      </c>
      <c r="G250" s="95">
        <v>181.05524</v>
      </c>
      <c r="H250" s="95">
        <v>0</v>
      </c>
      <c r="I250" s="95">
        <v>0</v>
      </c>
      <c r="J250" s="95">
        <v>0</v>
      </c>
      <c r="K250" s="95">
        <v>181.05524</v>
      </c>
      <c r="L250" s="11"/>
      <c r="M250" s="11"/>
    </row>
    <row r="251" spans="1:13">
      <c r="A251" s="64" t="s">
        <v>403</v>
      </c>
      <c r="B251" s="95">
        <v>0</v>
      </c>
      <c r="C251" s="95">
        <v>0</v>
      </c>
      <c r="D251" s="95">
        <v>0</v>
      </c>
      <c r="E251" s="95">
        <v>0</v>
      </c>
      <c r="F251" s="95">
        <v>0</v>
      </c>
      <c r="G251" s="95">
        <v>26.019849999999998</v>
      </c>
      <c r="H251" s="95">
        <v>0</v>
      </c>
      <c r="I251" s="95">
        <v>0</v>
      </c>
      <c r="J251" s="95">
        <v>0</v>
      </c>
      <c r="K251" s="95">
        <v>26.019849999999998</v>
      </c>
      <c r="L251" s="11"/>
      <c r="M251" s="11"/>
    </row>
    <row r="252" spans="1:13">
      <c r="A252" s="63" t="s">
        <v>404</v>
      </c>
      <c r="B252" s="95">
        <v>308266.84049000003</v>
      </c>
      <c r="C252" s="95">
        <v>0</v>
      </c>
      <c r="D252" s="95">
        <v>0</v>
      </c>
      <c r="E252" s="95">
        <v>0</v>
      </c>
      <c r="F252" s="95">
        <v>0</v>
      </c>
      <c r="G252" s="95">
        <v>393385.57451000001</v>
      </c>
      <c r="H252" s="95">
        <v>0</v>
      </c>
      <c r="I252" s="95">
        <v>0</v>
      </c>
      <c r="J252" s="95">
        <v>0</v>
      </c>
      <c r="K252" s="95">
        <v>701652.41500000004</v>
      </c>
      <c r="L252" s="190">
        <f>SUM(K253:K254)-K252</f>
        <v>0</v>
      </c>
      <c r="M252" s="11"/>
    </row>
    <row r="253" spans="1:13">
      <c r="A253" s="64" t="s">
        <v>402</v>
      </c>
      <c r="B253" s="95">
        <v>303598.9559</v>
      </c>
      <c r="C253" s="95">
        <v>0</v>
      </c>
      <c r="D253" s="95">
        <v>0</v>
      </c>
      <c r="E253" s="95">
        <v>0</v>
      </c>
      <c r="F253" s="95">
        <v>0</v>
      </c>
      <c r="G253" s="95">
        <v>392016.49424000003</v>
      </c>
      <c r="H253" s="95">
        <v>0</v>
      </c>
      <c r="I253" s="95">
        <v>0</v>
      </c>
      <c r="J253" s="95">
        <v>0</v>
      </c>
      <c r="K253" s="95">
        <v>695615.45013999997</v>
      </c>
      <c r="L253" s="11"/>
      <c r="M253" s="11"/>
    </row>
    <row r="254" spans="1:13">
      <c r="A254" s="64" t="s">
        <v>403</v>
      </c>
      <c r="B254" s="95">
        <v>4667.8845899999997</v>
      </c>
      <c r="C254" s="95">
        <v>0</v>
      </c>
      <c r="D254" s="95">
        <v>0</v>
      </c>
      <c r="E254" s="95">
        <v>0</v>
      </c>
      <c r="F254" s="95">
        <v>0</v>
      </c>
      <c r="G254" s="95">
        <v>1369.0802699999999</v>
      </c>
      <c r="H254" s="95">
        <v>0</v>
      </c>
      <c r="I254" s="95">
        <v>0</v>
      </c>
      <c r="J254" s="95">
        <v>0</v>
      </c>
      <c r="K254" s="95">
        <v>6036.96486</v>
      </c>
      <c r="L254" s="11"/>
      <c r="M254" s="11"/>
    </row>
    <row r="255" spans="1:13" ht="30" customHeight="1">
      <c r="A255" s="177" t="s">
        <v>405</v>
      </c>
      <c r="B255" s="57">
        <v>69401.63119</v>
      </c>
      <c r="C255" s="57">
        <v>230926.31057</v>
      </c>
      <c r="D255" s="57">
        <v>145008.29125000001</v>
      </c>
      <c r="E255" s="57">
        <v>4080.7953700000003</v>
      </c>
      <c r="F255" s="57">
        <v>39484.272749999996</v>
      </c>
      <c r="G255" s="57">
        <v>28803.723050000001</v>
      </c>
      <c r="H255" s="57">
        <v>3746.9103399999999</v>
      </c>
      <c r="I255" s="57">
        <v>108471.77982</v>
      </c>
      <c r="J255" s="57">
        <v>37963.752039999999</v>
      </c>
      <c r="K255" s="57">
        <v>667887.46638</v>
      </c>
      <c r="L255" s="190">
        <f>SUM(K256:K266)-K255</f>
        <v>0</v>
      </c>
      <c r="M255" s="11"/>
    </row>
    <row r="256" spans="1:13">
      <c r="A256" s="64" t="s">
        <v>406</v>
      </c>
      <c r="B256" s="95">
        <v>518.85094000000004</v>
      </c>
      <c r="C256" s="95">
        <v>61.449120000000001</v>
      </c>
      <c r="D256" s="95">
        <v>1675.11141</v>
      </c>
      <c r="E256" s="95">
        <v>13.65976</v>
      </c>
      <c r="F256" s="95">
        <v>461.08140000000003</v>
      </c>
      <c r="G256" s="95">
        <v>0</v>
      </c>
      <c r="H256" s="95">
        <v>1.07067</v>
      </c>
      <c r="I256" s="95">
        <v>825.82393000000002</v>
      </c>
      <c r="J256" s="95">
        <v>123.48327</v>
      </c>
      <c r="K256" s="95">
        <v>3680.5304999999998</v>
      </c>
      <c r="L256" s="11"/>
      <c r="M256" s="11"/>
    </row>
    <row r="257" spans="1:13">
      <c r="A257" s="64" t="s">
        <v>407</v>
      </c>
      <c r="B257" s="95">
        <v>123.06397</v>
      </c>
      <c r="C257" s="95">
        <v>335.89465999999999</v>
      </c>
      <c r="D257" s="95">
        <v>88.173779999999994</v>
      </c>
      <c r="E257" s="95">
        <v>45.859470000000002</v>
      </c>
      <c r="F257" s="95">
        <v>28.40382</v>
      </c>
      <c r="G257" s="95">
        <v>646.59468000000004</v>
      </c>
      <c r="H257" s="95">
        <v>0.21863999999999997</v>
      </c>
      <c r="I257" s="95">
        <v>2717.10365</v>
      </c>
      <c r="J257" s="95">
        <v>0</v>
      </c>
      <c r="K257" s="95">
        <v>3985.3126699999998</v>
      </c>
      <c r="L257" s="11"/>
      <c r="M257" s="11"/>
    </row>
    <row r="258" spans="1:13">
      <c r="A258" s="64" t="s">
        <v>408</v>
      </c>
      <c r="B258" s="95">
        <v>63579.842380000002</v>
      </c>
      <c r="C258" s="95">
        <v>201205.56381999998</v>
      </c>
      <c r="D258" s="95">
        <v>112907.65122</v>
      </c>
      <c r="E258" s="95">
        <v>2498.2042099999999</v>
      </c>
      <c r="F258" s="95">
        <v>36870.914109999998</v>
      </c>
      <c r="G258" s="95">
        <v>23454.655179999998</v>
      </c>
      <c r="H258" s="95">
        <v>3139.3372000000004</v>
      </c>
      <c r="I258" s="95">
        <v>99206.377129999993</v>
      </c>
      <c r="J258" s="95">
        <v>35729.279170000002</v>
      </c>
      <c r="K258" s="95">
        <v>578591.82441999996</v>
      </c>
      <c r="L258" s="11"/>
      <c r="M258" s="11"/>
    </row>
    <row r="259" spans="1:13">
      <c r="A259" s="64" t="s">
        <v>409</v>
      </c>
      <c r="B259" s="95">
        <v>3936.7804599999999</v>
      </c>
      <c r="C259" s="95">
        <v>25553.327329999996</v>
      </c>
      <c r="D259" s="95">
        <v>26789.480010000003</v>
      </c>
      <c r="E259" s="95">
        <v>1453.76593</v>
      </c>
      <c r="F259" s="95">
        <v>1736.0156000000002</v>
      </c>
      <c r="G259" s="95">
        <v>4054.5759900000003</v>
      </c>
      <c r="H259" s="95">
        <v>523.32857000000001</v>
      </c>
      <c r="I259" s="95">
        <v>3933.5472500000001</v>
      </c>
      <c r="J259" s="95">
        <v>1931.4203400000001</v>
      </c>
      <c r="K259" s="95">
        <v>69912.241479999997</v>
      </c>
      <c r="L259" s="11"/>
      <c r="M259" s="11"/>
    </row>
    <row r="260" spans="1:13">
      <c r="A260" s="64" t="s">
        <v>410</v>
      </c>
      <c r="B260" s="95">
        <v>354.27487000000002</v>
      </c>
      <c r="C260" s="95">
        <v>2014.5190700000001</v>
      </c>
      <c r="D260" s="95">
        <v>1534.79721</v>
      </c>
      <c r="E260" s="95">
        <v>29.025659999999998</v>
      </c>
      <c r="F260" s="95">
        <v>207.7534</v>
      </c>
      <c r="G260" s="95">
        <v>137.38701999999998</v>
      </c>
      <c r="H260" s="95">
        <v>67.643710000000013</v>
      </c>
      <c r="I260" s="95">
        <v>1636.3568899999998</v>
      </c>
      <c r="J260" s="95">
        <v>53.990780000000001</v>
      </c>
      <c r="K260" s="95">
        <v>6035.7486100000006</v>
      </c>
      <c r="L260" s="11"/>
      <c r="M260" s="11"/>
    </row>
    <row r="261" spans="1:13">
      <c r="A261" s="64" t="s">
        <v>411</v>
      </c>
      <c r="B261" s="95">
        <v>31.588830000000002</v>
      </c>
      <c r="C261" s="95">
        <v>94.378649999999993</v>
      </c>
      <c r="D261" s="95">
        <v>997.38281999999992</v>
      </c>
      <c r="E261" s="95">
        <v>1.7770699999999999</v>
      </c>
      <c r="F261" s="95">
        <v>27.67409</v>
      </c>
      <c r="G261" s="95">
        <v>12.37964</v>
      </c>
      <c r="H261" s="95">
        <v>15.032170000000001</v>
      </c>
      <c r="I261" s="95">
        <v>112.32210000000001</v>
      </c>
      <c r="J261" s="95">
        <v>40.785539999999997</v>
      </c>
      <c r="K261" s="95">
        <v>1333.3209099999999</v>
      </c>
      <c r="L261" s="11"/>
      <c r="M261" s="11"/>
    </row>
    <row r="262" spans="1:13">
      <c r="A262" s="64" t="s">
        <v>412</v>
      </c>
      <c r="B262" s="95">
        <v>63.88973</v>
      </c>
      <c r="C262" s="95">
        <v>261.12448000000001</v>
      </c>
      <c r="D262" s="95">
        <v>933.58233999999993</v>
      </c>
      <c r="E262" s="95">
        <v>14.83521</v>
      </c>
      <c r="F262" s="95">
        <v>147.23877999999999</v>
      </c>
      <c r="G262" s="95">
        <v>199.07684</v>
      </c>
      <c r="H262" s="95">
        <v>0</v>
      </c>
      <c r="I262" s="95">
        <v>12.664299999999999</v>
      </c>
      <c r="J262" s="95">
        <v>61.384800000000006</v>
      </c>
      <c r="K262" s="95">
        <v>1693.79648</v>
      </c>
      <c r="L262" s="11"/>
      <c r="M262" s="11"/>
    </row>
    <row r="263" spans="1:13">
      <c r="A263" s="64" t="s">
        <v>413</v>
      </c>
      <c r="B263" s="95">
        <v>8.9739100000000001</v>
      </c>
      <c r="C263" s="95">
        <v>1.78176</v>
      </c>
      <c r="D263" s="95">
        <v>1.3085599999999999</v>
      </c>
      <c r="E263" s="95">
        <v>23.668060000000001</v>
      </c>
      <c r="F263" s="95">
        <v>5.1915500000000003</v>
      </c>
      <c r="G263" s="95">
        <v>299.05369999999999</v>
      </c>
      <c r="H263" s="95">
        <v>0</v>
      </c>
      <c r="I263" s="95">
        <v>0</v>
      </c>
      <c r="J263" s="95">
        <v>20.49305</v>
      </c>
      <c r="K263" s="95">
        <v>360.47059000000002</v>
      </c>
      <c r="L263" s="11"/>
      <c r="M263" s="11"/>
    </row>
    <row r="264" spans="1:13">
      <c r="A264" s="64" t="s">
        <v>414</v>
      </c>
      <c r="B264" s="95">
        <v>0</v>
      </c>
      <c r="C264" s="95">
        <v>0</v>
      </c>
      <c r="D264" s="95">
        <v>0</v>
      </c>
      <c r="E264" s="95">
        <v>0</v>
      </c>
      <c r="F264" s="95">
        <v>0</v>
      </c>
      <c r="G264" s="95">
        <v>0</v>
      </c>
      <c r="H264" s="95">
        <v>0</v>
      </c>
      <c r="I264" s="95">
        <v>0</v>
      </c>
      <c r="J264" s="95">
        <v>0</v>
      </c>
      <c r="K264" s="95">
        <v>0</v>
      </c>
      <c r="L264" s="11"/>
      <c r="M264" s="11"/>
    </row>
    <row r="265" spans="1:13">
      <c r="A265" s="64" t="s">
        <v>415</v>
      </c>
      <c r="B265" s="95">
        <v>784.36609999999996</v>
      </c>
      <c r="C265" s="95">
        <v>1398.2716799999998</v>
      </c>
      <c r="D265" s="95">
        <v>80.803899999999999</v>
      </c>
      <c r="E265" s="95">
        <v>0</v>
      </c>
      <c r="F265" s="95">
        <v>0</v>
      </c>
      <c r="G265" s="95">
        <v>0</v>
      </c>
      <c r="H265" s="95">
        <v>0.27938000000000002</v>
      </c>
      <c r="I265" s="95">
        <v>27.584569999999999</v>
      </c>
      <c r="J265" s="95">
        <v>2.9150900000000002</v>
      </c>
      <c r="K265" s="95">
        <v>2294.2207200000003</v>
      </c>
      <c r="L265" s="11"/>
      <c r="M265" s="11"/>
    </row>
    <row r="266" spans="1:13">
      <c r="A266" s="64" t="s">
        <v>416</v>
      </c>
      <c r="B266" s="95">
        <v>0</v>
      </c>
      <c r="C266" s="95">
        <v>0</v>
      </c>
      <c r="D266" s="95">
        <v>0</v>
      </c>
      <c r="E266" s="95">
        <v>0</v>
      </c>
      <c r="F266" s="95">
        <v>0</v>
      </c>
      <c r="G266" s="95">
        <v>0</v>
      </c>
      <c r="H266" s="95">
        <v>0</v>
      </c>
      <c r="I266" s="95">
        <v>0</v>
      </c>
      <c r="J266" s="95">
        <v>0</v>
      </c>
      <c r="K266" s="95">
        <v>0</v>
      </c>
      <c r="L266" s="11"/>
      <c r="M266" s="11"/>
    </row>
    <row r="267" spans="1:13">
      <c r="A267" s="177" t="s">
        <v>417</v>
      </c>
      <c r="B267" s="57">
        <v>-28464.568070000001</v>
      </c>
      <c r="C267" s="57">
        <v>-73315.34822</v>
      </c>
      <c r="D267" s="57">
        <v>-37718.120170000002</v>
      </c>
      <c r="E267" s="57">
        <v>-1154.73154</v>
      </c>
      <c r="F267" s="57">
        <v>-10872.22762</v>
      </c>
      <c r="G267" s="57">
        <v>-10390.57209</v>
      </c>
      <c r="H267" s="57">
        <v>-1196.8358600000001</v>
      </c>
      <c r="I267" s="57">
        <v>-37343.4349</v>
      </c>
      <c r="J267" s="57">
        <v>-12679.83814</v>
      </c>
      <c r="K267" s="57">
        <v>-213135.67661000002</v>
      </c>
      <c r="L267" s="190">
        <f>SUM(K268:K274)-K267</f>
        <v>0</v>
      </c>
      <c r="M267" s="11"/>
    </row>
    <row r="268" spans="1:13">
      <c r="A268" s="64" t="s">
        <v>418</v>
      </c>
      <c r="B268" s="95">
        <v>-384.68483000000003</v>
      </c>
      <c r="C268" s="95">
        <v>-9.5586399999999987</v>
      </c>
      <c r="D268" s="95">
        <v>-32.749790000000004</v>
      </c>
      <c r="E268" s="95">
        <v>0</v>
      </c>
      <c r="F268" s="95">
        <v>0</v>
      </c>
      <c r="G268" s="95">
        <v>0</v>
      </c>
      <c r="H268" s="95">
        <v>0</v>
      </c>
      <c r="I268" s="95">
        <v>-3.236E-2</v>
      </c>
      <c r="J268" s="95">
        <v>0</v>
      </c>
      <c r="K268" s="95">
        <v>-427.02562</v>
      </c>
      <c r="L268" s="11"/>
      <c r="M268" s="11"/>
    </row>
    <row r="269" spans="1:13">
      <c r="A269" s="64" t="s">
        <v>419</v>
      </c>
      <c r="B269" s="95">
        <v>0</v>
      </c>
      <c r="C269" s="95">
        <v>0</v>
      </c>
      <c r="D269" s="95">
        <v>0</v>
      </c>
      <c r="E269" s="95">
        <v>0</v>
      </c>
      <c r="F269" s="95">
        <v>0</v>
      </c>
      <c r="G269" s="95">
        <v>0</v>
      </c>
      <c r="H269" s="95">
        <v>-7.3571400000000002</v>
      </c>
      <c r="I269" s="95">
        <v>0</v>
      </c>
      <c r="J269" s="95">
        <v>0</v>
      </c>
      <c r="K269" s="95">
        <v>-7.3571400000000002</v>
      </c>
      <c r="L269" s="11"/>
      <c r="M269" s="11"/>
    </row>
    <row r="270" spans="1:13">
      <c r="A270" s="64" t="s">
        <v>420</v>
      </c>
      <c r="B270" s="95">
        <v>-18494.228329999998</v>
      </c>
      <c r="C270" s="95">
        <v>-43953.745390000004</v>
      </c>
      <c r="D270" s="95">
        <v>-27241.005249999998</v>
      </c>
      <c r="E270" s="95">
        <v>-1154.73154</v>
      </c>
      <c r="F270" s="95">
        <v>-10800.674869999999</v>
      </c>
      <c r="G270" s="95">
        <v>-8277.1689200000001</v>
      </c>
      <c r="H270" s="95">
        <v>-1189.4076699999998</v>
      </c>
      <c r="I270" s="95">
        <v>-15251.13552</v>
      </c>
      <c r="J270" s="95">
        <v>-12091.52817</v>
      </c>
      <c r="K270" s="95">
        <v>-138453.62565999999</v>
      </c>
      <c r="L270" s="11"/>
      <c r="M270" s="11"/>
    </row>
    <row r="271" spans="1:13">
      <c r="A271" s="64" t="s">
        <v>421</v>
      </c>
      <c r="B271" s="95">
        <v>-563.17342000000008</v>
      </c>
      <c r="C271" s="95">
        <v>-3680.9538199999997</v>
      </c>
      <c r="D271" s="95">
        <v>-41.139519999999997</v>
      </c>
      <c r="E271" s="95">
        <v>0</v>
      </c>
      <c r="F271" s="95">
        <v>-71.552750000000003</v>
      </c>
      <c r="G271" s="95">
        <v>-538.09217000000001</v>
      </c>
      <c r="H271" s="95">
        <v>-7.1050000000000002E-2</v>
      </c>
      <c r="I271" s="95">
        <v>-286.67036999999999</v>
      </c>
      <c r="J271" s="95">
        <v>-523.08073999999999</v>
      </c>
      <c r="K271" s="95">
        <v>-5704.7338399999999</v>
      </c>
      <c r="L271" s="11"/>
      <c r="M271" s="11"/>
    </row>
    <row r="272" spans="1:13">
      <c r="A272" s="64" t="s">
        <v>422</v>
      </c>
      <c r="B272" s="95">
        <v>-8276.1501900000003</v>
      </c>
      <c r="C272" s="95">
        <v>-25671.090370000002</v>
      </c>
      <c r="D272" s="95">
        <v>-10403.22561</v>
      </c>
      <c r="E272" s="95">
        <v>0</v>
      </c>
      <c r="F272" s="95">
        <v>0</v>
      </c>
      <c r="G272" s="95">
        <v>-1233.943</v>
      </c>
      <c r="H272" s="95">
        <v>0</v>
      </c>
      <c r="I272" s="95">
        <v>-21805.596649999999</v>
      </c>
      <c r="J272" s="95">
        <v>-65.229230000000001</v>
      </c>
      <c r="K272" s="95">
        <v>-67455.235050000003</v>
      </c>
      <c r="L272" s="11"/>
      <c r="M272" s="11"/>
    </row>
    <row r="273" spans="1:13">
      <c r="A273" s="65" t="s">
        <v>423</v>
      </c>
      <c r="B273" s="95">
        <v>-746.33130000000006</v>
      </c>
      <c r="C273" s="95">
        <v>0</v>
      </c>
      <c r="D273" s="95">
        <v>0</v>
      </c>
      <c r="E273" s="95">
        <v>0</v>
      </c>
      <c r="F273" s="95">
        <v>0</v>
      </c>
      <c r="G273" s="95">
        <v>-341.36799999999999</v>
      </c>
      <c r="H273" s="95">
        <v>0</v>
      </c>
      <c r="I273" s="95">
        <v>0</v>
      </c>
      <c r="J273" s="95">
        <v>0</v>
      </c>
      <c r="K273" s="95">
        <v>-1087.6993</v>
      </c>
      <c r="L273" s="11"/>
      <c r="M273" s="11"/>
    </row>
    <row r="274" spans="1:13">
      <c r="A274" s="65" t="s">
        <v>495</v>
      </c>
      <c r="B274" s="95">
        <v>0</v>
      </c>
      <c r="C274" s="95">
        <v>0</v>
      </c>
      <c r="D274" s="95">
        <v>0</v>
      </c>
      <c r="E274" s="95">
        <v>0</v>
      </c>
      <c r="F274" s="95">
        <v>0</v>
      </c>
      <c r="G274" s="95">
        <v>0</v>
      </c>
      <c r="H274" s="95">
        <v>0</v>
      </c>
      <c r="I274" s="95">
        <v>0</v>
      </c>
      <c r="J274" s="95">
        <v>0</v>
      </c>
      <c r="K274" s="95">
        <v>0</v>
      </c>
      <c r="L274" s="11"/>
      <c r="M274" s="11"/>
    </row>
    <row r="275" spans="1:13">
      <c r="A275" s="177" t="s">
        <v>1125</v>
      </c>
      <c r="B275" s="57">
        <v>40937.063119999999</v>
      </c>
      <c r="C275" s="57">
        <v>157610.96234999999</v>
      </c>
      <c r="D275" s="57">
        <v>107290.17108</v>
      </c>
      <c r="E275" s="57">
        <v>2926.0638300000001</v>
      </c>
      <c r="F275" s="57">
        <v>28612.045129999999</v>
      </c>
      <c r="G275" s="57">
        <v>18413.150960000003</v>
      </c>
      <c r="H275" s="57">
        <v>2550.0744799999998</v>
      </c>
      <c r="I275" s="57">
        <v>71128.344920000003</v>
      </c>
      <c r="J275" s="57">
        <v>25283.9139</v>
      </c>
      <c r="K275" s="57">
        <v>454751.78976999997</v>
      </c>
      <c r="L275" s="190"/>
      <c r="M275" s="11"/>
    </row>
    <row r="276" spans="1:13">
      <c r="A276" s="155" t="s">
        <v>424</v>
      </c>
      <c r="B276" s="57">
        <v>4544.3370199999999</v>
      </c>
      <c r="C276" s="57">
        <v>2283.4069100000002</v>
      </c>
      <c r="D276" s="57">
        <v>2145.94337</v>
      </c>
      <c r="E276" s="57">
        <v>720.16044999999997</v>
      </c>
      <c r="F276" s="57">
        <v>997.67994999999996</v>
      </c>
      <c r="G276" s="57">
        <v>2851.2273500000001</v>
      </c>
      <c r="H276" s="57">
        <v>357.86521999999997</v>
      </c>
      <c r="I276" s="57">
        <v>2292.8611800000003</v>
      </c>
      <c r="J276" s="57">
        <v>2532.0018700000001</v>
      </c>
      <c r="K276" s="57">
        <v>18725.483319999999</v>
      </c>
      <c r="L276" s="190">
        <f>SUM(K277:K282)-K276</f>
        <v>0</v>
      </c>
      <c r="M276" s="11"/>
    </row>
    <row r="277" spans="1:13">
      <c r="A277" s="64" t="s">
        <v>425</v>
      </c>
      <c r="B277" s="95">
        <v>3034.6060699999998</v>
      </c>
      <c r="C277" s="95">
        <v>1567.09988</v>
      </c>
      <c r="D277" s="95">
        <v>39.448180000000001</v>
      </c>
      <c r="E277" s="95">
        <v>211.92148999999998</v>
      </c>
      <c r="F277" s="95">
        <v>0</v>
      </c>
      <c r="G277" s="95">
        <v>2326.8242500000001</v>
      </c>
      <c r="H277" s="95">
        <v>25.724540000000001</v>
      </c>
      <c r="I277" s="95">
        <v>392.89499000000001</v>
      </c>
      <c r="J277" s="95">
        <v>2234.0232299999998</v>
      </c>
      <c r="K277" s="95">
        <v>9832.5426299999999</v>
      </c>
      <c r="L277" s="11"/>
      <c r="M277" s="11"/>
    </row>
    <row r="278" spans="1:13">
      <c r="A278" s="64" t="s">
        <v>426</v>
      </c>
      <c r="B278" s="95">
        <v>228.53354000000002</v>
      </c>
      <c r="C278" s="95">
        <v>278.46868999999998</v>
      </c>
      <c r="D278" s="95">
        <v>156.51209</v>
      </c>
      <c r="E278" s="95">
        <v>15.54458</v>
      </c>
      <c r="F278" s="95">
        <v>10.620419999999999</v>
      </c>
      <c r="G278" s="95">
        <v>176.92232999999999</v>
      </c>
      <c r="H278" s="95">
        <v>16.17841</v>
      </c>
      <c r="I278" s="95">
        <v>559.42705000000001</v>
      </c>
      <c r="J278" s="95">
        <v>173.13492000000002</v>
      </c>
      <c r="K278" s="95">
        <v>1615.34203</v>
      </c>
      <c r="L278" s="11"/>
      <c r="M278" s="11"/>
    </row>
    <row r="279" spans="1:13">
      <c r="A279" s="64" t="s">
        <v>427</v>
      </c>
      <c r="B279" s="95">
        <v>215.65285</v>
      </c>
      <c r="C279" s="95">
        <v>13.46847</v>
      </c>
      <c r="D279" s="95">
        <v>11.268120000000001</v>
      </c>
      <c r="E279" s="95">
        <v>418.67538000000002</v>
      </c>
      <c r="F279" s="95">
        <v>0</v>
      </c>
      <c r="G279" s="95">
        <v>155.27731</v>
      </c>
      <c r="H279" s="95">
        <v>0</v>
      </c>
      <c r="I279" s="95">
        <v>0</v>
      </c>
      <c r="J279" s="95">
        <v>24.03772</v>
      </c>
      <c r="K279" s="95">
        <v>838.37985000000003</v>
      </c>
      <c r="L279" s="11"/>
      <c r="M279" s="11"/>
    </row>
    <row r="280" spans="1:13">
      <c r="A280" s="64" t="s">
        <v>428</v>
      </c>
      <c r="B280" s="95">
        <v>0</v>
      </c>
      <c r="C280" s="95">
        <v>14.44492</v>
      </c>
      <c r="D280" s="95">
        <v>22.697849999999999</v>
      </c>
      <c r="E280" s="95">
        <v>0</v>
      </c>
      <c r="F280" s="95">
        <v>0</v>
      </c>
      <c r="G280" s="95">
        <v>13.37781</v>
      </c>
      <c r="H280" s="95">
        <v>0</v>
      </c>
      <c r="I280" s="95">
        <v>0</v>
      </c>
      <c r="J280" s="95">
        <v>0</v>
      </c>
      <c r="K280" s="95">
        <v>50.520580000000002</v>
      </c>
      <c r="L280" s="11"/>
      <c r="M280" s="11"/>
    </row>
    <row r="281" spans="1:13">
      <c r="A281" s="62" t="s">
        <v>429</v>
      </c>
      <c r="B281" s="95">
        <v>1065.54456</v>
      </c>
      <c r="C281" s="95">
        <v>409.92495000000002</v>
      </c>
      <c r="D281" s="95">
        <v>1916.01713</v>
      </c>
      <c r="E281" s="95">
        <v>74.019000000000005</v>
      </c>
      <c r="F281" s="95">
        <v>987.05953</v>
      </c>
      <c r="G281" s="95">
        <v>178.82565</v>
      </c>
      <c r="H281" s="95">
        <v>315.96227000000005</v>
      </c>
      <c r="I281" s="95">
        <v>1340.5391399999999</v>
      </c>
      <c r="J281" s="95">
        <v>100.806</v>
      </c>
      <c r="K281" s="95">
        <v>6388.6982300000009</v>
      </c>
      <c r="L281" s="11"/>
      <c r="M281" s="11"/>
    </row>
    <row r="282" spans="1:13">
      <c r="A282" s="62" t="s">
        <v>430</v>
      </c>
      <c r="B282" s="95">
        <v>0</v>
      </c>
      <c r="C282" s="95">
        <v>0</v>
      </c>
      <c r="D282" s="95">
        <v>0</v>
      </c>
      <c r="E282" s="95">
        <v>0</v>
      </c>
      <c r="F282" s="95">
        <v>0</v>
      </c>
      <c r="G282" s="95">
        <v>0</v>
      </c>
      <c r="H282" s="95">
        <v>0</v>
      </c>
      <c r="I282" s="95">
        <v>0</v>
      </c>
      <c r="J282" s="95">
        <v>0</v>
      </c>
      <c r="K282" s="95">
        <v>0</v>
      </c>
      <c r="L282" s="11"/>
      <c r="M282" s="11"/>
    </row>
    <row r="283" spans="1:13">
      <c r="A283" s="177" t="s">
        <v>431</v>
      </c>
      <c r="B283" s="57">
        <v>-973.58470999999997</v>
      </c>
      <c r="C283" s="57">
        <v>-9857.3217100000002</v>
      </c>
      <c r="D283" s="57">
        <v>-1326.5275800000002</v>
      </c>
      <c r="E283" s="57">
        <v>-210.33080999999999</v>
      </c>
      <c r="F283" s="57">
        <v>-276.92511999999999</v>
      </c>
      <c r="G283" s="57">
        <v>-805.58793999999989</v>
      </c>
      <c r="H283" s="57">
        <v>-183.73551999999998</v>
      </c>
      <c r="I283" s="57">
        <v>-1439.59348</v>
      </c>
      <c r="J283" s="57">
        <v>-948.78847999999994</v>
      </c>
      <c r="K283" s="57">
        <v>-16022.395349999999</v>
      </c>
      <c r="L283" s="190">
        <f>SUM(K284:K289)-K283</f>
        <v>0</v>
      </c>
      <c r="M283" s="11"/>
    </row>
    <row r="284" spans="1:13">
      <c r="A284" s="64" t="s">
        <v>425</v>
      </c>
      <c r="B284" s="95">
        <v>-436.60194000000001</v>
      </c>
      <c r="C284" s="95">
        <v>-363.13112000000001</v>
      </c>
      <c r="D284" s="95">
        <v>-316.14605999999998</v>
      </c>
      <c r="E284" s="95">
        <v>-117.79948</v>
      </c>
      <c r="F284" s="95">
        <v>-83.670369999999991</v>
      </c>
      <c r="G284" s="95">
        <v>-139.34273000000002</v>
      </c>
      <c r="H284" s="95">
        <v>-100.70336</v>
      </c>
      <c r="I284" s="95">
        <v>-550.35112000000004</v>
      </c>
      <c r="J284" s="95">
        <v>-413.18117999999998</v>
      </c>
      <c r="K284" s="95">
        <v>-2520.9273599999997</v>
      </c>
      <c r="L284" s="11"/>
      <c r="M284" s="11"/>
    </row>
    <row r="285" spans="1:13">
      <c r="A285" s="64" t="s">
        <v>432</v>
      </c>
      <c r="B285" s="95">
        <v>-150.61135000000002</v>
      </c>
      <c r="C285" s="95">
        <v>-20.176290000000002</v>
      </c>
      <c r="D285" s="95">
        <v>-208.625</v>
      </c>
      <c r="E285" s="95">
        <v>-82.742360000000005</v>
      </c>
      <c r="F285" s="95">
        <v>0</v>
      </c>
      <c r="G285" s="95">
        <v>-517.79171999999994</v>
      </c>
      <c r="H285" s="95">
        <v>0</v>
      </c>
      <c r="I285" s="95">
        <v>0</v>
      </c>
      <c r="J285" s="95">
        <v>-0.94422000000000006</v>
      </c>
      <c r="K285" s="95">
        <v>-980.89094</v>
      </c>
      <c r="L285" s="11"/>
      <c r="M285" s="11"/>
    </row>
    <row r="286" spans="1:13">
      <c r="A286" s="64" t="s">
        <v>433</v>
      </c>
      <c r="B286" s="95">
        <v>-103.63553999999999</v>
      </c>
      <c r="C286" s="95">
        <v>0</v>
      </c>
      <c r="D286" s="95">
        <v>0</v>
      </c>
      <c r="E286" s="95">
        <v>0</v>
      </c>
      <c r="F286" s="95">
        <v>0</v>
      </c>
      <c r="G286" s="95">
        <v>0</v>
      </c>
      <c r="H286" s="95">
        <v>0</v>
      </c>
      <c r="I286" s="95">
        <v>0</v>
      </c>
      <c r="J286" s="95">
        <v>0</v>
      </c>
      <c r="K286" s="95">
        <v>-103.63553999999999</v>
      </c>
      <c r="L286" s="11"/>
      <c r="M286" s="11"/>
    </row>
    <row r="287" spans="1:13">
      <c r="A287" s="64" t="s">
        <v>434</v>
      </c>
      <c r="B287" s="95">
        <v>0</v>
      </c>
      <c r="C287" s="95">
        <v>0</v>
      </c>
      <c r="D287" s="95">
        <v>0</v>
      </c>
      <c r="E287" s="95">
        <v>0</v>
      </c>
      <c r="F287" s="95">
        <v>0</v>
      </c>
      <c r="G287" s="95">
        <v>0</v>
      </c>
      <c r="H287" s="95">
        <v>0</v>
      </c>
      <c r="I287" s="95">
        <v>0</v>
      </c>
      <c r="J287" s="95">
        <v>0</v>
      </c>
      <c r="K287" s="95">
        <v>0</v>
      </c>
      <c r="L287" s="11"/>
      <c r="M287" s="11"/>
    </row>
    <row r="288" spans="1:13">
      <c r="A288" s="65" t="s">
        <v>435</v>
      </c>
      <c r="B288" s="95">
        <v>-282.73588000000001</v>
      </c>
      <c r="C288" s="95">
        <v>-9474.0143000000007</v>
      </c>
      <c r="D288" s="95">
        <v>-801.75652000000002</v>
      </c>
      <c r="E288" s="95">
        <v>-9.7889699999999991</v>
      </c>
      <c r="F288" s="95">
        <v>-193.25475</v>
      </c>
      <c r="G288" s="95">
        <v>-148.45348999999999</v>
      </c>
      <c r="H288" s="95">
        <v>-83.032160000000005</v>
      </c>
      <c r="I288" s="95">
        <v>-889.24235999999996</v>
      </c>
      <c r="J288" s="95">
        <v>-534.66307999999992</v>
      </c>
      <c r="K288" s="95">
        <v>-12416.941510000001</v>
      </c>
      <c r="L288" s="11"/>
      <c r="M288" s="11"/>
    </row>
    <row r="289" spans="1:13">
      <c r="A289" s="65" t="s">
        <v>436</v>
      </c>
      <c r="B289" s="95">
        <v>0</v>
      </c>
      <c r="C289" s="95">
        <v>0</v>
      </c>
      <c r="D289" s="95">
        <v>0</v>
      </c>
      <c r="E289" s="95">
        <v>0</v>
      </c>
      <c r="F289" s="95">
        <v>0</v>
      </c>
      <c r="G289" s="95">
        <v>0</v>
      </c>
      <c r="H289" s="95">
        <v>0</v>
      </c>
      <c r="I289" s="95">
        <v>0</v>
      </c>
      <c r="J289" s="95">
        <v>0</v>
      </c>
      <c r="K289" s="95">
        <v>0</v>
      </c>
      <c r="L289" s="11"/>
      <c r="M289" s="11"/>
    </row>
    <row r="290" spans="1:13">
      <c r="A290" s="177" t="s">
        <v>1124</v>
      </c>
      <c r="B290" s="57">
        <v>44507.815430000002</v>
      </c>
      <c r="C290" s="57">
        <v>150037.04755000002</v>
      </c>
      <c r="D290" s="57">
        <v>108109.58687</v>
      </c>
      <c r="E290" s="57">
        <v>3435.89347</v>
      </c>
      <c r="F290" s="57">
        <v>29332.79996</v>
      </c>
      <c r="G290" s="57">
        <v>20458.790370000002</v>
      </c>
      <c r="H290" s="57">
        <v>2724.2041800000002</v>
      </c>
      <c r="I290" s="57">
        <v>71981.61262</v>
      </c>
      <c r="J290" s="57">
        <v>26867.12729</v>
      </c>
      <c r="K290" s="57">
        <v>457454.87774000003</v>
      </c>
      <c r="L290" s="190"/>
      <c r="M290" s="11"/>
    </row>
    <row r="291" spans="1:13">
      <c r="A291" s="64" t="s">
        <v>437</v>
      </c>
      <c r="B291" s="95">
        <v>11753.725689999999</v>
      </c>
      <c r="C291" s="95">
        <v>23047.283620000002</v>
      </c>
      <c r="D291" s="95">
        <v>18686.396510000002</v>
      </c>
      <c r="E291" s="95">
        <v>2182.0722700000001</v>
      </c>
      <c r="F291" s="95">
        <v>3155.80366</v>
      </c>
      <c r="G291" s="95">
        <v>4091.8036699999998</v>
      </c>
      <c r="H291" s="95">
        <v>179.70339999999999</v>
      </c>
      <c r="I291" s="95">
        <v>8377.9944400000004</v>
      </c>
      <c r="J291" s="95">
        <v>5512.2903299999998</v>
      </c>
      <c r="K291" s="95">
        <v>76987.07359</v>
      </c>
      <c r="L291" s="190">
        <f>SUM(K292:K298)-K291</f>
        <v>0</v>
      </c>
      <c r="M291" s="11"/>
    </row>
    <row r="292" spans="1:13">
      <c r="A292" s="64" t="s">
        <v>438</v>
      </c>
      <c r="B292" s="95">
        <v>1000.2229699999999</v>
      </c>
      <c r="C292" s="95">
        <v>3454.35545</v>
      </c>
      <c r="D292" s="95">
        <v>1374.8166100000001</v>
      </c>
      <c r="E292" s="95">
        <v>309.50054999999998</v>
      </c>
      <c r="F292" s="95">
        <v>278.69415999999995</v>
      </c>
      <c r="G292" s="95">
        <v>1996.3518600000002</v>
      </c>
      <c r="H292" s="95">
        <v>15.10839</v>
      </c>
      <c r="I292" s="95">
        <v>3038.3008799999998</v>
      </c>
      <c r="J292" s="95">
        <v>1283.01774</v>
      </c>
      <c r="K292" s="95">
        <v>12750.36861</v>
      </c>
      <c r="L292" s="11"/>
      <c r="M292" s="11"/>
    </row>
    <row r="293" spans="1:13">
      <c r="A293" s="64" t="s">
        <v>439</v>
      </c>
      <c r="B293" s="95">
        <v>10753.50272</v>
      </c>
      <c r="C293" s="95">
        <v>19592.928170000003</v>
      </c>
      <c r="D293" s="95">
        <v>17311.579899999997</v>
      </c>
      <c r="E293" s="95">
        <v>1872.5717199999999</v>
      </c>
      <c r="F293" s="95">
        <v>2877.1095</v>
      </c>
      <c r="G293" s="95">
        <v>2095.45181</v>
      </c>
      <c r="H293" s="95">
        <v>164.59501</v>
      </c>
      <c r="I293" s="95">
        <v>5339.6935599999997</v>
      </c>
      <c r="J293" s="95">
        <v>4229.2725899999996</v>
      </c>
      <c r="K293" s="95">
        <v>64236.704979999995</v>
      </c>
      <c r="L293" s="11"/>
      <c r="M293" s="11"/>
    </row>
    <row r="294" spans="1:13">
      <c r="A294" s="64" t="s">
        <v>440</v>
      </c>
      <c r="B294" s="95">
        <v>0</v>
      </c>
      <c r="C294" s="95">
        <v>0</v>
      </c>
      <c r="D294" s="95">
        <v>0</v>
      </c>
      <c r="E294" s="95">
        <v>0</v>
      </c>
      <c r="F294" s="95">
        <v>0</v>
      </c>
      <c r="G294" s="95">
        <v>0</v>
      </c>
      <c r="H294" s="95">
        <v>0</v>
      </c>
      <c r="I294" s="95">
        <v>0</v>
      </c>
      <c r="J294" s="95">
        <v>0</v>
      </c>
      <c r="K294" s="95">
        <v>0</v>
      </c>
      <c r="L294" s="11"/>
      <c r="M294" s="11"/>
    </row>
    <row r="295" spans="1:13">
      <c r="A295" s="64" t="s">
        <v>441</v>
      </c>
      <c r="B295" s="95">
        <v>0</v>
      </c>
      <c r="C295" s="95">
        <v>0</v>
      </c>
      <c r="D295" s="95">
        <v>0</v>
      </c>
      <c r="E295" s="95">
        <v>0</v>
      </c>
      <c r="F295" s="95">
        <v>0</v>
      </c>
      <c r="G295" s="95">
        <v>0</v>
      </c>
      <c r="H295" s="95">
        <v>0</v>
      </c>
      <c r="I295" s="95">
        <v>0</v>
      </c>
      <c r="J295" s="95">
        <v>0</v>
      </c>
      <c r="K295" s="95">
        <v>0</v>
      </c>
      <c r="L295" s="11"/>
      <c r="M295" s="11"/>
    </row>
    <row r="296" spans="1:13">
      <c r="A296" s="64" t="s">
        <v>442</v>
      </c>
      <c r="B296" s="95">
        <v>0</v>
      </c>
      <c r="C296" s="95">
        <v>0</v>
      </c>
      <c r="D296" s="95">
        <v>0</v>
      </c>
      <c r="E296" s="95">
        <v>0</v>
      </c>
      <c r="F296" s="95">
        <v>0</v>
      </c>
      <c r="G296" s="95">
        <v>0</v>
      </c>
      <c r="H296" s="95">
        <v>0</v>
      </c>
      <c r="I296" s="95">
        <v>0</v>
      </c>
      <c r="J296" s="95">
        <v>0</v>
      </c>
      <c r="K296" s="95">
        <v>0</v>
      </c>
      <c r="L296" s="11"/>
      <c r="M296" s="11"/>
    </row>
    <row r="297" spans="1:13">
      <c r="A297" s="64" t="s">
        <v>443</v>
      </c>
      <c r="B297" s="95">
        <v>0</v>
      </c>
      <c r="C297" s="95">
        <v>0</v>
      </c>
      <c r="D297" s="95">
        <v>0</v>
      </c>
      <c r="E297" s="95">
        <v>0</v>
      </c>
      <c r="F297" s="95">
        <v>0</v>
      </c>
      <c r="G297" s="95">
        <v>0</v>
      </c>
      <c r="H297" s="95">
        <v>0</v>
      </c>
      <c r="I297" s="95">
        <v>0</v>
      </c>
      <c r="J297" s="95">
        <v>0</v>
      </c>
      <c r="K297" s="95">
        <v>0</v>
      </c>
      <c r="L297" s="11"/>
      <c r="M297" s="11"/>
    </row>
    <row r="298" spans="1:13">
      <c r="A298" s="64" t="s">
        <v>444</v>
      </c>
      <c r="B298" s="95">
        <v>0</v>
      </c>
      <c r="C298" s="95">
        <v>0</v>
      </c>
      <c r="D298" s="95">
        <v>0</v>
      </c>
      <c r="E298" s="95">
        <v>0</v>
      </c>
      <c r="F298" s="95">
        <v>0</v>
      </c>
      <c r="G298" s="95">
        <v>0</v>
      </c>
      <c r="H298" s="95">
        <v>0</v>
      </c>
      <c r="I298" s="95">
        <v>0</v>
      </c>
      <c r="J298" s="95">
        <v>0</v>
      </c>
      <c r="K298" s="95">
        <v>0</v>
      </c>
      <c r="L298" s="11"/>
      <c r="M298" s="11"/>
    </row>
    <row r="299" spans="1:13">
      <c r="A299" s="64" t="s">
        <v>445</v>
      </c>
      <c r="B299" s="95">
        <v>-16819.14443</v>
      </c>
      <c r="C299" s="95">
        <v>-34119.634729999998</v>
      </c>
      <c r="D299" s="95">
        <v>-35130.334020000002</v>
      </c>
      <c r="E299" s="95">
        <v>-689.27382</v>
      </c>
      <c r="F299" s="95">
        <v>-2868.1775699999998</v>
      </c>
      <c r="G299" s="95">
        <v>-4676.1671900000001</v>
      </c>
      <c r="H299" s="95">
        <v>-138.00279</v>
      </c>
      <c r="I299" s="95">
        <v>-13710.620489999999</v>
      </c>
      <c r="J299" s="95">
        <v>-4705.45298</v>
      </c>
      <c r="K299" s="95">
        <v>-112856.80802</v>
      </c>
      <c r="L299" s="190">
        <f>SUM(K300:K305)-K299</f>
        <v>0</v>
      </c>
      <c r="M299" s="11"/>
    </row>
    <row r="300" spans="1:13">
      <c r="A300" s="64" t="s">
        <v>446</v>
      </c>
      <c r="B300" s="95">
        <v>-15153.161279999998</v>
      </c>
      <c r="C300" s="95">
        <v>-28785.085789999997</v>
      </c>
      <c r="D300" s="95">
        <v>-20009.988359999999</v>
      </c>
      <c r="E300" s="95">
        <v>-602.50536</v>
      </c>
      <c r="F300" s="95">
        <v>-2867.2397799999999</v>
      </c>
      <c r="G300" s="95">
        <v>-3436.0346400000003</v>
      </c>
      <c r="H300" s="95">
        <v>-131.64755</v>
      </c>
      <c r="I300" s="95">
        <v>-11581.345569999999</v>
      </c>
      <c r="J300" s="95">
        <v>-3562.8364200000001</v>
      </c>
      <c r="K300" s="95">
        <v>-86129.844750000004</v>
      </c>
      <c r="L300" s="11"/>
      <c r="M300" s="11"/>
    </row>
    <row r="301" spans="1:13">
      <c r="A301" s="64" t="s">
        <v>447</v>
      </c>
      <c r="B301" s="95">
        <v>-3.9909999999999994E-2</v>
      </c>
      <c r="C301" s="95">
        <v>-3.16E-3</v>
      </c>
      <c r="D301" s="95">
        <v>-3.7099999999999998E-3</v>
      </c>
      <c r="E301" s="95">
        <v>0</v>
      </c>
      <c r="F301" s="95">
        <v>-0.10205</v>
      </c>
      <c r="G301" s="95">
        <v>0</v>
      </c>
      <c r="H301" s="95">
        <v>-2.0539999999999999E-2</v>
      </c>
      <c r="I301" s="95">
        <v>0</v>
      </c>
      <c r="J301" s="95">
        <v>0</v>
      </c>
      <c r="K301" s="95">
        <v>-0.16936999999999999</v>
      </c>
      <c r="L301" s="11"/>
      <c r="M301" s="11"/>
    </row>
    <row r="302" spans="1:13">
      <c r="A302" s="64" t="s">
        <v>448</v>
      </c>
      <c r="B302" s="95">
        <v>0</v>
      </c>
      <c r="C302" s="95">
        <v>0</v>
      </c>
      <c r="D302" s="95">
        <v>0</v>
      </c>
      <c r="E302" s="95">
        <v>0</v>
      </c>
      <c r="F302" s="95">
        <v>0</v>
      </c>
      <c r="G302" s="95">
        <v>0</v>
      </c>
      <c r="H302" s="95">
        <v>-0.27938000000000002</v>
      </c>
      <c r="I302" s="95">
        <v>0</v>
      </c>
      <c r="J302" s="95">
        <v>0</v>
      </c>
      <c r="K302" s="95">
        <v>-0.27938000000000002</v>
      </c>
      <c r="L302" s="11"/>
      <c r="M302" s="11"/>
    </row>
    <row r="303" spans="1:13">
      <c r="A303" s="65" t="s">
        <v>449</v>
      </c>
      <c r="B303" s="95">
        <v>-1665.9432400000001</v>
      </c>
      <c r="C303" s="95">
        <v>-5334.5457800000004</v>
      </c>
      <c r="D303" s="95">
        <v>-15120.34195</v>
      </c>
      <c r="E303" s="95">
        <v>-86.768460000000005</v>
      </c>
      <c r="F303" s="95">
        <v>-0.83574000000000004</v>
      </c>
      <c r="G303" s="95">
        <v>-1240.13255</v>
      </c>
      <c r="H303" s="95">
        <v>-6.05532</v>
      </c>
      <c r="I303" s="95">
        <v>-2129.2749199999998</v>
      </c>
      <c r="J303" s="95">
        <v>-1142.6165600000002</v>
      </c>
      <c r="K303" s="95">
        <v>-26726.514520000001</v>
      </c>
      <c r="L303" s="11"/>
      <c r="M303" s="11"/>
    </row>
    <row r="304" spans="1:13">
      <c r="A304" s="65" t="s">
        <v>450</v>
      </c>
      <c r="B304" s="95">
        <v>0</v>
      </c>
      <c r="C304" s="95">
        <v>0</v>
      </c>
      <c r="D304" s="95">
        <v>0</v>
      </c>
      <c r="E304" s="95">
        <v>0</v>
      </c>
      <c r="F304" s="95">
        <v>0</v>
      </c>
      <c r="G304" s="95">
        <v>0</v>
      </c>
      <c r="H304" s="95">
        <v>0</v>
      </c>
      <c r="I304" s="95">
        <v>0</v>
      </c>
      <c r="J304" s="95">
        <v>0</v>
      </c>
      <c r="K304" s="95">
        <v>0</v>
      </c>
      <c r="L304" s="11"/>
      <c r="M304" s="11"/>
    </row>
    <row r="305" spans="1:13">
      <c r="A305" s="64" t="s">
        <v>451</v>
      </c>
      <c r="B305" s="95">
        <v>0</v>
      </c>
      <c r="C305" s="95">
        <v>0</v>
      </c>
      <c r="D305" s="95">
        <v>0</v>
      </c>
      <c r="E305" s="95">
        <v>0</v>
      </c>
      <c r="F305" s="95">
        <v>0</v>
      </c>
      <c r="G305" s="95">
        <v>0</v>
      </c>
      <c r="H305" s="95">
        <v>0</v>
      </c>
      <c r="I305" s="95">
        <v>0</v>
      </c>
      <c r="J305" s="95">
        <v>0</v>
      </c>
      <c r="K305" s="95">
        <v>0</v>
      </c>
      <c r="L305" s="11"/>
      <c r="M305" s="11"/>
    </row>
    <row r="306" spans="1:13">
      <c r="A306" s="177" t="s">
        <v>1123</v>
      </c>
      <c r="B306" s="57">
        <v>39442.396689999994</v>
      </c>
      <c r="C306" s="57">
        <v>138964.69644</v>
      </c>
      <c r="D306" s="57">
        <v>91665.649359999996</v>
      </c>
      <c r="E306" s="57">
        <v>4928.6919200000002</v>
      </c>
      <c r="F306" s="57">
        <v>29620.426050000002</v>
      </c>
      <c r="G306" s="57">
        <v>19874.42685</v>
      </c>
      <c r="H306" s="57">
        <v>2765.90479</v>
      </c>
      <c r="I306" s="57">
        <v>66648.986569999994</v>
      </c>
      <c r="J306" s="57">
        <v>27673.964640000002</v>
      </c>
      <c r="K306" s="57">
        <v>421585.14331000001</v>
      </c>
      <c r="L306" s="190"/>
      <c r="M306" s="11"/>
    </row>
    <row r="307" spans="1:13">
      <c r="A307" s="177" t="s">
        <v>452</v>
      </c>
      <c r="B307" s="57">
        <v>-37316.008689999995</v>
      </c>
      <c r="C307" s="57">
        <v>-141957.18674999999</v>
      </c>
      <c r="D307" s="57">
        <v>-89504.106610000003</v>
      </c>
      <c r="E307" s="57">
        <v>-4578.9225299999998</v>
      </c>
      <c r="F307" s="57">
        <v>-25665.698559999997</v>
      </c>
      <c r="G307" s="57">
        <v>-18979.457309999998</v>
      </c>
      <c r="H307" s="57">
        <v>-2881.44614</v>
      </c>
      <c r="I307" s="57">
        <v>-71653.969079999995</v>
      </c>
      <c r="J307" s="57">
        <v>-31785.984210000002</v>
      </c>
      <c r="K307" s="57">
        <v>-424322.77987999999</v>
      </c>
      <c r="L307" s="190">
        <f>SUM(K308:K316)-K307</f>
        <v>0</v>
      </c>
      <c r="M307" s="11"/>
    </row>
    <row r="308" spans="1:13">
      <c r="A308" s="64" t="s">
        <v>453</v>
      </c>
      <c r="B308" s="95">
        <v>-21770.693899999998</v>
      </c>
      <c r="C308" s="95">
        <v>-100773.81335</v>
      </c>
      <c r="D308" s="95">
        <v>-57390.95983</v>
      </c>
      <c r="E308" s="95">
        <v>-2726.86204</v>
      </c>
      <c r="F308" s="95">
        <v>-17460.913909999999</v>
      </c>
      <c r="G308" s="95">
        <v>-12595.319869999999</v>
      </c>
      <c r="H308" s="95">
        <v>-1866.47036</v>
      </c>
      <c r="I308" s="95">
        <v>-46296.063409999995</v>
      </c>
      <c r="J308" s="95">
        <v>-20385.660179999999</v>
      </c>
      <c r="K308" s="95">
        <v>-281266.75685000001</v>
      </c>
      <c r="L308" s="11"/>
      <c r="M308" s="11"/>
    </row>
    <row r="309" spans="1:13">
      <c r="A309" s="64" t="s">
        <v>454</v>
      </c>
      <c r="B309" s="95">
        <v>-2529.2183399999999</v>
      </c>
      <c r="C309" s="95">
        <v>-7134.8884000000007</v>
      </c>
      <c r="D309" s="95">
        <v>-4402.0288700000001</v>
      </c>
      <c r="E309" s="95">
        <v>-584.57781999999997</v>
      </c>
      <c r="F309" s="95">
        <v>-1395.59735</v>
      </c>
      <c r="G309" s="95">
        <v>-1794.4234199999999</v>
      </c>
      <c r="H309" s="95">
        <v>-197.8536</v>
      </c>
      <c r="I309" s="95">
        <v>-7997.3107199999995</v>
      </c>
      <c r="J309" s="95">
        <v>-2220.6355899999999</v>
      </c>
      <c r="K309" s="95">
        <v>-28256.534110000001</v>
      </c>
      <c r="L309" s="11"/>
      <c r="M309" s="11"/>
    </row>
    <row r="310" spans="1:13">
      <c r="A310" s="64" t="s">
        <v>455</v>
      </c>
      <c r="B310" s="95">
        <v>-313.37897999999996</v>
      </c>
      <c r="C310" s="95">
        <v>-1361.4656100000002</v>
      </c>
      <c r="D310" s="95">
        <v>-601.51552000000004</v>
      </c>
      <c r="E310" s="95">
        <v>-103.91445</v>
      </c>
      <c r="F310" s="95">
        <v>-276.07227</v>
      </c>
      <c r="G310" s="95">
        <v>-244.13782999999998</v>
      </c>
      <c r="H310" s="95">
        <v>-27.525130000000001</v>
      </c>
      <c r="I310" s="95">
        <v>-438.17157000000003</v>
      </c>
      <c r="J310" s="95">
        <v>-345.42099000000002</v>
      </c>
      <c r="K310" s="95">
        <v>-3711.6023500000001</v>
      </c>
      <c r="L310" s="11"/>
      <c r="M310" s="11"/>
    </row>
    <row r="311" spans="1:13">
      <c r="A311" s="64" t="s">
        <v>456</v>
      </c>
      <c r="B311" s="95">
        <v>-1540.12094</v>
      </c>
      <c r="C311" s="95">
        <v>-4064.4222799999998</v>
      </c>
      <c r="D311" s="95">
        <v>-2831.55494</v>
      </c>
      <c r="E311" s="95">
        <v>-161.67160999999999</v>
      </c>
      <c r="F311" s="95">
        <v>-1069.9265600000001</v>
      </c>
      <c r="G311" s="95">
        <v>-591.58537000000001</v>
      </c>
      <c r="H311" s="95">
        <v>-103.19762</v>
      </c>
      <c r="I311" s="95">
        <v>-1910.31186</v>
      </c>
      <c r="J311" s="95">
        <v>-1603.4641899999999</v>
      </c>
      <c r="K311" s="95">
        <v>-13876.255369999999</v>
      </c>
      <c r="L311" s="11"/>
      <c r="M311" s="11"/>
    </row>
    <row r="312" spans="1:13">
      <c r="A312" s="64" t="s">
        <v>457</v>
      </c>
      <c r="B312" s="95">
        <v>-3560.1544599999997</v>
      </c>
      <c r="C312" s="95">
        <v>-4960.8420999999998</v>
      </c>
      <c r="D312" s="95">
        <v>-529.74933999999996</v>
      </c>
      <c r="E312" s="95">
        <v>-166.21826999999999</v>
      </c>
      <c r="F312" s="95">
        <v>-1336.2952600000001</v>
      </c>
      <c r="G312" s="95">
        <v>-1015.6718100000001</v>
      </c>
      <c r="H312" s="95">
        <v>-124.407</v>
      </c>
      <c r="I312" s="95">
        <v>-3574.6466299999997</v>
      </c>
      <c r="J312" s="95">
        <v>-1374.8177700000001</v>
      </c>
      <c r="K312" s="95">
        <v>-16642.802640000002</v>
      </c>
      <c r="L312" s="11"/>
      <c r="M312" s="11"/>
    </row>
    <row r="313" spans="1:13">
      <c r="A313" s="64" t="s">
        <v>458</v>
      </c>
      <c r="B313" s="95">
        <v>-775.03264999999999</v>
      </c>
      <c r="C313" s="95">
        <v>-4770.9130400000004</v>
      </c>
      <c r="D313" s="95">
        <v>-1761.4927499999999</v>
      </c>
      <c r="E313" s="95">
        <v>-144.24545999999998</v>
      </c>
      <c r="F313" s="95">
        <v>-227.95911999999998</v>
      </c>
      <c r="G313" s="95">
        <v>-197.99279000000001</v>
      </c>
      <c r="H313" s="95">
        <v>-20.146279999999997</v>
      </c>
      <c r="I313" s="95">
        <v>-835.20478000000003</v>
      </c>
      <c r="J313" s="95">
        <v>-563.28569999999991</v>
      </c>
      <c r="K313" s="95">
        <v>-9296.272570000001</v>
      </c>
      <c r="L313" s="11"/>
      <c r="M313" s="11"/>
    </row>
    <row r="314" spans="1:13">
      <c r="A314" s="64" t="s">
        <v>459</v>
      </c>
      <c r="B314" s="95">
        <v>-885.38214000000005</v>
      </c>
      <c r="C314" s="95">
        <v>-3483.6463900000003</v>
      </c>
      <c r="D314" s="95">
        <v>-6263.8355899999997</v>
      </c>
      <c r="E314" s="95">
        <v>-182.26848999999999</v>
      </c>
      <c r="F314" s="95">
        <v>-731.49681999999996</v>
      </c>
      <c r="G314" s="95">
        <v>-408.59746000000001</v>
      </c>
      <c r="H314" s="95">
        <v>-124.29155</v>
      </c>
      <c r="I314" s="95">
        <v>-2272.9964399999999</v>
      </c>
      <c r="J314" s="95">
        <v>-1465.0364</v>
      </c>
      <c r="K314" s="95">
        <v>-15817.55128</v>
      </c>
      <c r="L314" s="11"/>
      <c r="M314" s="11"/>
    </row>
    <row r="315" spans="1:13">
      <c r="A315" s="64" t="s">
        <v>460</v>
      </c>
      <c r="B315" s="95">
        <v>-1253.20335</v>
      </c>
      <c r="C315" s="95">
        <v>-557.57791000000009</v>
      </c>
      <c r="D315" s="95">
        <v>-4082.8548999999998</v>
      </c>
      <c r="E315" s="95">
        <v>-11.13626</v>
      </c>
      <c r="F315" s="95">
        <v>-65.269900000000007</v>
      </c>
      <c r="G315" s="95">
        <v>-97.767089999999996</v>
      </c>
      <c r="H315" s="95">
        <v>-105.25921000000001</v>
      </c>
      <c r="I315" s="95">
        <v>-1768.5158100000001</v>
      </c>
      <c r="J315" s="95">
        <v>-140.83048000000002</v>
      </c>
      <c r="K315" s="95">
        <v>-8082.4149100000004</v>
      </c>
      <c r="L315" s="11"/>
      <c r="M315" s="11"/>
    </row>
    <row r="316" spans="1:13">
      <c r="A316" s="64" t="s">
        <v>461</v>
      </c>
      <c r="B316" s="95">
        <v>-4688.8239299999996</v>
      </c>
      <c r="C316" s="95">
        <v>-14849.61767</v>
      </c>
      <c r="D316" s="95">
        <v>-11640.114869999999</v>
      </c>
      <c r="E316" s="95">
        <v>-498.02813000000003</v>
      </c>
      <c r="F316" s="95">
        <v>-3102.1673700000001</v>
      </c>
      <c r="G316" s="95">
        <v>-2033.9616699999999</v>
      </c>
      <c r="H316" s="95">
        <v>-312.29539</v>
      </c>
      <c r="I316" s="95">
        <v>-6560.7478600000004</v>
      </c>
      <c r="J316" s="95">
        <v>-3686.8329100000001</v>
      </c>
      <c r="K316" s="95">
        <v>-47372.589799999994</v>
      </c>
      <c r="L316" s="11"/>
      <c r="M316" s="11"/>
    </row>
    <row r="317" spans="1:13">
      <c r="A317" s="155" t="s">
        <v>1122</v>
      </c>
      <c r="B317" s="57">
        <v>2126.3879999999999</v>
      </c>
      <c r="C317" s="57">
        <v>-2992.4903100000001</v>
      </c>
      <c r="D317" s="57">
        <v>2161.5427500000001</v>
      </c>
      <c r="E317" s="57">
        <v>349.76938999999999</v>
      </c>
      <c r="F317" s="57">
        <v>3954.7274900000002</v>
      </c>
      <c r="G317" s="57">
        <v>894.96954000000005</v>
      </c>
      <c r="H317" s="57">
        <v>-115.54135000000001</v>
      </c>
      <c r="I317" s="57">
        <v>-5004.9825099999998</v>
      </c>
      <c r="J317" s="57">
        <v>-4112.0195699999995</v>
      </c>
      <c r="K317" s="57">
        <v>-2737.6365699999997</v>
      </c>
      <c r="L317" s="190"/>
      <c r="M317" s="11"/>
    </row>
    <row r="318" spans="1:13">
      <c r="A318" s="65" t="s">
        <v>462</v>
      </c>
      <c r="B318" s="95">
        <v>0</v>
      </c>
      <c r="C318" s="95">
        <v>3.9763999999999999</v>
      </c>
      <c r="D318" s="95">
        <v>7.2181199999999999</v>
      </c>
      <c r="E318" s="95">
        <v>0</v>
      </c>
      <c r="F318" s="95">
        <v>6.4000000000000005E-4</v>
      </c>
      <c r="G318" s="95">
        <v>0</v>
      </c>
      <c r="H318" s="95">
        <v>0</v>
      </c>
      <c r="I318" s="95">
        <v>0</v>
      </c>
      <c r="J318" s="95">
        <v>0</v>
      </c>
      <c r="K318" s="95">
        <v>11.19516</v>
      </c>
      <c r="L318" s="190">
        <f>SUM(K319:K320)-K318</f>
        <v>0</v>
      </c>
      <c r="M318" s="11"/>
    </row>
    <row r="319" spans="1:13">
      <c r="A319" s="65" t="s">
        <v>463</v>
      </c>
      <c r="B319" s="95">
        <v>0</v>
      </c>
      <c r="C319" s="95">
        <v>3.9763999999999999</v>
      </c>
      <c r="D319" s="95">
        <v>7.2014300000000002</v>
      </c>
      <c r="E319" s="95">
        <v>0</v>
      </c>
      <c r="F319" s="95">
        <v>6.4000000000000005E-4</v>
      </c>
      <c r="G319" s="95">
        <v>0</v>
      </c>
      <c r="H319" s="95">
        <v>0</v>
      </c>
      <c r="I319" s="95">
        <v>0</v>
      </c>
      <c r="J319" s="95">
        <v>0</v>
      </c>
      <c r="K319" s="95">
        <v>11.178469999999999</v>
      </c>
      <c r="L319" s="11"/>
      <c r="M319" s="11"/>
    </row>
    <row r="320" spans="1:13">
      <c r="A320" s="65" t="s">
        <v>464</v>
      </c>
      <c r="B320" s="95">
        <v>0</v>
      </c>
      <c r="C320" s="95">
        <v>0</v>
      </c>
      <c r="D320" s="95">
        <v>1.669E-2</v>
      </c>
      <c r="E320" s="95">
        <v>0</v>
      </c>
      <c r="F320" s="95">
        <v>0</v>
      </c>
      <c r="G320" s="95">
        <v>0</v>
      </c>
      <c r="H320" s="95">
        <v>0</v>
      </c>
      <c r="I320" s="95">
        <v>0</v>
      </c>
      <c r="J320" s="95">
        <v>0</v>
      </c>
      <c r="K320" s="95">
        <v>1.669E-2</v>
      </c>
      <c r="L320" s="11"/>
      <c r="M320" s="11"/>
    </row>
    <row r="321" spans="1:13">
      <c r="A321" s="65" t="s">
        <v>465</v>
      </c>
      <c r="B321" s="95">
        <v>0</v>
      </c>
      <c r="C321" s="95">
        <v>-5.2469999999999996E-2</v>
      </c>
      <c r="D321" s="95">
        <v>-2.6280000000000001E-2</v>
      </c>
      <c r="E321" s="95">
        <v>0</v>
      </c>
      <c r="F321" s="95">
        <v>0</v>
      </c>
      <c r="G321" s="95">
        <v>17.077630000000003</v>
      </c>
      <c r="H321" s="95">
        <v>0</v>
      </c>
      <c r="I321" s="95">
        <v>0</v>
      </c>
      <c r="J321" s="95">
        <v>0</v>
      </c>
      <c r="K321" s="95">
        <v>16.99888</v>
      </c>
      <c r="L321" s="190">
        <f>SUM(K322:K323)-K321</f>
        <v>0</v>
      </c>
      <c r="M321" s="11"/>
    </row>
    <row r="322" spans="1:13">
      <c r="A322" s="65" t="s">
        <v>466</v>
      </c>
      <c r="B322" s="95">
        <v>0</v>
      </c>
      <c r="C322" s="95">
        <v>-5.2469999999999996E-2</v>
      </c>
      <c r="D322" s="95">
        <v>-2.6280000000000001E-2</v>
      </c>
      <c r="E322" s="95">
        <v>0</v>
      </c>
      <c r="F322" s="95">
        <v>0</v>
      </c>
      <c r="G322" s="95">
        <v>17.077630000000003</v>
      </c>
      <c r="H322" s="95">
        <v>0</v>
      </c>
      <c r="I322" s="95">
        <v>0</v>
      </c>
      <c r="J322" s="95">
        <v>0</v>
      </c>
      <c r="K322" s="95">
        <v>16.99888</v>
      </c>
      <c r="L322" s="11"/>
      <c r="M322" s="11"/>
    </row>
    <row r="323" spans="1:13">
      <c r="A323" s="65" t="s">
        <v>467</v>
      </c>
      <c r="B323" s="95">
        <v>0</v>
      </c>
      <c r="C323" s="95">
        <v>0</v>
      </c>
      <c r="D323" s="95">
        <v>0</v>
      </c>
      <c r="E323" s="95">
        <v>0</v>
      </c>
      <c r="F323" s="95">
        <v>0</v>
      </c>
      <c r="G323" s="95">
        <v>0</v>
      </c>
      <c r="H323" s="95">
        <v>0</v>
      </c>
      <c r="I323" s="95">
        <v>0</v>
      </c>
      <c r="J323" s="95">
        <v>0</v>
      </c>
      <c r="K323" s="95">
        <v>0</v>
      </c>
      <c r="L323" s="11"/>
      <c r="M323" s="11"/>
    </row>
    <row r="324" spans="1:13">
      <c r="A324" s="155" t="s">
        <v>1398</v>
      </c>
      <c r="B324" s="57">
        <v>2126.3879999999999</v>
      </c>
      <c r="C324" s="57">
        <v>-2988.5663799999998</v>
      </c>
      <c r="D324" s="57">
        <v>2168.73459</v>
      </c>
      <c r="E324" s="57">
        <v>349.76938999999999</v>
      </c>
      <c r="F324" s="57">
        <v>3954.72813</v>
      </c>
      <c r="G324" s="57">
        <v>912.04717000000005</v>
      </c>
      <c r="H324" s="57">
        <v>-115.54135000000001</v>
      </c>
      <c r="I324" s="57">
        <v>-5004.9825099999998</v>
      </c>
      <c r="J324" s="57">
        <v>-4112.0195699999995</v>
      </c>
      <c r="K324" s="57">
        <v>-2709.4425299999998</v>
      </c>
      <c r="L324" s="663"/>
      <c r="M324" s="11"/>
    </row>
    <row r="325" spans="1:13">
      <c r="A325" s="65" t="s">
        <v>468</v>
      </c>
      <c r="B325" s="95">
        <v>0.20083000000000001</v>
      </c>
      <c r="C325" s="95">
        <v>1409.8254899999999</v>
      </c>
      <c r="D325" s="95">
        <v>3.5786700000000002</v>
      </c>
      <c r="E325" s="95">
        <v>0</v>
      </c>
      <c r="F325" s="95">
        <v>0</v>
      </c>
      <c r="G325" s="95">
        <v>0</v>
      </c>
      <c r="H325" s="95">
        <v>0</v>
      </c>
      <c r="I325" s="95">
        <v>3.16568</v>
      </c>
      <c r="J325" s="95">
        <v>0</v>
      </c>
      <c r="K325" s="95">
        <v>1416.7706699999999</v>
      </c>
      <c r="L325" s="11"/>
      <c r="M325" s="11"/>
    </row>
    <row r="326" spans="1:13">
      <c r="A326" s="155" t="s">
        <v>1121</v>
      </c>
      <c r="B326" s="57">
        <v>2126.5888300000001</v>
      </c>
      <c r="C326" s="57">
        <v>-1578.7408899999998</v>
      </c>
      <c r="D326" s="57">
        <v>2172.3132599999999</v>
      </c>
      <c r="E326" s="57">
        <v>349.76938999999999</v>
      </c>
      <c r="F326" s="57">
        <v>3954.72813</v>
      </c>
      <c r="G326" s="57">
        <v>912.04717000000005</v>
      </c>
      <c r="H326" s="57">
        <v>-115.54135000000001</v>
      </c>
      <c r="I326" s="57">
        <v>-5001.8168299999998</v>
      </c>
      <c r="J326" s="57">
        <v>-4112.0195699999995</v>
      </c>
      <c r="K326" s="57">
        <v>-1292.6718600000002</v>
      </c>
      <c r="L326" s="11"/>
      <c r="M326" s="11"/>
    </row>
    <row r="327" spans="1:13">
      <c r="A327" s="64" t="s">
        <v>469</v>
      </c>
      <c r="B327" s="95">
        <v>-3.4107699999999999</v>
      </c>
      <c r="C327" s="95">
        <v>8305.7698600000003</v>
      </c>
      <c r="D327" s="95">
        <v>1651.0920000000001</v>
      </c>
      <c r="E327" s="95">
        <v>-22.745849999999997</v>
      </c>
      <c r="F327" s="95">
        <v>-3015.5120099999999</v>
      </c>
      <c r="G327" s="95">
        <v>14.22465</v>
      </c>
      <c r="H327" s="95">
        <v>-3.8679999999999999</v>
      </c>
      <c r="I327" s="95">
        <v>-15.71913</v>
      </c>
      <c r="J327" s="95">
        <v>-1805.2852</v>
      </c>
      <c r="K327" s="95">
        <v>5104.5455499999998</v>
      </c>
      <c r="L327" s="11"/>
      <c r="M327" s="11"/>
    </row>
    <row r="328" spans="1:13">
      <c r="A328" s="155" t="s">
        <v>1399</v>
      </c>
      <c r="B328" s="57">
        <v>2123.1780600000002</v>
      </c>
      <c r="C328" s="57">
        <v>6727.0289699999994</v>
      </c>
      <c r="D328" s="57">
        <v>3823.40526</v>
      </c>
      <c r="E328" s="57">
        <v>327.02353999999997</v>
      </c>
      <c r="F328" s="57">
        <v>939.21612000000005</v>
      </c>
      <c r="G328" s="57">
        <v>926.27181999999993</v>
      </c>
      <c r="H328" s="57">
        <v>-119.40935</v>
      </c>
      <c r="I328" s="57">
        <v>-5017.5359600000002</v>
      </c>
      <c r="J328" s="57">
        <v>-5917.3047699999997</v>
      </c>
      <c r="K328" s="57">
        <v>3811.8736899999999</v>
      </c>
      <c r="L328" s="11"/>
      <c r="M328" s="11"/>
    </row>
    <row r="329" spans="1:13">
      <c r="A329" s="64" t="s">
        <v>470</v>
      </c>
      <c r="B329" s="95">
        <v>0</v>
      </c>
      <c r="C329" s="95">
        <v>0</v>
      </c>
      <c r="D329" s="95">
        <v>0</v>
      </c>
      <c r="E329" s="95">
        <v>0</v>
      </c>
      <c r="F329" s="95">
        <v>0</v>
      </c>
      <c r="G329" s="95">
        <v>0</v>
      </c>
      <c r="H329" s="95">
        <v>0</v>
      </c>
      <c r="I329" s="95">
        <v>0</v>
      </c>
      <c r="J329" s="95">
        <v>0</v>
      </c>
      <c r="K329" s="95">
        <v>0</v>
      </c>
      <c r="L329" s="11"/>
      <c r="M329" s="11"/>
    </row>
    <row r="330" spans="1:13">
      <c r="A330" s="155" t="s">
        <v>1120</v>
      </c>
      <c r="B330" s="57">
        <v>2123.1780600000002</v>
      </c>
      <c r="C330" s="57">
        <v>6727.0289699999994</v>
      </c>
      <c r="D330" s="57">
        <v>3823.40526</v>
      </c>
      <c r="E330" s="57">
        <v>327.02353999999997</v>
      </c>
      <c r="F330" s="57">
        <v>939.21612000000005</v>
      </c>
      <c r="G330" s="57">
        <v>926.27181999999993</v>
      </c>
      <c r="H330" s="57">
        <v>-119.40935</v>
      </c>
      <c r="I330" s="57">
        <v>-5017.5359600000002</v>
      </c>
      <c r="J330" s="57">
        <v>-5917.3047699999997</v>
      </c>
      <c r="K330" s="57">
        <v>3811.8736899999999</v>
      </c>
      <c r="L330" s="11"/>
      <c r="M330" s="11"/>
    </row>
    <row r="331" spans="1:13">
      <c r="A331" s="65" t="s">
        <v>471</v>
      </c>
      <c r="B331" s="95">
        <v>0</v>
      </c>
      <c r="C331" s="95">
        <v>-2123.0230499999998</v>
      </c>
      <c r="D331" s="95">
        <v>-1770.33332</v>
      </c>
      <c r="E331" s="95">
        <v>0</v>
      </c>
      <c r="F331" s="95">
        <v>0</v>
      </c>
      <c r="G331" s="95">
        <v>0</v>
      </c>
      <c r="H331" s="95">
        <v>0</v>
      </c>
      <c r="I331" s="95">
        <v>0</v>
      </c>
      <c r="J331" s="95">
        <v>0</v>
      </c>
      <c r="K331" s="95">
        <v>-3893.35637</v>
      </c>
      <c r="L331" s="11"/>
      <c r="M331" s="11"/>
    </row>
    <row r="332" spans="1:13">
      <c r="A332" s="155" t="s">
        <v>1119</v>
      </c>
      <c r="B332" s="57">
        <v>2123.1780600000002</v>
      </c>
      <c r="C332" s="57">
        <v>4604.0059199999996</v>
      </c>
      <c r="D332" s="57">
        <v>2053.0719399999998</v>
      </c>
      <c r="E332" s="57">
        <v>327.02353999999997</v>
      </c>
      <c r="F332" s="57">
        <v>939.21612000000005</v>
      </c>
      <c r="G332" s="57">
        <v>926.27181999999993</v>
      </c>
      <c r="H332" s="57">
        <v>-119.40935</v>
      </c>
      <c r="I332" s="57">
        <v>-5017.5359600000002</v>
      </c>
      <c r="J332" s="57">
        <v>-5917.3047699999997</v>
      </c>
      <c r="K332" s="57">
        <v>-81.482679999999988</v>
      </c>
      <c r="L332" s="190">
        <f>K332-SUM(B332:J332)</f>
        <v>9.9475983006414026E-13</v>
      </c>
      <c r="M332" s="11"/>
    </row>
    <row r="333" spans="1:13" ht="3.75" customHeight="1" thickBot="1">
      <c r="A333" s="543"/>
      <c r="B333" s="543"/>
      <c r="C333" s="543"/>
      <c r="D333" s="543"/>
      <c r="E333" s="543"/>
      <c r="F333" s="543"/>
      <c r="G333" s="543"/>
      <c r="H333" s="543"/>
      <c r="I333" s="543"/>
      <c r="J333" s="543"/>
      <c r="K333" s="543"/>
      <c r="L333" s="11"/>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9.5703125" style="5" customWidth="1"/>
    <col min="2" max="2" width="11.28515625" style="5" bestFit="1" customWidth="1"/>
    <col min="3" max="3" width="12.28515625" style="5" bestFit="1" customWidth="1"/>
    <col min="4" max="4" width="11.28515625" style="5" bestFit="1" customWidth="1"/>
    <col min="5" max="5" width="10.28515625" style="5" bestFit="1" customWidth="1"/>
    <col min="6" max="8" width="9.140625" style="5"/>
    <col min="9" max="9" width="12.140625" style="5" customWidth="1"/>
    <col min="10" max="10" width="9.140625" style="5"/>
    <col min="11" max="11" width="12.28515625" style="5" bestFit="1" customWidth="1"/>
    <col min="12" max="16384" width="9.140625" style="5"/>
  </cols>
  <sheetData>
    <row r="1" spans="1:11" ht="30" customHeight="1">
      <c r="A1" s="724" t="s">
        <v>481</v>
      </c>
      <c r="B1" s="724"/>
      <c r="C1" s="724"/>
      <c r="D1" s="724"/>
      <c r="E1" s="724"/>
      <c r="F1" s="724"/>
      <c r="G1" s="724"/>
      <c r="H1" s="724"/>
      <c r="I1" s="724"/>
      <c r="J1" s="724"/>
      <c r="K1" s="724"/>
    </row>
    <row r="2" spans="1:11" ht="18">
      <c r="A2" s="725" t="s">
        <v>1096</v>
      </c>
      <c r="B2" s="725"/>
      <c r="C2" s="725"/>
      <c r="D2" s="725"/>
      <c r="E2" s="725"/>
      <c r="F2" s="725"/>
      <c r="G2" s="725"/>
      <c r="H2" s="725"/>
      <c r="I2" s="725"/>
      <c r="J2" s="725"/>
      <c r="K2" s="725"/>
    </row>
    <row r="3" spans="1:11" ht="30" customHeight="1">
      <c r="A3" s="737" t="s">
        <v>1569</v>
      </c>
      <c r="B3" s="737"/>
      <c r="C3" s="737"/>
      <c r="D3" s="737"/>
      <c r="E3" s="737"/>
      <c r="F3" s="737"/>
      <c r="G3" s="737"/>
      <c r="H3" s="737"/>
      <c r="I3" s="737"/>
      <c r="J3" s="737"/>
      <c r="K3" s="737"/>
    </row>
    <row r="4" spans="1:11">
      <c r="A4" s="103"/>
      <c r="B4" s="178"/>
      <c r="C4" s="178"/>
      <c r="D4" s="178"/>
      <c r="E4" s="178"/>
      <c r="F4" s="178"/>
      <c r="G4" s="11"/>
      <c r="H4" s="11"/>
      <c r="I4" s="11"/>
      <c r="J4" s="11"/>
      <c r="K4" s="11"/>
    </row>
    <row r="5" spans="1:11" ht="30" customHeight="1">
      <c r="A5" s="102"/>
      <c r="B5" s="52" t="s">
        <v>130</v>
      </c>
      <c r="C5" s="52" t="s">
        <v>132</v>
      </c>
      <c r="D5" s="52" t="s">
        <v>134</v>
      </c>
      <c r="E5" s="52" t="s">
        <v>136</v>
      </c>
      <c r="F5" s="52" t="s">
        <v>138</v>
      </c>
      <c r="G5" s="52" t="s">
        <v>140</v>
      </c>
      <c r="H5" s="52" t="s">
        <v>142</v>
      </c>
      <c r="I5" s="52" t="s">
        <v>144</v>
      </c>
      <c r="J5" s="52" t="s">
        <v>546</v>
      </c>
      <c r="K5" s="53" t="s">
        <v>554</v>
      </c>
    </row>
    <row r="6" spans="1:11">
      <c r="A6" s="103"/>
      <c r="B6" s="104"/>
      <c r="C6" s="104"/>
      <c r="D6" s="104"/>
      <c r="E6" s="104"/>
      <c r="F6" s="104"/>
      <c r="G6" s="104"/>
      <c r="H6" s="104"/>
      <c r="I6" s="104"/>
      <c r="J6" s="104"/>
      <c r="K6" s="104"/>
    </row>
    <row r="7" spans="1:11">
      <c r="A7" s="72" t="s">
        <v>556</v>
      </c>
      <c r="B7" s="52"/>
      <c r="C7" s="52"/>
      <c r="D7" s="52"/>
      <c r="E7" s="52"/>
      <c r="F7" s="52"/>
      <c r="G7" s="52"/>
      <c r="H7" s="52"/>
      <c r="I7" s="52"/>
      <c r="J7" s="52"/>
      <c r="K7" s="52"/>
    </row>
    <row r="8" spans="1:11">
      <c r="A8" s="103" t="s">
        <v>557</v>
      </c>
      <c r="B8" s="106">
        <v>6.0999999999999999E-2</v>
      </c>
      <c r="C8" s="106">
        <v>1.7999999999999999E-2</v>
      </c>
      <c r="D8" s="106">
        <v>5.28E-2</v>
      </c>
      <c r="E8" s="106">
        <v>9.7000000000000003E-3</v>
      </c>
      <c r="F8" s="106">
        <v>8.77E-2</v>
      </c>
      <c r="G8" s="106">
        <v>9.1499999999999998E-2</v>
      </c>
      <c r="H8" s="106">
        <v>2.3099999999999999E-2</v>
      </c>
      <c r="I8" s="106">
        <v>8.7499999999999994E-2</v>
      </c>
      <c r="J8" s="106">
        <v>3.3500000000000002E-2</v>
      </c>
      <c r="K8" s="106">
        <v>4.7899999999999998E-2</v>
      </c>
    </row>
    <row r="9" spans="1:11">
      <c r="A9" s="103" t="s">
        <v>558</v>
      </c>
      <c r="B9" s="106">
        <v>0.83399999999999996</v>
      </c>
      <c r="C9" s="106">
        <v>0.78859999999999997</v>
      </c>
      <c r="D9" s="106">
        <v>0.81699999999999995</v>
      </c>
      <c r="E9" s="106">
        <v>0.87139999999999995</v>
      </c>
      <c r="F9" s="106">
        <v>0.86009999999999998</v>
      </c>
      <c r="G9" s="106">
        <v>0.76239999999999997</v>
      </c>
      <c r="H9" s="106">
        <v>0.88660000000000005</v>
      </c>
      <c r="I9" s="106">
        <v>0.84309999999999996</v>
      </c>
      <c r="J9" s="106">
        <v>0.78659999999999997</v>
      </c>
      <c r="K9" s="106">
        <v>0.81079999999999997</v>
      </c>
    </row>
    <row r="10" spans="1:11">
      <c r="A10" s="72" t="s">
        <v>559</v>
      </c>
      <c r="B10" s="107"/>
      <c r="C10" s="107"/>
      <c r="D10" s="107"/>
      <c r="E10" s="107"/>
      <c r="F10" s="107"/>
      <c r="G10" s="107"/>
      <c r="H10" s="107"/>
      <c r="I10" s="107"/>
      <c r="J10" s="107"/>
      <c r="K10" s="107"/>
    </row>
    <row r="11" spans="1:11">
      <c r="A11" s="108" t="s">
        <v>560</v>
      </c>
      <c r="B11" s="106">
        <v>1.9400000000000001E-2</v>
      </c>
      <c r="C11" s="106">
        <v>1.1999999999999999E-3</v>
      </c>
      <c r="D11" s="106">
        <v>2.8999999999999998E-3</v>
      </c>
      <c r="E11" s="106">
        <v>1E-3</v>
      </c>
      <c r="F11" s="106">
        <v>0</v>
      </c>
      <c r="G11" s="106">
        <v>0</v>
      </c>
      <c r="H11" s="106">
        <v>0</v>
      </c>
      <c r="I11" s="106">
        <v>0</v>
      </c>
      <c r="J11" s="106">
        <v>0</v>
      </c>
      <c r="K11" s="106">
        <v>3.5000000000000001E-3</v>
      </c>
    </row>
    <row r="12" spans="1:11">
      <c r="A12" s="108" t="s">
        <v>1112</v>
      </c>
      <c r="B12" s="106">
        <v>1.9400000000000001E-2</v>
      </c>
      <c r="C12" s="106">
        <v>1.1999999999999999E-3</v>
      </c>
      <c r="D12" s="106">
        <v>2.8999999999999998E-3</v>
      </c>
      <c r="E12" s="106">
        <v>1E-3</v>
      </c>
      <c r="F12" s="106">
        <v>0</v>
      </c>
      <c r="G12" s="106">
        <v>0</v>
      </c>
      <c r="H12" s="106">
        <v>0</v>
      </c>
      <c r="I12" s="106">
        <v>0</v>
      </c>
      <c r="J12" s="106">
        <v>0</v>
      </c>
      <c r="K12" s="106">
        <v>3.5000000000000001E-3</v>
      </c>
    </row>
    <row r="13" spans="1:11">
      <c r="A13" s="103" t="s">
        <v>561</v>
      </c>
      <c r="B13" s="106">
        <v>0.62960000000000005</v>
      </c>
      <c r="C13" s="106">
        <v>0.55500000000000005</v>
      </c>
      <c r="D13" s="106">
        <v>0.52959999999999996</v>
      </c>
      <c r="E13" s="106">
        <v>0.6754</v>
      </c>
      <c r="F13" s="106">
        <v>0.51559999999999995</v>
      </c>
      <c r="G13" s="106">
        <v>0.7591</v>
      </c>
      <c r="H13" s="106">
        <v>0.81779999999999997</v>
      </c>
      <c r="I13" s="106">
        <v>0.33860000000000001</v>
      </c>
      <c r="J13" s="106">
        <v>0.83260000000000001</v>
      </c>
      <c r="K13" s="106">
        <v>0.55520000000000003</v>
      </c>
    </row>
    <row r="14" spans="1:11">
      <c r="A14" s="108" t="s">
        <v>562</v>
      </c>
      <c r="B14" s="106">
        <v>4.1500000000000002E-2</v>
      </c>
      <c r="C14" s="106">
        <v>0</v>
      </c>
      <c r="D14" s="106">
        <v>0</v>
      </c>
      <c r="E14" s="106">
        <v>4.7500000000000001E-2</v>
      </c>
      <c r="F14" s="106">
        <v>0</v>
      </c>
      <c r="G14" s="106">
        <v>8.8999999999999999E-3</v>
      </c>
      <c r="H14" s="106">
        <v>0</v>
      </c>
      <c r="I14" s="106">
        <v>0</v>
      </c>
      <c r="J14" s="106">
        <v>0</v>
      </c>
      <c r="K14" s="106">
        <v>5.8999999999999999E-3</v>
      </c>
    </row>
    <row r="15" spans="1:11">
      <c r="A15" s="109" t="s">
        <v>563</v>
      </c>
      <c r="B15" s="107"/>
      <c r="C15" s="107"/>
      <c r="D15" s="107"/>
      <c r="E15" s="107"/>
      <c r="F15" s="107"/>
      <c r="G15" s="107"/>
      <c r="H15" s="107"/>
      <c r="I15" s="107"/>
      <c r="J15" s="107"/>
      <c r="K15" s="107"/>
    </row>
    <row r="16" spans="1:11">
      <c r="A16" s="108" t="s">
        <v>564</v>
      </c>
      <c r="B16" s="106">
        <v>0.23519999999999999</v>
      </c>
      <c r="C16" s="106">
        <v>0</v>
      </c>
      <c r="D16" s="106">
        <v>0</v>
      </c>
      <c r="E16" s="106">
        <v>0</v>
      </c>
      <c r="F16" s="106">
        <v>0</v>
      </c>
      <c r="G16" s="106">
        <v>0</v>
      </c>
      <c r="H16" s="106">
        <v>0</v>
      </c>
      <c r="I16" s="106">
        <v>0</v>
      </c>
      <c r="J16" s="106">
        <v>0</v>
      </c>
      <c r="K16" s="106">
        <v>0.16259999999999999</v>
      </c>
    </row>
    <row r="17" spans="1:11">
      <c r="A17" s="108" t="s">
        <v>565</v>
      </c>
      <c r="B17" s="106">
        <v>0.76480000000000004</v>
      </c>
      <c r="C17" s="106">
        <v>1</v>
      </c>
      <c r="D17" s="106">
        <v>1</v>
      </c>
      <c r="E17" s="106">
        <v>0</v>
      </c>
      <c r="F17" s="106">
        <v>0</v>
      </c>
      <c r="G17" s="106">
        <v>0</v>
      </c>
      <c r="H17" s="106">
        <v>0</v>
      </c>
      <c r="I17" s="106">
        <v>1</v>
      </c>
      <c r="J17" s="106">
        <v>0</v>
      </c>
      <c r="K17" s="106">
        <v>0.83740000000000003</v>
      </c>
    </row>
    <row r="18" spans="1:11">
      <c r="A18" s="108" t="s">
        <v>566</v>
      </c>
      <c r="B18" s="110">
        <v>468.26060000000001</v>
      </c>
      <c r="C18" s="110">
        <v>433.70580000000001</v>
      </c>
      <c r="D18" s="110">
        <v>499.8057</v>
      </c>
      <c r="E18" s="110">
        <v>0</v>
      </c>
      <c r="F18" s="110">
        <v>0</v>
      </c>
      <c r="G18" s="110">
        <v>0</v>
      </c>
      <c r="H18" s="110">
        <v>0</v>
      </c>
      <c r="I18" s="110">
        <v>0</v>
      </c>
      <c r="J18" s="110">
        <v>0</v>
      </c>
      <c r="K18" s="110">
        <v>470.28989999999999</v>
      </c>
    </row>
    <row r="19" spans="1:11">
      <c r="A19" s="109" t="s">
        <v>567</v>
      </c>
      <c r="B19" s="111"/>
      <c r="C19" s="111"/>
      <c r="D19" s="111"/>
      <c r="E19" s="111"/>
      <c r="F19" s="111"/>
      <c r="G19" s="111"/>
      <c r="H19" s="111"/>
      <c r="I19" s="111"/>
      <c r="J19" s="111"/>
      <c r="K19" s="111"/>
    </row>
    <row r="20" spans="1:11">
      <c r="A20" s="103" t="s">
        <v>568</v>
      </c>
      <c r="B20" s="106">
        <v>0.97299999999999998</v>
      </c>
      <c r="C20" s="106">
        <v>0.99119999999999997</v>
      </c>
      <c r="D20" s="106">
        <v>0.98909999999999998</v>
      </c>
      <c r="E20" s="106">
        <v>0.96250000000000002</v>
      </c>
      <c r="F20" s="106">
        <v>0.98340000000000005</v>
      </c>
      <c r="G20" s="106">
        <v>0.98780000000000001</v>
      </c>
      <c r="H20" s="106">
        <v>0.98870000000000002</v>
      </c>
      <c r="I20" s="106">
        <v>0.99150000000000005</v>
      </c>
      <c r="J20" s="106">
        <v>0.98170000000000002</v>
      </c>
      <c r="K20" s="106">
        <v>0.98729999999999996</v>
      </c>
    </row>
    <row r="21" spans="1:11">
      <c r="A21" s="103" t="s">
        <v>569</v>
      </c>
      <c r="B21" s="106">
        <v>6.9800000000000001E-2</v>
      </c>
      <c r="C21" s="106">
        <v>0.1459</v>
      </c>
      <c r="D21" s="106">
        <v>0.19600000000000001</v>
      </c>
      <c r="E21" s="106">
        <v>0.41570000000000001</v>
      </c>
      <c r="F21" s="106">
        <v>5.6399999999999999E-2</v>
      </c>
      <c r="G21" s="106">
        <v>0.15989999999999999</v>
      </c>
      <c r="H21" s="106">
        <v>0.2036</v>
      </c>
      <c r="I21" s="106">
        <v>0.18229999999999999</v>
      </c>
      <c r="J21" s="106">
        <v>6.2300000000000001E-2</v>
      </c>
      <c r="K21" s="106">
        <v>0.14630000000000001</v>
      </c>
    </row>
    <row r="22" spans="1:11">
      <c r="A22" s="108" t="s">
        <v>570</v>
      </c>
      <c r="B22" s="106">
        <v>2.7E-2</v>
      </c>
      <c r="C22" s="106">
        <v>8.8000000000000005E-3</v>
      </c>
      <c r="D22" s="106">
        <v>1.09E-2</v>
      </c>
      <c r="E22" s="106">
        <v>3.7499999999999999E-2</v>
      </c>
      <c r="F22" s="106">
        <v>1.66E-2</v>
      </c>
      <c r="G22" s="106">
        <v>1.2200000000000001E-2</v>
      </c>
      <c r="H22" s="106">
        <v>1.1299999999999999E-2</v>
      </c>
      <c r="I22" s="106">
        <v>8.5000000000000006E-3</v>
      </c>
      <c r="J22" s="106">
        <v>1.83E-2</v>
      </c>
      <c r="K22" s="106">
        <v>1.2699999999999999E-2</v>
      </c>
    </row>
    <row r="23" spans="1:11">
      <c r="A23" s="108" t="s">
        <v>571</v>
      </c>
      <c r="B23" s="106">
        <v>6.4500000000000002E-2</v>
      </c>
      <c r="C23" s="106">
        <v>0.1469</v>
      </c>
      <c r="D23" s="106">
        <v>0.19789999999999999</v>
      </c>
      <c r="E23" s="106">
        <v>0.4103</v>
      </c>
      <c r="F23" s="106">
        <v>5.6800000000000003E-2</v>
      </c>
      <c r="G23" s="106">
        <v>0.15989999999999999</v>
      </c>
      <c r="H23" s="106">
        <v>0.20200000000000001</v>
      </c>
      <c r="I23" s="106">
        <v>0.18390000000000001</v>
      </c>
      <c r="J23" s="106">
        <v>5.7000000000000002E-2</v>
      </c>
      <c r="K23" s="106">
        <v>0.14649999999999999</v>
      </c>
    </row>
    <row r="24" spans="1:11">
      <c r="A24" s="108" t="s">
        <v>572</v>
      </c>
      <c r="B24" s="106">
        <v>0.10100000000000001</v>
      </c>
      <c r="C24" s="106">
        <v>1.6000000000000001E-3</v>
      </c>
      <c r="D24" s="106">
        <v>1.4E-3</v>
      </c>
      <c r="E24" s="106">
        <v>5.0099999999999999E-2</v>
      </c>
      <c r="F24" s="106">
        <v>1.01E-2</v>
      </c>
      <c r="G24" s="106">
        <v>1.21E-2</v>
      </c>
      <c r="H24" s="106">
        <v>1.9199999999999998E-2</v>
      </c>
      <c r="I24" s="106">
        <v>2.0000000000000001E-4</v>
      </c>
      <c r="J24" s="106">
        <v>0.1017</v>
      </c>
      <c r="K24" s="106">
        <v>1.11E-2</v>
      </c>
    </row>
    <row r="25" spans="1:11">
      <c r="A25" s="108" t="s">
        <v>573</v>
      </c>
      <c r="B25" s="106">
        <v>0.15859999999999999</v>
      </c>
      <c r="C25" s="106">
        <v>7.2999999999999995E-2</v>
      </c>
      <c r="D25" s="106">
        <v>0.1091</v>
      </c>
      <c r="E25" s="106">
        <v>0.1067</v>
      </c>
      <c r="F25" s="106">
        <v>7.51E-2</v>
      </c>
      <c r="G25" s="106">
        <v>0.104</v>
      </c>
      <c r="H25" s="106">
        <v>0.12429999999999999</v>
      </c>
      <c r="I25" s="106">
        <v>7.3200000000000001E-2</v>
      </c>
      <c r="J25" s="106">
        <v>0.1009</v>
      </c>
      <c r="K25" s="106">
        <v>9.4500000000000001E-2</v>
      </c>
    </row>
    <row r="26" spans="1:11">
      <c r="A26" s="108" t="s">
        <v>574</v>
      </c>
      <c r="B26" s="106">
        <v>6.1499999999999999E-2</v>
      </c>
      <c r="C26" s="106">
        <v>4.1599999999999998E-2</v>
      </c>
      <c r="D26" s="106">
        <v>4.4200000000000003E-2</v>
      </c>
      <c r="E26" s="106">
        <v>4.41E-2</v>
      </c>
      <c r="F26" s="106">
        <v>4.2700000000000002E-2</v>
      </c>
      <c r="G26" s="106">
        <v>4.3099999999999999E-2</v>
      </c>
      <c r="H26" s="106">
        <v>6.3700000000000007E-2</v>
      </c>
      <c r="I26" s="106">
        <v>4.6300000000000001E-2</v>
      </c>
      <c r="J26" s="106">
        <v>1.7399999999999999E-2</v>
      </c>
      <c r="K26" s="106">
        <v>4.4200000000000003E-2</v>
      </c>
    </row>
    <row r="27" spans="1:11">
      <c r="A27" s="108" t="s">
        <v>575</v>
      </c>
      <c r="B27" s="106">
        <v>0.95379999999999998</v>
      </c>
      <c r="C27" s="106">
        <v>0.98199999999999998</v>
      </c>
      <c r="D27" s="106">
        <v>0.98699999999999999</v>
      </c>
      <c r="E27" s="106">
        <v>0.9274</v>
      </c>
      <c r="F27" s="106">
        <v>0.98109999999999997</v>
      </c>
      <c r="G27" s="106">
        <v>0.97860000000000003</v>
      </c>
      <c r="H27" s="106">
        <v>0.96399999999999997</v>
      </c>
      <c r="I27" s="106">
        <v>0.98529999999999995</v>
      </c>
      <c r="J27" s="106">
        <v>0.97909999999999997</v>
      </c>
      <c r="K27" s="106">
        <v>0.97929999999999995</v>
      </c>
    </row>
    <row r="28" spans="1:11">
      <c r="A28" s="108" t="s">
        <v>576</v>
      </c>
      <c r="B28" s="106">
        <v>1.77E-2</v>
      </c>
      <c r="C28" s="106">
        <v>7.0000000000000001E-3</v>
      </c>
      <c r="D28" s="106">
        <v>2E-3</v>
      </c>
      <c r="E28" s="106">
        <v>3.4299999999999997E-2</v>
      </c>
      <c r="F28" s="106">
        <v>2.2000000000000001E-3</v>
      </c>
      <c r="G28" s="106">
        <v>5.0000000000000001E-3</v>
      </c>
      <c r="H28" s="106">
        <v>2.5899999999999999E-2</v>
      </c>
      <c r="I28" s="106">
        <v>4.3E-3</v>
      </c>
      <c r="J28" s="106">
        <v>2.8999999999999998E-3</v>
      </c>
      <c r="K28" s="106">
        <v>6.6E-3</v>
      </c>
    </row>
    <row r="29" spans="1:11">
      <c r="A29" s="108" t="s">
        <v>577</v>
      </c>
      <c r="B29" s="106">
        <v>2.8999999999999998E-3</v>
      </c>
      <c r="C29" s="106">
        <v>2.7000000000000001E-3</v>
      </c>
      <c r="D29" s="106">
        <v>2.0000000000000001E-4</v>
      </c>
      <c r="E29" s="106">
        <v>2.0000000000000001E-4</v>
      </c>
      <c r="F29" s="106">
        <v>5.0000000000000001E-4</v>
      </c>
      <c r="G29" s="106">
        <v>3.5999999999999999E-3</v>
      </c>
      <c r="H29" s="106">
        <v>1.6999999999999999E-3</v>
      </c>
      <c r="I29" s="106">
        <v>1.6000000000000001E-3</v>
      </c>
      <c r="J29" s="106">
        <v>1.1999999999999999E-3</v>
      </c>
      <c r="K29" s="106">
        <v>1.9E-3</v>
      </c>
    </row>
    <row r="30" spans="1:11">
      <c r="A30" s="108" t="s">
        <v>578</v>
      </c>
      <c r="B30" s="106">
        <v>1E-3</v>
      </c>
      <c r="C30" s="106">
        <v>1.4E-3</v>
      </c>
      <c r="D30" s="106">
        <v>0</v>
      </c>
      <c r="E30" s="106">
        <v>0</v>
      </c>
      <c r="F30" s="106">
        <v>1E-4</v>
      </c>
      <c r="G30" s="106">
        <v>2.9999999999999997E-4</v>
      </c>
      <c r="H30" s="106">
        <v>2.3E-3</v>
      </c>
      <c r="I30" s="106">
        <v>1.1000000000000001E-3</v>
      </c>
      <c r="J30" s="106">
        <v>2.9999999999999997E-4</v>
      </c>
      <c r="K30" s="106">
        <v>8.0000000000000004E-4</v>
      </c>
    </row>
    <row r="31" spans="1:11">
      <c r="A31" s="108" t="s">
        <v>579</v>
      </c>
      <c r="B31" s="106">
        <v>1E-4</v>
      </c>
      <c r="C31" s="106">
        <v>1E-3</v>
      </c>
      <c r="D31" s="106">
        <v>0</v>
      </c>
      <c r="E31" s="106">
        <v>0</v>
      </c>
      <c r="F31" s="106">
        <v>1E-4</v>
      </c>
      <c r="G31" s="106">
        <v>4.0000000000000002E-4</v>
      </c>
      <c r="H31" s="106">
        <v>1.5E-3</v>
      </c>
      <c r="I31" s="106">
        <v>1E-3</v>
      </c>
      <c r="J31" s="106">
        <v>2.9999999999999997E-4</v>
      </c>
      <c r="K31" s="106">
        <v>5.9999999999999995E-4</v>
      </c>
    </row>
    <row r="32" spans="1:11">
      <c r="A32" s="108" t="s">
        <v>580</v>
      </c>
      <c r="B32" s="106">
        <v>2.4500000000000001E-2</v>
      </c>
      <c r="C32" s="106">
        <v>5.8999999999999999E-3</v>
      </c>
      <c r="D32" s="106">
        <v>1.0699999999999999E-2</v>
      </c>
      <c r="E32" s="106">
        <v>3.8100000000000002E-2</v>
      </c>
      <c r="F32" s="106">
        <v>1.6E-2</v>
      </c>
      <c r="G32" s="106">
        <v>1.2200000000000001E-2</v>
      </c>
      <c r="H32" s="106">
        <v>4.5999999999999999E-3</v>
      </c>
      <c r="I32" s="106">
        <v>5.7000000000000002E-3</v>
      </c>
      <c r="J32" s="106">
        <v>1.6199999999999999E-2</v>
      </c>
      <c r="K32" s="106">
        <v>1.0699999999999999E-2</v>
      </c>
    </row>
    <row r="33" spans="1:11">
      <c r="A33" s="109" t="s">
        <v>581</v>
      </c>
      <c r="B33" s="107"/>
      <c r="C33" s="107"/>
      <c r="D33" s="107"/>
      <c r="E33" s="107"/>
      <c r="F33" s="107"/>
      <c r="G33" s="107"/>
      <c r="H33" s="107"/>
      <c r="I33" s="107"/>
      <c r="J33" s="107"/>
      <c r="K33" s="107"/>
    </row>
    <row r="34" spans="1:11">
      <c r="A34" s="108" t="s">
        <v>582</v>
      </c>
      <c r="B34" s="106">
        <v>14.6433</v>
      </c>
      <c r="C34" s="106">
        <v>111.95489999999999</v>
      </c>
      <c r="D34" s="106">
        <v>864.3125</v>
      </c>
      <c r="E34" s="106">
        <v>9.4521999999999995</v>
      </c>
      <c r="F34" s="106">
        <v>0</v>
      </c>
      <c r="G34" s="106">
        <v>0</v>
      </c>
      <c r="H34" s="106">
        <v>0</v>
      </c>
      <c r="I34" s="106">
        <v>10163.2984</v>
      </c>
      <c r="J34" s="106">
        <v>0</v>
      </c>
      <c r="K34" s="106">
        <v>80.390500000000003</v>
      </c>
    </row>
    <row r="35" spans="1:11">
      <c r="A35" s="108" t="s">
        <v>583</v>
      </c>
      <c r="B35" s="106">
        <v>19.165099999999999</v>
      </c>
      <c r="C35" s="106">
        <v>225.703</v>
      </c>
      <c r="D35" s="106">
        <v>902.06669999999997</v>
      </c>
      <c r="E35" s="106">
        <v>26.7148</v>
      </c>
      <c r="F35" s="106">
        <v>0</v>
      </c>
      <c r="G35" s="106">
        <v>0</v>
      </c>
      <c r="H35" s="106">
        <v>0</v>
      </c>
      <c r="I35" s="106">
        <v>14829.4414</v>
      </c>
      <c r="J35" s="106">
        <v>0</v>
      </c>
      <c r="K35" s="106">
        <v>110.414</v>
      </c>
    </row>
    <row r="36" spans="1:11">
      <c r="A36" s="108" t="s">
        <v>584</v>
      </c>
      <c r="B36" s="106">
        <v>0.1075</v>
      </c>
      <c r="C36" s="106">
        <v>5.6000000000000001E-2</v>
      </c>
      <c r="D36" s="106">
        <v>9.4899999999999998E-2</v>
      </c>
      <c r="E36" s="106">
        <v>3.5900000000000001E-2</v>
      </c>
      <c r="F36" s="106">
        <v>0.16639999999999999</v>
      </c>
      <c r="G36" s="106">
        <v>0.17680000000000001</v>
      </c>
      <c r="H36" s="106">
        <v>3.3099999999999997E-2</v>
      </c>
      <c r="I36" s="106">
        <v>0.29830000000000001</v>
      </c>
      <c r="J36" s="106">
        <v>3.8100000000000002E-2</v>
      </c>
      <c r="K36" s="106">
        <v>0.1036</v>
      </c>
    </row>
    <row r="37" spans="1:11">
      <c r="A37" s="108" t="s">
        <v>585</v>
      </c>
      <c r="B37" s="106">
        <v>7.9799999999999996E-2</v>
      </c>
      <c r="C37" s="106">
        <v>3.6200000000000003E-2</v>
      </c>
      <c r="D37" s="106">
        <v>5.5100000000000003E-2</v>
      </c>
      <c r="E37" s="106">
        <v>2.7300000000000001E-2</v>
      </c>
      <c r="F37" s="106">
        <v>9.8000000000000004E-2</v>
      </c>
      <c r="G37" s="106">
        <v>0.1409</v>
      </c>
      <c r="H37" s="106">
        <v>2.8899999999999999E-2</v>
      </c>
      <c r="I37" s="106">
        <v>0.12759999999999999</v>
      </c>
      <c r="J37" s="106">
        <v>3.3500000000000002E-2</v>
      </c>
      <c r="K37" s="106">
        <v>6.5699999999999995E-2</v>
      </c>
    </row>
    <row r="38" spans="1:11">
      <c r="A38" s="103" t="s">
        <v>1400</v>
      </c>
      <c r="B38" s="106">
        <v>1.6368</v>
      </c>
      <c r="C38" s="106">
        <v>0.40810000000000002</v>
      </c>
      <c r="D38" s="106">
        <v>0.47020000000000001</v>
      </c>
      <c r="E38" s="106">
        <v>2.4047999999999998</v>
      </c>
      <c r="F38" s="106">
        <v>0.99929999999999997</v>
      </c>
      <c r="G38" s="106">
        <v>1.5348999999999999</v>
      </c>
      <c r="H38" s="106">
        <v>0.1096</v>
      </c>
      <c r="I38" s="106">
        <v>14744.347900000001</v>
      </c>
      <c r="J38" s="106">
        <v>0.41439999999999999</v>
      </c>
      <c r="K38" s="106">
        <v>0.83779999999999999</v>
      </c>
    </row>
    <row r="39" spans="1:11">
      <c r="A39" s="72" t="s">
        <v>586</v>
      </c>
      <c r="B39" s="107"/>
      <c r="C39" s="107"/>
      <c r="D39" s="107"/>
      <c r="E39" s="107"/>
      <c r="F39" s="107"/>
      <c r="G39" s="107"/>
      <c r="H39" s="107"/>
      <c r="I39" s="107"/>
      <c r="J39" s="107"/>
      <c r="K39" s="107"/>
    </row>
    <row r="40" spans="1:11">
      <c r="A40" s="108" t="s">
        <v>587</v>
      </c>
      <c r="B40" s="106">
        <v>0.2581</v>
      </c>
      <c r="C40" s="106">
        <v>0.3533</v>
      </c>
      <c r="D40" s="106">
        <v>0.41920000000000002</v>
      </c>
      <c r="E40" s="106">
        <v>0.23930000000000001</v>
      </c>
      <c r="F40" s="106">
        <v>0.41139999999999999</v>
      </c>
      <c r="G40" s="106">
        <v>0.20300000000000001</v>
      </c>
      <c r="H40" s="106">
        <v>0.12740000000000001</v>
      </c>
      <c r="I40" s="106">
        <v>0.57210000000000005</v>
      </c>
      <c r="J40" s="106">
        <v>0.1198</v>
      </c>
      <c r="K40" s="106">
        <v>0.36570000000000003</v>
      </c>
    </row>
    <row r="41" spans="1:11">
      <c r="A41" s="108" t="s">
        <v>588</v>
      </c>
      <c r="B41" s="106">
        <v>0.2581</v>
      </c>
      <c r="C41" s="106">
        <v>0.3533</v>
      </c>
      <c r="D41" s="106">
        <v>0.41920000000000002</v>
      </c>
      <c r="E41" s="106">
        <v>0.23930000000000001</v>
      </c>
      <c r="F41" s="106">
        <v>0.41139999999999999</v>
      </c>
      <c r="G41" s="106">
        <v>0.20300000000000001</v>
      </c>
      <c r="H41" s="106">
        <v>0.12740000000000001</v>
      </c>
      <c r="I41" s="106">
        <v>0.57169999999999999</v>
      </c>
      <c r="J41" s="106">
        <v>0.1198</v>
      </c>
      <c r="K41" s="106">
        <v>0.36559999999999998</v>
      </c>
    </row>
    <row r="42" spans="1:11">
      <c r="A42" s="108" t="s">
        <v>589</v>
      </c>
      <c r="B42" s="106">
        <v>7.8100000000000003E-2</v>
      </c>
      <c r="C42" s="106">
        <v>1.9099999999999999E-2</v>
      </c>
      <c r="D42" s="106">
        <v>1.9900000000000001E-2</v>
      </c>
      <c r="E42" s="106">
        <v>0.12859999999999999</v>
      </c>
      <c r="F42" s="106">
        <v>3.3599999999999998E-2</v>
      </c>
      <c r="G42" s="106">
        <v>4.3099999999999999E-2</v>
      </c>
      <c r="H42" s="106">
        <v>7.4099999999999999E-2</v>
      </c>
      <c r="I42" s="106">
        <v>1.21E-2</v>
      </c>
      <c r="J42" s="106">
        <v>0.1106</v>
      </c>
      <c r="K42" s="106">
        <v>2.6700000000000002E-2</v>
      </c>
    </row>
    <row r="43" spans="1:11">
      <c r="A43" s="108" t="s">
        <v>590</v>
      </c>
      <c r="B43" s="106">
        <v>2.0400000000000001E-2</v>
      </c>
      <c r="C43" s="106">
        <v>5.0000000000000001E-4</v>
      </c>
      <c r="D43" s="106">
        <v>5.0000000000000001E-4</v>
      </c>
      <c r="E43" s="106">
        <v>7.1499999999999994E-2</v>
      </c>
      <c r="F43" s="106">
        <v>1.1999999999999999E-3</v>
      </c>
      <c r="G43" s="106">
        <v>6.7999999999999996E-3</v>
      </c>
      <c r="H43" s="106">
        <v>2.5600000000000001E-2</v>
      </c>
      <c r="I43" s="106">
        <v>1E-4</v>
      </c>
      <c r="J43" s="106">
        <v>3.8399999999999997E-2</v>
      </c>
      <c r="K43" s="106">
        <v>3.3999999999999998E-3</v>
      </c>
    </row>
    <row r="44" spans="1:11">
      <c r="A44" s="108" t="s">
        <v>591</v>
      </c>
      <c r="B44" s="106">
        <v>2.24E-2</v>
      </c>
      <c r="C44" s="106">
        <v>1.0200000000000001E-2</v>
      </c>
      <c r="D44" s="106">
        <v>2.2000000000000001E-3</v>
      </c>
      <c r="E44" s="106">
        <v>5.4699999999999999E-2</v>
      </c>
      <c r="F44" s="106">
        <v>8.9999999999999998E-4</v>
      </c>
      <c r="G44" s="106">
        <v>1.2999999999999999E-2</v>
      </c>
      <c r="H44" s="106">
        <v>3.4099999999999998E-2</v>
      </c>
      <c r="I44" s="106">
        <v>2.8999999999999998E-3</v>
      </c>
      <c r="J44" s="106">
        <v>3.6400000000000002E-2</v>
      </c>
      <c r="K44" s="106">
        <v>8.0999999999999996E-3</v>
      </c>
    </row>
    <row r="45" spans="1:11">
      <c r="A45" s="108" t="s">
        <v>592</v>
      </c>
      <c r="B45" s="106">
        <v>0.1242</v>
      </c>
      <c r="C45" s="106">
        <v>0.16389999999999999</v>
      </c>
      <c r="D45" s="106">
        <v>0.31619999999999998</v>
      </c>
      <c r="E45" s="106">
        <v>0.26779999999999998</v>
      </c>
      <c r="F45" s="106">
        <v>0.17449999999999999</v>
      </c>
      <c r="G45" s="106">
        <v>0.1636</v>
      </c>
      <c r="H45" s="106">
        <v>0.12989999999999999</v>
      </c>
      <c r="I45" s="106">
        <v>0.17319999999999999</v>
      </c>
      <c r="J45" s="106">
        <v>0.1191</v>
      </c>
      <c r="K45" s="106">
        <v>0.19139999999999999</v>
      </c>
    </row>
    <row r="46" spans="1:11">
      <c r="A46" s="109" t="s">
        <v>593</v>
      </c>
      <c r="B46" s="107"/>
      <c r="C46" s="107"/>
      <c r="D46" s="107"/>
      <c r="E46" s="107"/>
      <c r="F46" s="107"/>
      <c r="G46" s="107"/>
      <c r="H46" s="107"/>
      <c r="I46" s="107"/>
      <c r="J46" s="107"/>
      <c r="K46" s="107"/>
    </row>
    <row r="47" spans="1:11">
      <c r="A47" s="108" t="s">
        <v>594</v>
      </c>
      <c r="B47" s="106">
        <v>0.81659999999999999</v>
      </c>
      <c r="C47" s="106">
        <v>0.92249999999999999</v>
      </c>
      <c r="D47" s="106">
        <v>0.81859999999999999</v>
      </c>
      <c r="E47" s="106">
        <v>0.80269999999999997</v>
      </c>
      <c r="F47" s="106">
        <v>0.82820000000000005</v>
      </c>
      <c r="G47" s="106">
        <v>0.82840000000000003</v>
      </c>
      <c r="H47" s="106">
        <v>0.82440000000000002</v>
      </c>
      <c r="I47" s="106">
        <v>0.84709999999999996</v>
      </c>
      <c r="J47" s="106">
        <v>0.83720000000000006</v>
      </c>
      <c r="K47" s="106">
        <v>0.86180000000000001</v>
      </c>
    </row>
    <row r="48" spans="1:11">
      <c r="A48" s="108" t="s">
        <v>595</v>
      </c>
      <c r="B48" s="106">
        <v>0.93740000000000001</v>
      </c>
      <c r="C48" s="106">
        <v>0.93149999999999999</v>
      </c>
      <c r="D48" s="106">
        <v>0.9254</v>
      </c>
      <c r="E48" s="106">
        <v>0.93769999999999998</v>
      </c>
      <c r="F48" s="106">
        <v>0.90369999999999995</v>
      </c>
      <c r="G48" s="106">
        <v>0.95450000000000002</v>
      </c>
      <c r="H48" s="106">
        <v>0.93289999999999995</v>
      </c>
      <c r="I48" s="106">
        <v>0.89070000000000005</v>
      </c>
      <c r="J48" s="106">
        <v>0.93710000000000004</v>
      </c>
      <c r="K48" s="106">
        <v>0.92569999999999997</v>
      </c>
    </row>
    <row r="49" spans="1:11">
      <c r="A49" s="108" t="s">
        <v>596</v>
      </c>
      <c r="B49" s="106">
        <v>-5.0999999999999997E-2</v>
      </c>
      <c r="C49" s="106">
        <v>0.1419</v>
      </c>
      <c r="D49" s="106">
        <v>0.2009</v>
      </c>
      <c r="E49" s="106">
        <v>0.12529999999999999</v>
      </c>
      <c r="F49" s="106">
        <v>9.6199999999999994E-2</v>
      </c>
      <c r="G49" s="106">
        <v>5.0000000000000001E-3</v>
      </c>
      <c r="H49" s="106">
        <v>1.2699999999999999E-2</v>
      </c>
      <c r="I49" s="106">
        <v>0.1149</v>
      </c>
      <c r="J49" s="106">
        <v>-1.01E-2</v>
      </c>
      <c r="K49" s="106">
        <v>0.1037</v>
      </c>
    </row>
    <row r="50" spans="1:11" ht="15.75" thickBot="1">
      <c r="A50" s="289" t="s">
        <v>597</v>
      </c>
      <c r="B50" s="112">
        <v>0.71050000000000002</v>
      </c>
      <c r="C50" s="112">
        <v>0.21929999999999999</v>
      </c>
      <c r="D50" s="112">
        <v>0.43280000000000002</v>
      </c>
      <c r="E50" s="112">
        <v>0.8246</v>
      </c>
      <c r="F50" s="112">
        <v>0.41770000000000002</v>
      </c>
      <c r="G50" s="112">
        <v>0.84499999999999997</v>
      </c>
      <c r="H50" s="112">
        <v>1.3786</v>
      </c>
      <c r="I50" s="112">
        <v>0.26750000000000002</v>
      </c>
      <c r="J50" s="112">
        <v>1.3587</v>
      </c>
      <c r="K50" s="112">
        <v>0.378</v>
      </c>
    </row>
    <row r="51" spans="1:11" ht="15.75" thickTop="1">
      <c r="A51" s="782" t="s">
        <v>598</v>
      </c>
      <c r="B51" s="782"/>
      <c r="C51" s="782"/>
      <c r="D51" s="782"/>
      <c r="E51" s="782"/>
      <c r="F51" s="782"/>
      <c r="G51" s="782"/>
      <c r="H51" s="782"/>
      <c r="I51" s="782"/>
      <c r="J51" s="782"/>
      <c r="K51" s="782"/>
    </row>
    <row r="52" spans="1:11" ht="48.75" customHeight="1">
      <c r="A52" s="736" t="s">
        <v>599</v>
      </c>
      <c r="B52" s="736"/>
      <c r="C52" s="736"/>
      <c r="D52" s="736"/>
      <c r="E52" s="736"/>
      <c r="F52" s="736"/>
      <c r="G52" s="736"/>
      <c r="H52" s="736"/>
      <c r="I52" s="736"/>
      <c r="J52" s="736"/>
      <c r="K52" s="736"/>
    </row>
    <row r="53" spans="1:11" ht="50.25" customHeight="1">
      <c r="A53" s="736" t="s">
        <v>600</v>
      </c>
      <c r="B53" s="736"/>
      <c r="C53" s="736"/>
      <c r="D53" s="736"/>
      <c r="E53" s="736"/>
      <c r="F53" s="736"/>
      <c r="G53" s="736"/>
      <c r="H53" s="736"/>
      <c r="I53" s="736"/>
      <c r="J53" s="736"/>
      <c r="K53" s="736"/>
    </row>
    <row r="54" spans="1:11">
      <c r="A54" s="734" t="s">
        <v>601</v>
      </c>
      <c r="B54" s="734"/>
      <c r="C54" s="734"/>
      <c r="D54" s="734"/>
      <c r="E54" s="734"/>
      <c r="F54" s="734"/>
      <c r="G54" s="734"/>
      <c r="H54" s="734"/>
      <c r="I54" s="734"/>
      <c r="J54" s="734"/>
      <c r="K54" s="734"/>
    </row>
    <row r="55" spans="1:11">
      <c r="A55" s="734" t="s">
        <v>602</v>
      </c>
      <c r="B55" s="734"/>
      <c r="C55" s="734"/>
      <c r="D55" s="734"/>
      <c r="E55" s="734"/>
      <c r="F55" s="734"/>
      <c r="G55" s="734"/>
      <c r="H55" s="734"/>
      <c r="I55" s="734"/>
      <c r="J55" s="734"/>
      <c r="K55" s="734"/>
    </row>
    <row r="56" spans="1:11">
      <c r="A56" s="9"/>
      <c r="B56" s="10"/>
      <c r="C56" s="10"/>
      <c r="D56" s="10"/>
      <c r="E56" s="10"/>
      <c r="F56" s="10"/>
      <c r="G56" s="11"/>
      <c r="H56" s="11"/>
      <c r="I56" s="11"/>
      <c r="J56" s="11"/>
      <c r="K56" s="11"/>
    </row>
    <row r="57" spans="1:11" ht="30" customHeight="1">
      <c r="A57" s="546"/>
      <c r="B57" s="67" t="s">
        <v>130</v>
      </c>
      <c r="C57" s="67" t="s">
        <v>132</v>
      </c>
      <c r="D57" s="67" t="s">
        <v>134</v>
      </c>
      <c r="E57" s="67" t="s">
        <v>136</v>
      </c>
      <c r="F57" s="67" t="s">
        <v>138</v>
      </c>
      <c r="G57" s="67" t="s">
        <v>140</v>
      </c>
      <c r="H57" s="67" t="s">
        <v>142</v>
      </c>
      <c r="I57" s="67" t="s">
        <v>144</v>
      </c>
      <c r="J57" s="67" t="s">
        <v>546</v>
      </c>
      <c r="K57" s="53" t="s">
        <v>554</v>
      </c>
    </row>
    <row r="58" spans="1:11">
      <c r="A58" s="10"/>
      <c r="B58" s="10"/>
      <c r="C58" s="10"/>
      <c r="D58" s="10"/>
      <c r="E58" s="10"/>
      <c r="F58" s="10"/>
      <c r="G58" s="10"/>
      <c r="H58" s="10"/>
      <c r="I58" s="10"/>
      <c r="J58" s="10"/>
      <c r="K58" s="10"/>
    </row>
    <row r="59" spans="1:11">
      <c r="A59" s="440" t="s">
        <v>603</v>
      </c>
      <c r="B59" s="547"/>
      <c r="C59" s="547"/>
      <c r="D59" s="547"/>
      <c r="E59" s="547"/>
      <c r="F59" s="547"/>
      <c r="G59" s="547"/>
      <c r="H59" s="547"/>
      <c r="I59" s="547"/>
      <c r="J59" s="547"/>
      <c r="K59" s="547"/>
    </row>
    <row r="60" spans="1:11">
      <c r="A60" s="441" t="s">
        <v>604</v>
      </c>
      <c r="B60" s="318">
        <v>7.0699999999999999E-2</v>
      </c>
      <c r="C60" s="318">
        <v>9.3299999999999994E-2</v>
      </c>
      <c r="D60" s="318">
        <v>0.1036</v>
      </c>
      <c r="E60" s="318">
        <v>8.8999999999999996E-2</v>
      </c>
      <c r="F60" s="318">
        <v>0.12039999999999999</v>
      </c>
      <c r="G60" s="318">
        <v>8.77E-2</v>
      </c>
      <c r="H60" s="318">
        <v>0.1043</v>
      </c>
      <c r="I60" s="318">
        <v>0.1002</v>
      </c>
      <c r="J60" s="318">
        <v>9.6000000000000002E-2</v>
      </c>
      <c r="K60" s="318">
        <v>9.5100000000000004E-2</v>
      </c>
    </row>
    <row r="61" spans="1:11">
      <c r="A61" s="441" t="s">
        <v>605</v>
      </c>
      <c r="B61" s="318">
        <v>7.6799999999999993E-2</v>
      </c>
      <c r="C61" s="318">
        <v>8.8800000000000004E-2</v>
      </c>
      <c r="D61" s="318">
        <v>0.10440000000000001</v>
      </c>
      <c r="E61" s="318">
        <v>0.1046</v>
      </c>
      <c r="F61" s="318">
        <v>0.1235</v>
      </c>
      <c r="G61" s="318">
        <v>9.74E-2</v>
      </c>
      <c r="H61" s="318">
        <v>0.1114</v>
      </c>
      <c r="I61" s="318">
        <v>0.1014</v>
      </c>
      <c r="J61" s="318">
        <v>0.10199999999999999</v>
      </c>
      <c r="K61" s="318">
        <v>9.5699999999999993E-2</v>
      </c>
    </row>
    <row r="62" spans="1:11">
      <c r="A62" s="441" t="s">
        <v>606</v>
      </c>
      <c r="B62" s="318">
        <v>6.8099999999999994E-2</v>
      </c>
      <c r="C62" s="318">
        <v>8.2299999999999998E-2</v>
      </c>
      <c r="D62" s="318">
        <v>8.8499999999999995E-2</v>
      </c>
      <c r="E62" s="318">
        <v>0.15</v>
      </c>
      <c r="F62" s="318">
        <v>0.12470000000000001</v>
      </c>
      <c r="G62" s="318">
        <v>9.4700000000000006E-2</v>
      </c>
      <c r="H62" s="318">
        <v>0.11310000000000001</v>
      </c>
      <c r="I62" s="318">
        <v>9.3899999999999997E-2</v>
      </c>
      <c r="J62" s="318">
        <v>0.1051</v>
      </c>
      <c r="K62" s="318">
        <v>8.8200000000000001E-2</v>
      </c>
    </row>
    <row r="63" spans="1:11">
      <c r="A63" s="441" t="s">
        <v>607</v>
      </c>
      <c r="B63" s="318">
        <v>3.7000000000000002E-3</v>
      </c>
      <c r="C63" s="318">
        <v>-1.8E-3</v>
      </c>
      <c r="D63" s="318">
        <v>2.0999999999999999E-3</v>
      </c>
      <c r="E63" s="318">
        <v>1.06E-2</v>
      </c>
      <c r="F63" s="318">
        <v>1.66E-2</v>
      </c>
      <c r="G63" s="318">
        <v>4.3E-3</v>
      </c>
      <c r="H63" s="318">
        <v>-4.7000000000000002E-3</v>
      </c>
      <c r="I63" s="318">
        <v>-7.0000000000000001E-3</v>
      </c>
      <c r="J63" s="318">
        <v>-1.5599999999999999E-2</v>
      </c>
      <c r="K63" s="318">
        <v>-5.9999999999999995E-4</v>
      </c>
    </row>
    <row r="64" spans="1:11">
      <c r="A64" s="441" t="s">
        <v>608</v>
      </c>
      <c r="B64" s="318">
        <v>3.7000000000000002E-3</v>
      </c>
      <c r="C64" s="318">
        <v>4.0000000000000001E-3</v>
      </c>
      <c r="D64" s="318">
        <v>3.7000000000000002E-3</v>
      </c>
      <c r="E64" s="318">
        <v>0.01</v>
      </c>
      <c r="F64" s="318">
        <v>4.0000000000000001E-3</v>
      </c>
      <c r="G64" s="318">
        <v>4.4000000000000003E-3</v>
      </c>
      <c r="H64" s="318">
        <v>-4.8999999999999998E-3</v>
      </c>
      <c r="I64" s="318">
        <v>-7.1000000000000004E-3</v>
      </c>
      <c r="J64" s="318">
        <v>-2.2499999999999999E-2</v>
      </c>
      <c r="K64" s="318">
        <v>8.0000000000000004E-4</v>
      </c>
    </row>
    <row r="65" spans="1:11">
      <c r="A65" s="441" t="s">
        <v>609</v>
      </c>
      <c r="B65" s="318">
        <v>3.7000000000000002E-3</v>
      </c>
      <c r="C65" s="318">
        <v>2.7000000000000001E-3</v>
      </c>
      <c r="D65" s="318">
        <v>2E-3</v>
      </c>
      <c r="E65" s="318">
        <v>0.01</v>
      </c>
      <c r="F65" s="318">
        <v>4.0000000000000001E-3</v>
      </c>
      <c r="G65" s="318">
        <v>4.4000000000000003E-3</v>
      </c>
      <c r="H65" s="318">
        <v>-4.8999999999999998E-3</v>
      </c>
      <c r="I65" s="318">
        <v>-7.1000000000000004E-3</v>
      </c>
      <c r="J65" s="318">
        <v>-2.2499999999999999E-2</v>
      </c>
      <c r="K65" s="318">
        <v>0</v>
      </c>
    </row>
    <row r="66" spans="1:11">
      <c r="A66" s="441" t="s">
        <v>610</v>
      </c>
      <c r="B66" s="318">
        <v>4.2700000000000002E-2</v>
      </c>
      <c r="C66" s="318">
        <v>1.9400000000000001E-2</v>
      </c>
      <c r="D66" s="318">
        <v>7.4000000000000003E-3</v>
      </c>
      <c r="E66" s="318">
        <v>4.1200000000000001E-2</v>
      </c>
      <c r="F66" s="318">
        <v>2.4199999999999999E-2</v>
      </c>
      <c r="G66" s="318">
        <v>2.9399999999999999E-2</v>
      </c>
      <c r="H66" s="318">
        <v>-3.8899999999999997E-2</v>
      </c>
      <c r="I66" s="318">
        <v>-4.9799999999999997E-2</v>
      </c>
      <c r="J66" s="318">
        <v>-0.19900000000000001</v>
      </c>
      <c r="K66" s="318">
        <v>-1E-4</v>
      </c>
    </row>
    <row r="67" spans="1:11">
      <c r="A67" s="440" t="s">
        <v>611</v>
      </c>
      <c r="B67" s="547"/>
      <c r="C67" s="547"/>
      <c r="D67" s="547"/>
      <c r="E67" s="547"/>
      <c r="F67" s="547"/>
      <c r="G67" s="547"/>
      <c r="H67" s="547"/>
      <c r="I67" s="547"/>
      <c r="J67" s="547"/>
      <c r="K67" s="547"/>
    </row>
    <row r="68" spans="1:11">
      <c r="A68" s="441" t="s">
        <v>612</v>
      </c>
      <c r="B68" s="318">
        <v>0.1198</v>
      </c>
      <c r="C68" s="318">
        <v>0.13669999999999999</v>
      </c>
      <c r="D68" s="318">
        <v>0.14000000000000001</v>
      </c>
      <c r="E68" s="318">
        <v>0.1242</v>
      </c>
      <c r="F68" s="318">
        <v>0.16619999999999999</v>
      </c>
      <c r="G68" s="318">
        <v>0.13719999999999999</v>
      </c>
      <c r="H68" s="318">
        <v>0.1532</v>
      </c>
      <c r="I68" s="318">
        <v>0.15279999999999999</v>
      </c>
      <c r="J68" s="318">
        <v>0.14419999999999999</v>
      </c>
      <c r="K68" s="318">
        <v>0.13969999999999999</v>
      </c>
    </row>
    <row r="69" spans="1:11">
      <c r="A69" s="441" t="s">
        <v>613</v>
      </c>
      <c r="B69" s="318">
        <v>-4.9099999999999998E-2</v>
      </c>
      <c r="C69" s="318">
        <v>-4.3400000000000001E-2</v>
      </c>
      <c r="D69" s="318">
        <v>-3.6400000000000002E-2</v>
      </c>
      <c r="E69" s="318">
        <v>-3.5099999999999999E-2</v>
      </c>
      <c r="F69" s="318">
        <v>-4.58E-2</v>
      </c>
      <c r="G69" s="318">
        <v>-4.9500000000000002E-2</v>
      </c>
      <c r="H69" s="318">
        <v>-4.8899999999999999E-2</v>
      </c>
      <c r="I69" s="318">
        <v>-5.2600000000000001E-2</v>
      </c>
      <c r="J69" s="318">
        <v>-4.82E-2</v>
      </c>
      <c r="K69" s="318">
        <v>-4.4600000000000001E-2</v>
      </c>
    </row>
    <row r="70" spans="1:11">
      <c r="A70" s="441" t="s">
        <v>614</v>
      </c>
      <c r="B70" s="318">
        <v>5.7599999999999998E-2</v>
      </c>
      <c r="C70" s="318">
        <v>5.4800000000000001E-2</v>
      </c>
      <c r="D70" s="318">
        <v>5.3900000000000003E-2</v>
      </c>
      <c r="E70" s="318">
        <v>5.0099999999999999E-2</v>
      </c>
      <c r="F70" s="318">
        <v>6.1800000000000001E-2</v>
      </c>
      <c r="G70" s="318">
        <v>6.1100000000000002E-2</v>
      </c>
      <c r="H70" s="318">
        <v>6.0600000000000001E-2</v>
      </c>
      <c r="I70" s="318">
        <v>6.8699999999999997E-2</v>
      </c>
      <c r="J70" s="318">
        <v>5.7799999999999997E-2</v>
      </c>
      <c r="K70" s="318">
        <v>5.79E-2</v>
      </c>
    </row>
    <row r="71" spans="1:11">
      <c r="A71" s="441" t="s">
        <v>1404</v>
      </c>
      <c r="B71" s="318">
        <v>0</v>
      </c>
      <c r="C71" s="318">
        <v>0</v>
      </c>
      <c r="D71" s="318">
        <v>0</v>
      </c>
      <c r="E71" s="318">
        <v>0</v>
      </c>
      <c r="F71" s="318">
        <v>0</v>
      </c>
      <c r="G71" s="318">
        <v>1E-4</v>
      </c>
      <c r="H71" s="318">
        <v>0</v>
      </c>
      <c r="I71" s="318">
        <v>0</v>
      </c>
      <c r="J71" s="318">
        <v>0</v>
      </c>
      <c r="K71" s="318">
        <v>0</v>
      </c>
    </row>
    <row r="72" spans="1:11">
      <c r="A72" s="441" t="s">
        <v>616</v>
      </c>
      <c r="B72" s="318">
        <v>-8.6999999999999994E-3</v>
      </c>
      <c r="C72" s="318">
        <v>-6.6E-3</v>
      </c>
      <c r="D72" s="318">
        <v>-1.5900000000000001E-2</v>
      </c>
      <c r="E72" s="318">
        <v>4.5400000000000003E-2</v>
      </c>
      <c r="F72" s="318">
        <v>1.1999999999999999E-3</v>
      </c>
      <c r="G72" s="318">
        <v>-2.8E-3</v>
      </c>
      <c r="H72" s="318">
        <v>1.6999999999999999E-3</v>
      </c>
      <c r="I72" s="318">
        <v>-7.4999999999999997E-3</v>
      </c>
      <c r="J72" s="318">
        <v>3.0999999999999999E-3</v>
      </c>
      <c r="K72" s="318">
        <v>-7.4999999999999997E-3</v>
      </c>
    </row>
    <row r="73" spans="1:11">
      <c r="A73" s="441" t="s">
        <v>617</v>
      </c>
      <c r="B73" s="318">
        <v>6.1999999999999998E-3</v>
      </c>
      <c r="C73" s="318">
        <v>-4.4999999999999997E-3</v>
      </c>
      <c r="D73" s="318">
        <v>8.0000000000000004E-4</v>
      </c>
      <c r="E73" s="318">
        <v>1.55E-2</v>
      </c>
      <c r="F73" s="318">
        <v>3.0000000000000001E-3</v>
      </c>
      <c r="G73" s="318">
        <v>9.7000000000000003E-3</v>
      </c>
      <c r="H73" s="318">
        <v>7.1000000000000004E-3</v>
      </c>
      <c r="I73" s="318">
        <v>1.1999999999999999E-3</v>
      </c>
      <c r="J73" s="318">
        <v>6.0000000000000001E-3</v>
      </c>
      <c r="K73" s="318">
        <v>5.9999999999999995E-4</v>
      </c>
    </row>
    <row r="74" spans="1:11">
      <c r="A74" s="441" t="s">
        <v>618</v>
      </c>
      <c r="B74" s="318">
        <v>-6.4399999999999999E-2</v>
      </c>
      <c r="C74" s="318">
        <v>-8.4000000000000005E-2</v>
      </c>
      <c r="D74" s="318">
        <v>-8.6400000000000005E-2</v>
      </c>
      <c r="E74" s="318">
        <v>-0.13930000000000001</v>
      </c>
      <c r="F74" s="318">
        <v>-0.108</v>
      </c>
      <c r="G74" s="318">
        <v>-9.0399999999999994E-2</v>
      </c>
      <c r="H74" s="318">
        <v>-0.1178</v>
      </c>
      <c r="I74" s="318">
        <v>-0.1009</v>
      </c>
      <c r="J74" s="318">
        <v>-0.1207</v>
      </c>
      <c r="K74" s="318">
        <v>-8.8700000000000001E-2</v>
      </c>
    </row>
    <row r="75" spans="1:11">
      <c r="A75" s="441" t="s">
        <v>619</v>
      </c>
      <c r="B75" s="318">
        <v>0</v>
      </c>
      <c r="C75" s="318">
        <v>5.7999999999999996E-3</v>
      </c>
      <c r="D75" s="318">
        <v>1.6000000000000001E-3</v>
      </c>
      <c r="E75" s="318">
        <v>-6.9999999999999999E-4</v>
      </c>
      <c r="F75" s="318">
        <v>-1.2699999999999999E-2</v>
      </c>
      <c r="G75" s="318">
        <v>1E-4</v>
      </c>
      <c r="H75" s="318">
        <v>-2.0000000000000001E-4</v>
      </c>
      <c r="I75" s="318">
        <v>0</v>
      </c>
      <c r="J75" s="318">
        <v>-6.8999999999999999E-3</v>
      </c>
      <c r="K75" s="318">
        <v>1.4E-3</v>
      </c>
    </row>
    <row r="76" spans="1:11">
      <c r="A76" s="441" t="s">
        <v>1405</v>
      </c>
      <c r="B76" s="318">
        <v>0.32990000000000003</v>
      </c>
      <c r="C76" s="318">
        <v>0.14030000000000001</v>
      </c>
      <c r="D76" s="318">
        <v>0.19819999999999999</v>
      </c>
      <c r="E76" s="318">
        <v>0.12640000000000001</v>
      </c>
      <c r="F76" s="318">
        <v>0.34599999999999997</v>
      </c>
      <c r="G76" s="318">
        <v>0.29809999999999998</v>
      </c>
      <c r="H76" s="318">
        <v>0.20380000000000001</v>
      </c>
      <c r="I76" s="318">
        <v>0.2697</v>
      </c>
      <c r="J76" s="318">
        <v>0.32690000000000002</v>
      </c>
      <c r="K76" s="318">
        <v>0.2039</v>
      </c>
    </row>
    <row r="77" spans="1:11">
      <c r="A77" s="440" t="s">
        <v>621</v>
      </c>
      <c r="B77" s="547"/>
      <c r="C77" s="547"/>
      <c r="D77" s="547"/>
      <c r="E77" s="547"/>
      <c r="F77" s="547"/>
      <c r="G77" s="547"/>
      <c r="H77" s="547"/>
      <c r="I77" s="547"/>
      <c r="J77" s="547"/>
      <c r="K77" s="547"/>
    </row>
    <row r="78" spans="1:11">
      <c r="A78" s="441" t="s">
        <v>1406</v>
      </c>
      <c r="B78" s="318">
        <v>0.1537</v>
      </c>
      <c r="C78" s="318">
        <v>0.1628</v>
      </c>
      <c r="D78" s="318">
        <v>0.15770000000000001</v>
      </c>
      <c r="E78" s="318">
        <v>0.15870000000000001</v>
      </c>
      <c r="F78" s="318">
        <v>0.19719999999999999</v>
      </c>
      <c r="G78" s="318">
        <v>0.1638</v>
      </c>
      <c r="H78" s="318">
        <v>0.17069999999999999</v>
      </c>
      <c r="I78" s="318">
        <v>0.19850000000000001</v>
      </c>
      <c r="J78" s="318">
        <v>0.192</v>
      </c>
      <c r="K78" s="318">
        <v>0.1694</v>
      </c>
    </row>
    <row r="79" spans="1:11">
      <c r="A79" s="441" t="s">
        <v>623</v>
      </c>
      <c r="B79" s="318">
        <v>0.13420000000000001</v>
      </c>
      <c r="C79" s="318">
        <v>0.2482</v>
      </c>
      <c r="D79" s="318">
        <v>0.3322</v>
      </c>
      <c r="E79" s="318">
        <v>0.1366</v>
      </c>
      <c r="F79" s="318">
        <v>0.29949999999999999</v>
      </c>
      <c r="G79" s="318">
        <v>0.2263</v>
      </c>
      <c r="H79" s="318">
        <v>0.21609999999999999</v>
      </c>
      <c r="I79" s="318">
        <v>7.8299999999999995E-2</v>
      </c>
      <c r="J79" s="318">
        <v>0.16339999999999999</v>
      </c>
      <c r="K79" s="318">
        <v>0.22420000000000001</v>
      </c>
    </row>
    <row r="80" spans="1:11">
      <c r="A80" s="441" t="s">
        <v>1407</v>
      </c>
      <c r="B80" s="318">
        <v>4.8800000000000003E-2</v>
      </c>
      <c r="C80" s="318">
        <v>0.29449999999999998</v>
      </c>
      <c r="D80" s="318">
        <v>0.26240000000000002</v>
      </c>
      <c r="E80" s="318">
        <v>9.4600000000000004E-2</v>
      </c>
      <c r="F80" s="318">
        <v>0.1048</v>
      </c>
      <c r="G80" s="318">
        <v>0.20300000000000001</v>
      </c>
      <c r="H80" s="318">
        <v>0.4955</v>
      </c>
      <c r="I80" s="318">
        <v>0.64670000000000005</v>
      </c>
      <c r="J80" s="318">
        <v>4.3999999999999997E-2</v>
      </c>
      <c r="K80" s="318">
        <v>0.21160000000000001</v>
      </c>
    </row>
    <row r="81" spans="1:11">
      <c r="A81" s="441" t="s">
        <v>625</v>
      </c>
      <c r="B81" s="318">
        <v>1.4999999999999999E-2</v>
      </c>
      <c r="C81" s="318">
        <v>0.34520000000000001</v>
      </c>
      <c r="D81" s="318">
        <v>4.9115000000000002</v>
      </c>
      <c r="E81" s="318">
        <v>6.7000000000000004E-2</v>
      </c>
      <c r="F81" s="318">
        <v>0.41160000000000002</v>
      </c>
      <c r="G81" s="318">
        <v>0.66400000000000003</v>
      </c>
      <c r="H81" s="318">
        <v>0.31490000000000001</v>
      </c>
      <c r="I81" s="318">
        <v>11.032500000000001</v>
      </c>
      <c r="J81" s="318">
        <v>4.3999999999999997E-2</v>
      </c>
      <c r="K81" s="318">
        <v>0.3044</v>
      </c>
    </row>
    <row r="82" spans="1:11">
      <c r="A82" s="441" t="s">
        <v>626</v>
      </c>
      <c r="B82" s="318">
        <v>7.4999999999999997E-3</v>
      </c>
      <c r="C82" s="318">
        <v>5.7999999999999996E-3</v>
      </c>
      <c r="D82" s="318">
        <v>1.04E-2</v>
      </c>
      <c r="E82" s="318">
        <v>5.5599999999999997E-2</v>
      </c>
      <c r="F82" s="318">
        <v>0.152</v>
      </c>
      <c r="G82" s="318">
        <v>0</v>
      </c>
      <c r="H82" s="318">
        <v>0</v>
      </c>
      <c r="I82" s="318">
        <v>2.0000000000000001E-4</v>
      </c>
      <c r="J82" s="318">
        <v>9.2999999999999999E-2</v>
      </c>
      <c r="K82" s="318">
        <v>1.2E-2</v>
      </c>
    </row>
    <row r="83" spans="1:11">
      <c r="A83" s="441" t="s">
        <v>627</v>
      </c>
      <c r="B83" s="318">
        <v>3.2899999999999999E-2</v>
      </c>
      <c r="C83" s="318">
        <v>0.34370000000000001</v>
      </c>
      <c r="D83" s="318">
        <v>1.7299999999999999E-2</v>
      </c>
      <c r="E83" s="318">
        <v>4.4000000000000003E-3</v>
      </c>
      <c r="F83" s="318">
        <v>3.6600000000000001E-2</v>
      </c>
      <c r="G83" s="318">
        <v>0</v>
      </c>
      <c r="H83" s="318">
        <v>0</v>
      </c>
      <c r="I83" s="318">
        <v>1.54E-2</v>
      </c>
      <c r="J83" s="318">
        <v>4.3200000000000002E-2</v>
      </c>
      <c r="K83" s="318">
        <v>5.7700000000000001E-2</v>
      </c>
    </row>
    <row r="84" spans="1:11">
      <c r="A84" s="441" t="s">
        <v>628</v>
      </c>
      <c r="B84" s="318">
        <v>1.15E-2</v>
      </c>
      <c r="C84" s="318">
        <v>4.3299999999999998E-2</v>
      </c>
      <c r="D84" s="318">
        <v>1.23E-2</v>
      </c>
      <c r="E84" s="318">
        <v>2.7099999999999999E-2</v>
      </c>
      <c r="F84" s="318">
        <v>0.1067</v>
      </c>
      <c r="G84" s="318">
        <v>0</v>
      </c>
      <c r="H84" s="318">
        <v>0</v>
      </c>
      <c r="I84" s="318">
        <v>4.0000000000000002E-4</v>
      </c>
      <c r="J84" s="318">
        <v>6.9900000000000004E-2</v>
      </c>
      <c r="K84" s="318">
        <v>2.1899999999999999E-2</v>
      </c>
    </row>
    <row r="85" spans="1:11">
      <c r="A85" s="441" t="s">
        <v>629</v>
      </c>
      <c r="B85" s="318">
        <v>0</v>
      </c>
      <c r="C85" s="318">
        <v>0</v>
      </c>
      <c r="D85" s="318">
        <v>0</v>
      </c>
      <c r="E85" s="318">
        <v>0</v>
      </c>
      <c r="F85" s="318">
        <v>0</v>
      </c>
      <c r="G85" s="318">
        <v>0</v>
      </c>
      <c r="H85" s="318">
        <v>0</v>
      </c>
      <c r="I85" s="318">
        <v>0</v>
      </c>
      <c r="J85" s="318">
        <v>0</v>
      </c>
      <c r="K85" s="318">
        <v>0</v>
      </c>
    </row>
    <row r="86" spans="1:11">
      <c r="A86" s="441" t="s">
        <v>630</v>
      </c>
      <c r="B86" s="318">
        <v>3.4000000000000002E-2</v>
      </c>
      <c r="C86" s="318">
        <v>5.1999999999999998E-3</v>
      </c>
      <c r="D86" s="318">
        <v>0</v>
      </c>
      <c r="E86" s="318">
        <v>0</v>
      </c>
      <c r="F86" s="318">
        <v>0</v>
      </c>
      <c r="G86" s="318">
        <v>0</v>
      </c>
      <c r="H86" s="318">
        <v>0</v>
      </c>
      <c r="I86" s="318">
        <v>1.11E-2</v>
      </c>
      <c r="J86" s="318">
        <v>0</v>
      </c>
      <c r="K86" s="318">
        <v>3.0800000000000001E-2</v>
      </c>
    </row>
    <row r="87" spans="1:11">
      <c r="A87" s="441" t="s">
        <v>631</v>
      </c>
      <c r="B87" s="318">
        <v>6.2799999999999995E-2</v>
      </c>
      <c r="C87" s="318">
        <v>9.1999999999999998E-3</v>
      </c>
      <c r="D87" s="318">
        <v>2.1499999999999998E-2</v>
      </c>
      <c r="E87" s="318">
        <v>0</v>
      </c>
      <c r="F87" s="318">
        <v>0</v>
      </c>
      <c r="G87" s="318">
        <v>0</v>
      </c>
      <c r="H87" s="318">
        <v>0</v>
      </c>
      <c r="I87" s="318">
        <v>0</v>
      </c>
      <c r="J87" s="318">
        <v>0</v>
      </c>
      <c r="K87" s="318">
        <v>4.8500000000000001E-2</v>
      </c>
    </row>
    <row r="88" spans="1:11">
      <c r="A88" s="441" t="s">
        <v>632</v>
      </c>
      <c r="B88" s="318">
        <v>0</v>
      </c>
      <c r="C88" s="318">
        <v>0</v>
      </c>
      <c r="D88" s="318">
        <v>0</v>
      </c>
      <c r="E88" s="318">
        <v>0</v>
      </c>
      <c r="F88" s="318">
        <v>0</v>
      </c>
      <c r="G88" s="318">
        <v>0</v>
      </c>
      <c r="H88" s="318">
        <v>0</v>
      </c>
      <c r="I88" s="318">
        <v>0</v>
      </c>
      <c r="J88" s="318">
        <v>0</v>
      </c>
      <c r="K88" s="318">
        <v>0</v>
      </c>
    </row>
    <row r="89" spans="1:11">
      <c r="A89" s="441" t="s">
        <v>633</v>
      </c>
      <c r="B89" s="318">
        <v>0</v>
      </c>
      <c r="C89" s="318">
        <v>0</v>
      </c>
      <c r="D89" s="318">
        <v>0</v>
      </c>
      <c r="E89" s="318">
        <v>0</v>
      </c>
      <c r="F89" s="318">
        <v>0</v>
      </c>
      <c r="G89" s="318">
        <v>0</v>
      </c>
      <c r="H89" s="318">
        <v>0</v>
      </c>
      <c r="I89" s="318">
        <v>0</v>
      </c>
      <c r="J89" s="318">
        <v>0</v>
      </c>
      <c r="K89" s="318">
        <v>0</v>
      </c>
    </row>
    <row r="90" spans="1:11">
      <c r="A90" s="440" t="s">
        <v>634</v>
      </c>
      <c r="B90" s="547"/>
      <c r="C90" s="547"/>
      <c r="D90" s="547"/>
      <c r="E90" s="547"/>
      <c r="F90" s="547"/>
      <c r="G90" s="547"/>
      <c r="H90" s="547"/>
      <c r="I90" s="547"/>
      <c r="J90" s="547"/>
      <c r="K90" s="547"/>
    </row>
    <row r="91" spans="1:11">
      <c r="A91" s="440" t="s">
        <v>635</v>
      </c>
      <c r="B91" s="547"/>
      <c r="C91" s="547"/>
      <c r="D91" s="547"/>
      <c r="E91" s="547"/>
      <c r="F91" s="547"/>
      <c r="G91" s="547"/>
      <c r="H91" s="547"/>
      <c r="I91" s="547"/>
      <c r="J91" s="547"/>
      <c r="K91" s="547"/>
    </row>
    <row r="92" spans="1:11">
      <c r="A92" s="441" t="s">
        <v>636</v>
      </c>
      <c r="B92" s="318">
        <v>6.4399999999999999E-2</v>
      </c>
      <c r="C92" s="318">
        <v>8.4000000000000005E-2</v>
      </c>
      <c r="D92" s="318">
        <v>8.6400000000000005E-2</v>
      </c>
      <c r="E92" s="318">
        <v>0.13930000000000001</v>
      </c>
      <c r="F92" s="318">
        <v>0.108</v>
      </c>
      <c r="G92" s="318">
        <v>9.0399999999999994E-2</v>
      </c>
      <c r="H92" s="318">
        <v>0.1178</v>
      </c>
      <c r="I92" s="318">
        <v>0.1009</v>
      </c>
      <c r="J92" s="318">
        <v>0.1207</v>
      </c>
      <c r="K92" s="318">
        <v>8.8700000000000001E-2</v>
      </c>
    </row>
    <row r="93" spans="1:11">
      <c r="A93" s="441" t="s">
        <v>637</v>
      </c>
      <c r="B93" s="318">
        <v>7.85E-2</v>
      </c>
      <c r="C93" s="318">
        <v>9.2100000000000001E-2</v>
      </c>
      <c r="D93" s="318">
        <v>0.10630000000000001</v>
      </c>
      <c r="E93" s="318">
        <v>0.17530000000000001</v>
      </c>
      <c r="F93" s="318">
        <v>0.13250000000000001</v>
      </c>
      <c r="G93" s="318">
        <v>0.1076</v>
      </c>
      <c r="H93" s="318">
        <v>0.13919999999999999</v>
      </c>
      <c r="I93" s="318">
        <v>0.12089999999999999</v>
      </c>
      <c r="J93" s="318">
        <v>0.14530000000000001</v>
      </c>
      <c r="K93" s="318">
        <v>0.1038</v>
      </c>
    </row>
    <row r="94" spans="1:11">
      <c r="A94" s="441" t="s">
        <v>638</v>
      </c>
      <c r="B94" s="318">
        <v>8.2100000000000006E-2</v>
      </c>
      <c r="C94" s="318">
        <v>0.10539999999999999</v>
      </c>
      <c r="D94" s="318">
        <v>0.111</v>
      </c>
      <c r="E94" s="318">
        <v>0.16819999999999999</v>
      </c>
      <c r="F94" s="318">
        <v>0.1308</v>
      </c>
      <c r="G94" s="318">
        <v>0.1163</v>
      </c>
      <c r="H94" s="318">
        <v>0.13719999999999999</v>
      </c>
      <c r="I94" s="318">
        <v>0.1295</v>
      </c>
      <c r="J94" s="318">
        <v>0.15740000000000001</v>
      </c>
      <c r="K94" s="318">
        <v>0.1125</v>
      </c>
    </row>
    <row r="95" spans="1:11">
      <c r="A95" s="441" t="s">
        <v>1408</v>
      </c>
      <c r="B95" s="318">
        <v>5.6222000000000003</v>
      </c>
      <c r="C95" s="318">
        <v>128.8244</v>
      </c>
      <c r="D95" s="318">
        <v>58.895200000000003</v>
      </c>
      <c r="E95" s="318">
        <v>0</v>
      </c>
      <c r="F95" s="318">
        <v>0</v>
      </c>
      <c r="G95" s="318">
        <v>0</v>
      </c>
      <c r="H95" s="318">
        <v>0</v>
      </c>
      <c r="I95" s="318">
        <v>24677.184700000002</v>
      </c>
      <c r="J95" s="318">
        <v>0</v>
      </c>
      <c r="K95" s="318">
        <v>45.814399999999999</v>
      </c>
    </row>
    <row r="96" spans="1:11">
      <c r="A96" s="440" t="s">
        <v>640</v>
      </c>
      <c r="B96" s="547"/>
      <c r="C96" s="547"/>
      <c r="D96" s="547"/>
      <c r="E96" s="547"/>
      <c r="F96" s="547"/>
      <c r="G96" s="547"/>
      <c r="H96" s="547"/>
      <c r="I96" s="547"/>
      <c r="J96" s="547"/>
      <c r="K96" s="547"/>
    </row>
    <row r="97" spans="1:11">
      <c r="A97" s="441" t="s">
        <v>641</v>
      </c>
      <c r="B97" s="318">
        <v>0.58340000000000003</v>
      </c>
      <c r="C97" s="318">
        <v>0.70989999999999998</v>
      </c>
      <c r="D97" s="318">
        <v>0.64119999999999999</v>
      </c>
      <c r="E97" s="318">
        <v>0.59550000000000003</v>
      </c>
      <c r="F97" s="318">
        <v>0.68030000000000002</v>
      </c>
      <c r="G97" s="318">
        <v>0.66359999999999997</v>
      </c>
      <c r="H97" s="318">
        <v>0.64780000000000004</v>
      </c>
      <c r="I97" s="318">
        <v>0.64610000000000001</v>
      </c>
      <c r="J97" s="318">
        <v>0.64129999999999998</v>
      </c>
      <c r="K97" s="318">
        <v>0.66290000000000004</v>
      </c>
    </row>
    <row r="98" spans="1:11">
      <c r="A98" s="441" t="s">
        <v>642</v>
      </c>
      <c r="B98" s="318">
        <v>5.7299999999999997E-2</v>
      </c>
      <c r="C98" s="318">
        <v>2.8500000000000001E-2</v>
      </c>
      <c r="D98" s="318">
        <v>0.11559999999999999</v>
      </c>
      <c r="E98" s="318">
        <v>4.2200000000000001E-2</v>
      </c>
      <c r="F98" s="318">
        <v>3.1E-2</v>
      </c>
      <c r="G98" s="318">
        <v>2.6700000000000002E-2</v>
      </c>
      <c r="H98" s="318">
        <v>7.9699999999999993E-2</v>
      </c>
      <c r="I98" s="318">
        <v>5.6399999999999999E-2</v>
      </c>
      <c r="J98" s="318">
        <v>5.0500000000000003E-2</v>
      </c>
      <c r="K98" s="318">
        <v>5.6300000000000003E-2</v>
      </c>
    </row>
    <row r="99" spans="1:11">
      <c r="A99" s="441" t="s">
        <v>643</v>
      </c>
      <c r="B99" s="318">
        <v>0.35930000000000001</v>
      </c>
      <c r="C99" s="318">
        <v>0.2616</v>
      </c>
      <c r="D99" s="318">
        <v>0.2432</v>
      </c>
      <c r="E99" s="318">
        <v>0.36220000000000002</v>
      </c>
      <c r="F99" s="318">
        <v>0.28860000000000002</v>
      </c>
      <c r="G99" s="318">
        <v>0.30969999999999998</v>
      </c>
      <c r="H99" s="318">
        <v>0.27260000000000001</v>
      </c>
      <c r="I99" s="318">
        <v>0.29749999999999999</v>
      </c>
      <c r="J99" s="318">
        <v>0.30809999999999998</v>
      </c>
      <c r="K99" s="318">
        <v>0.28079999999999999</v>
      </c>
    </row>
    <row r="100" spans="1:11">
      <c r="A100" s="441" t="s">
        <v>1409</v>
      </c>
      <c r="B100" s="318">
        <v>0.44650000000000001</v>
      </c>
      <c r="C100" s="318">
        <v>0.54249999999999998</v>
      </c>
      <c r="D100" s="318">
        <v>0.54100000000000004</v>
      </c>
      <c r="E100" s="318">
        <v>0.68789999999999996</v>
      </c>
      <c r="F100" s="318">
        <v>0.60050000000000003</v>
      </c>
      <c r="G100" s="318">
        <v>0.5444</v>
      </c>
      <c r="H100" s="318">
        <v>0.65429999999999999</v>
      </c>
      <c r="I100" s="318">
        <v>0.57689999999999997</v>
      </c>
      <c r="J100" s="318">
        <v>0.59889999999999999</v>
      </c>
      <c r="K100" s="318">
        <v>0.5464</v>
      </c>
    </row>
    <row r="101" spans="1:11">
      <c r="A101" s="440" t="s">
        <v>645</v>
      </c>
      <c r="B101" s="547"/>
      <c r="C101" s="547"/>
      <c r="D101" s="547"/>
      <c r="E101" s="547"/>
      <c r="F101" s="547"/>
      <c r="G101" s="547"/>
      <c r="H101" s="547"/>
      <c r="I101" s="547"/>
      <c r="J101" s="547"/>
      <c r="K101" s="547"/>
    </row>
    <row r="102" spans="1:11">
      <c r="A102" s="441" t="s">
        <v>646</v>
      </c>
      <c r="B102" s="318">
        <v>7.3999999999999996E-2</v>
      </c>
      <c r="C102" s="318">
        <v>8.5699999999999998E-2</v>
      </c>
      <c r="D102" s="318">
        <v>8.9800000000000005E-2</v>
      </c>
      <c r="E102" s="318">
        <v>0.1019</v>
      </c>
      <c r="F102" s="318">
        <v>0.1235</v>
      </c>
      <c r="G102" s="318">
        <v>9.1499999999999998E-2</v>
      </c>
      <c r="H102" s="318">
        <v>0.11119999999999999</v>
      </c>
      <c r="I102" s="318">
        <v>9.8500000000000004E-2</v>
      </c>
      <c r="J102" s="318">
        <v>9.7699999999999995E-2</v>
      </c>
      <c r="K102" s="318">
        <v>9.01E-2</v>
      </c>
    </row>
    <row r="103" spans="1:11">
      <c r="A103" s="441" t="s">
        <v>647</v>
      </c>
      <c r="B103" s="318">
        <v>6.7799999999999999E-2</v>
      </c>
      <c r="C103" s="318">
        <v>9.0300000000000005E-2</v>
      </c>
      <c r="D103" s="318">
        <v>8.8999999999999996E-2</v>
      </c>
      <c r="E103" s="318">
        <v>8.6400000000000005E-2</v>
      </c>
      <c r="F103" s="318">
        <v>0.12039999999999999</v>
      </c>
      <c r="G103" s="318">
        <v>8.2100000000000006E-2</v>
      </c>
      <c r="H103" s="318">
        <v>0.104</v>
      </c>
      <c r="I103" s="318">
        <v>9.7299999999999998E-2</v>
      </c>
      <c r="J103" s="318">
        <v>9.1800000000000007E-2</v>
      </c>
      <c r="K103" s="318">
        <v>8.9599999999999999E-2</v>
      </c>
    </row>
    <row r="104" spans="1:11">
      <c r="A104" s="442" t="s">
        <v>648</v>
      </c>
      <c r="B104" s="318">
        <v>9.1300000000000006E-2</v>
      </c>
      <c r="C104" s="318">
        <v>0.10150000000000001</v>
      </c>
      <c r="D104" s="318">
        <v>0.1118</v>
      </c>
      <c r="E104" s="318">
        <v>0.11459999999999999</v>
      </c>
      <c r="F104" s="318">
        <v>0.15359999999999999</v>
      </c>
      <c r="G104" s="318">
        <v>0.10340000000000001</v>
      </c>
      <c r="H104" s="318">
        <v>0.1278</v>
      </c>
      <c r="I104" s="318">
        <v>0.1225</v>
      </c>
      <c r="J104" s="318">
        <v>0.11890000000000001</v>
      </c>
      <c r="K104" s="318">
        <v>0.10920000000000001</v>
      </c>
    </row>
    <row r="105" spans="1:11">
      <c r="A105" s="442" t="s">
        <v>649</v>
      </c>
      <c r="B105" s="318">
        <v>0.14050000000000001</v>
      </c>
      <c r="C105" s="318">
        <v>0.14480000000000001</v>
      </c>
      <c r="D105" s="318">
        <v>0.1482</v>
      </c>
      <c r="E105" s="318">
        <v>0.14979999999999999</v>
      </c>
      <c r="F105" s="318">
        <v>0.19939999999999999</v>
      </c>
      <c r="G105" s="318">
        <v>0.1525</v>
      </c>
      <c r="H105" s="318">
        <v>0.1767</v>
      </c>
      <c r="I105" s="318">
        <v>0.17510000000000001</v>
      </c>
      <c r="J105" s="318">
        <v>0.16689999999999999</v>
      </c>
      <c r="K105" s="318">
        <v>0.1537</v>
      </c>
    </row>
    <row r="106" spans="1:11">
      <c r="A106" s="442" t="s">
        <v>650</v>
      </c>
      <c r="B106" s="318">
        <v>-4.9099999999999998E-2</v>
      </c>
      <c r="C106" s="318">
        <v>-4.3200000000000002E-2</v>
      </c>
      <c r="D106" s="318">
        <v>-3.6400000000000002E-2</v>
      </c>
      <c r="E106" s="318">
        <v>-3.5099999999999999E-2</v>
      </c>
      <c r="F106" s="318">
        <v>-4.58E-2</v>
      </c>
      <c r="G106" s="318">
        <v>-4.9200000000000001E-2</v>
      </c>
      <c r="H106" s="318">
        <v>-4.8899999999999999E-2</v>
      </c>
      <c r="I106" s="318">
        <v>-5.2600000000000001E-2</v>
      </c>
      <c r="J106" s="318">
        <v>-4.8000000000000001E-2</v>
      </c>
      <c r="K106" s="318">
        <v>-4.4499999999999998E-2</v>
      </c>
    </row>
    <row r="107" spans="1:11">
      <c r="A107" s="442" t="s">
        <v>651</v>
      </c>
      <c r="B107" s="318">
        <v>-2.35E-2</v>
      </c>
      <c r="C107" s="318">
        <v>-1.12E-2</v>
      </c>
      <c r="D107" s="318">
        <v>-2.2800000000000001E-2</v>
      </c>
      <c r="E107" s="318">
        <v>-2.8199999999999999E-2</v>
      </c>
      <c r="F107" s="318">
        <v>-3.32E-2</v>
      </c>
      <c r="G107" s="318">
        <v>-2.1299999999999999E-2</v>
      </c>
      <c r="H107" s="318">
        <v>-2.3699999999999999E-2</v>
      </c>
      <c r="I107" s="318">
        <v>-2.52E-2</v>
      </c>
      <c r="J107" s="318">
        <v>-2.7099999999999999E-2</v>
      </c>
      <c r="K107" s="318">
        <v>-1.9599999999999999E-2</v>
      </c>
    </row>
    <row r="108" spans="1:11">
      <c r="A108" s="442" t="s">
        <v>652</v>
      </c>
      <c r="B108" s="318">
        <v>6.1999999999999998E-3</v>
      </c>
      <c r="C108" s="318">
        <v>-4.7000000000000002E-3</v>
      </c>
      <c r="D108" s="318">
        <v>8.0000000000000004E-4</v>
      </c>
      <c r="E108" s="318">
        <v>1.55E-2</v>
      </c>
      <c r="F108" s="318">
        <v>3.0000000000000001E-3</v>
      </c>
      <c r="G108" s="318">
        <v>9.4000000000000004E-3</v>
      </c>
      <c r="H108" s="318">
        <v>7.1000000000000004E-3</v>
      </c>
      <c r="I108" s="318">
        <v>1.1999999999999999E-3</v>
      </c>
      <c r="J108" s="318">
        <v>5.8999999999999999E-3</v>
      </c>
      <c r="K108" s="318">
        <v>5.0000000000000001E-4</v>
      </c>
    </row>
    <row r="109" spans="1:11">
      <c r="A109" s="440" t="s">
        <v>653</v>
      </c>
      <c r="B109" s="547"/>
      <c r="C109" s="547"/>
      <c r="D109" s="547"/>
      <c r="E109" s="547"/>
      <c r="F109" s="547"/>
      <c r="G109" s="547"/>
      <c r="H109" s="547"/>
      <c r="I109" s="547"/>
      <c r="J109" s="547"/>
      <c r="K109" s="547"/>
    </row>
    <row r="110" spans="1:11">
      <c r="A110" s="442" t="s">
        <v>646</v>
      </c>
      <c r="B110" s="314">
        <v>7.3999999999999996E-2</v>
      </c>
      <c r="C110" s="314">
        <v>8.5699999999999998E-2</v>
      </c>
      <c r="D110" s="314">
        <v>8.9800000000000005E-2</v>
      </c>
      <c r="E110" s="314">
        <v>0.1019</v>
      </c>
      <c r="F110" s="314">
        <v>0.1235</v>
      </c>
      <c r="G110" s="314">
        <v>9.1499999999999998E-2</v>
      </c>
      <c r="H110" s="314">
        <v>0.11119999999999999</v>
      </c>
      <c r="I110" s="314">
        <v>9.8500000000000004E-2</v>
      </c>
      <c r="J110" s="314">
        <v>9.7699999999999995E-2</v>
      </c>
      <c r="K110" s="314">
        <v>9.01E-2</v>
      </c>
    </row>
    <row r="111" spans="1:11">
      <c r="A111" s="442" t="s">
        <v>654</v>
      </c>
      <c r="B111" s="318">
        <v>-5.8999999999999999E-3</v>
      </c>
      <c r="C111" s="318">
        <v>-3.3999999999999998E-3</v>
      </c>
      <c r="D111" s="318">
        <v>-1.2999999999999999E-3</v>
      </c>
      <c r="E111" s="318">
        <v>4.8099999999999997E-2</v>
      </c>
      <c r="F111" s="318">
        <v>1.1999999999999999E-3</v>
      </c>
      <c r="G111" s="318">
        <v>3.0999999999999999E-3</v>
      </c>
      <c r="H111" s="318">
        <v>2E-3</v>
      </c>
      <c r="I111" s="318">
        <v>-4.4999999999999997E-3</v>
      </c>
      <c r="J111" s="318">
        <v>7.4000000000000003E-3</v>
      </c>
      <c r="K111" s="318">
        <v>-1.9E-3</v>
      </c>
    </row>
    <row r="112" spans="1:11">
      <c r="A112" s="442" t="s">
        <v>655</v>
      </c>
      <c r="B112" s="318">
        <v>-6.4399999999999999E-2</v>
      </c>
      <c r="C112" s="318">
        <v>-8.4000000000000005E-2</v>
      </c>
      <c r="D112" s="318">
        <v>-8.6400000000000005E-2</v>
      </c>
      <c r="E112" s="318">
        <v>-0.13930000000000001</v>
      </c>
      <c r="F112" s="318">
        <v>-0.108</v>
      </c>
      <c r="G112" s="318">
        <v>-9.0399999999999994E-2</v>
      </c>
      <c r="H112" s="318">
        <v>-0.1178</v>
      </c>
      <c r="I112" s="318">
        <v>-0.10100000000000001</v>
      </c>
      <c r="J112" s="318">
        <v>-0.1207</v>
      </c>
      <c r="K112" s="318">
        <v>-8.8700000000000001E-2</v>
      </c>
    </row>
    <row r="113" spans="1:11">
      <c r="A113" s="442" t="s">
        <v>656</v>
      </c>
      <c r="B113" s="318">
        <v>0</v>
      </c>
      <c r="C113" s="318">
        <v>8.0000000000000004E-4</v>
      </c>
      <c r="D113" s="318">
        <v>0</v>
      </c>
      <c r="E113" s="318">
        <v>0</v>
      </c>
      <c r="F113" s="318">
        <v>0</v>
      </c>
      <c r="G113" s="318">
        <v>0</v>
      </c>
      <c r="H113" s="318">
        <v>0</v>
      </c>
      <c r="I113" s="318">
        <v>0</v>
      </c>
      <c r="J113" s="318">
        <v>0</v>
      </c>
      <c r="K113" s="318">
        <v>2.9999999999999997E-4</v>
      </c>
    </row>
    <row r="114" spans="1:11">
      <c r="A114" s="442" t="s">
        <v>657</v>
      </c>
      <c r="B114" s="318">
        <v>0</v>
      </c>
      <c r="C114" s="318">
        <v>4.8999999999999998E-3</v>
      </c>
      <c r="D114" s="318">
        <v>1.6000000000000001E-3</v>
      </c>
      <c r="E114" s="318">
        <v>-6.9999999999999999E-4</v>
      </c>
      <c r="F114" s="318">
        <v>-1.2699999999999999E-2</v>
      </c>
      <c r="G114" s="318">
        <v>1E-4</v>
      </c>
      <c r="H114" s="318">
        <v>-2.0000000000000001E-4</v>
      </c>
      <c r="I114" s="318">
        <v>0</v>
      </c>
      <c r="J114" s="318">
        <v>-6.8999999999999999E-3</v>
      </c>
      <c r="K114" s="318">
        <v>1.1000000000000001E-3</v>
      </c>
    </row>
    <row r="115" spans="1:11">
      <c r="A115" s="442" t="s">
        <v>658</v>
      </c>
      <c r="B115" s="318">
        <v>0</v>
      </c>
      <c r="C115" s="318">
        <v>0</v>
      </c>
      <c r="D115" s="318">
        <v>0</v>
      </c>
      <c r="E115" s="318">
        <v>0</v>
      </c>
      <c r="F115" s="318">
        <v>0</v>
      </c>
      <c r="G115" s="318">
        <v>1E-4</v>
      </c>
      <c r="H115" s="318">
        <v>0</v>
      </c>
      <c r="I115" s="318">
        <v>0</v>
      </c>
      <c r="J115" s="318">
        <v>0</v>
      </c>
      <c r="K115" s="318">
        <v>0</v>
      </c>
    </row>
    <row r="116" spans="1:11">
      <c r="A116" s="315" t="s">
        <v>659</v>
      </c>
      <c r="B116" s="317">
        <v>3.8E-3</v>
      </c>
      <c r="C116" s="317">
        <v>4.0000000000000001E-3</v>
      </c>
      <c r="D116" s="317">
        <v>3.7000000000000002E-3</v>
      </c>
      <c r="E116" s="317">
        <v>0.01</v>
      </c>
      <c r="F116" s="317">
        <v>4.0000000000000001E-3</v>
      </c>
      <c r="G116" s="317">
        <v>4.4000000000000003E-3</v>
      </c>
      <c r="H116" s="317">
        <v>-4.8999999999999998E-3</v>
      </c>
      <c r="I116" s="317">
        <v>-7.1000000000000004E-3</v>
      </c>
      <c r="J116" s="317">
        <v>-2.2499999999999999E-2</v>
      </c>
      <c r="K116" s="317">
        <v>8.0000000000000004E-4</v>
      </c>
    </row>
    <row r="117" spans="1:11" ht="3.75" customHeight="1" thickBot="1">
      <c r="A117" s="548"/>
      <c r="B117" s="549"/>
      <c r="C117" s="549"/>
      <c r="D117" s="549"/>
      <c r="E117" s="549"/>
      <c r="F117" s="549"/>
      <c r="G117" s="535"/>
      <c r="H117" s="535"/>
      <c r="I117" s="535"/>
      <c r="J117" s="535"/>
      <c r="K117" s="535"/>
    </row>
    <row r="118" spans="1:11" ht="15.75" thickTop="1">
      <c r="A118" s="781" t="s">
        <v>660</v>
      </c>
      <c r="B118" s="781"/>
      <c r="C118" s="781"/>
      <c r="D118" s="781"/>
      <c r="E118" s="781"/>
      <c r="F118" s="781"/>
      <c r="G118" s="781"/>
      <c r="H118" s="781"/>
      <c r="I118" s="781"/>
      <c r="J118" s="781"/>
      <c r="K118" s="781"/>
    </row>
    <row r="119" spans="1:11">
      <c r="A119" s="730" t="s">
        <v>661</v>
      </c>
      <c r="B119" s="730"/>
      <c r="C119" s="730"/>
      <c r="D119" s="730"/>
      <c r="E119" s="730"/>
      <c r="F119" s="730"/>
      <c r="G119" s="730"/>
      <c r="H119" s="730"/>
      <c r="I119" s="730"/>
      <c r="J119" s="730"/>
      <c r="K119" s="730"/>
    </row>
    <row r="120" spans="1:11">
      <c r="A120" s="730" t="s">
        <v>662</v>
      </c>
      <c r="B120" s="730"/>
      <c r="C120" s="730"/>
      <c r="D120" s="730"/>
      <c r="E120" s="730"/>
      <c r="F120" s="730"/>
      <c r="G120" s="730"/>
      <c r="H120" s="730"/>
      <c r="I120" s="730"/>
      <c r="J120" s="730"/>
      <c r="K120" s="730"/>
    </row>
    <row r="121" spans="1:11">
      <c r="A121" s="730" t="s">
        <v>663</v>
      </c>
      <c r="B121" s="730"/>
      <c r="C121" s="730"/>
      <c r="D121" s="730"/>
      <c r="E121" s="730"/>
      <c r="F121" s="730"/>
      <c r="G121" s="730"/>
      <c r="H121" s="730"/>
      <c r="I121" s="730"/>
      <c r="J121" s="730"/>
      <c r="K121" s="730"/>
    </row>
    <row r="122" spans="1:11">
      <c r="A122" s="730" t="s">
        <v>664</v>
      </c>
      <c r="B122" s="730"/>
      <c r="C122" s="730"/>
      <c r="D122" s="730"/>
      <c r="E122" s="730"/>
      <c r="F122" s="730"/>
      <c r="G122" s="730"/>
      <c r="H122" s="730"/>
      <c r="I122" s="730"/>
      <c r="J122" s="730"/>
      <c r="K122" s="730"/>
    </row>
    <row r="123" spans="1:11">
      <c r="A123" s="731" t="s">
        <v>1113</v>
      </c>
      <c r="B123" s="731"/>
      <c r="C123" s="731"/>
      <c r="D123" s="731"/>
      <c r="E123" s="731"/>
      <c r="F123" s="731"/>
      <c r="G123" s="731"/>
      <c r="H123" s="731"/>
      <c r="I123" s="731"/>
      <c r="J123" s="731"/>
      <c r="K123" s="731"/>
    </row>
    <row r="124" spans="1:11">
      <c r="A124" s="730" t="s">
        <v>666</v>
      </c>
      <c r="B124" s="730"/>
      <c r="C124" s="730"/>
      <c r="D124" s="730"/>
      <c r="E124" s="730"/>
      <c r="F124" s="730"/>
      <c r="G124" s="730"/>
      <c r="H124" s="730"/>
      <c r="I124" s="730"/>
      <c r="J124" s="730"/>
      <c r="K124" s="730"/>
    </row>
    <row r="125" spans="1:11">
      <c r="A125" s="731" t="s">
        <v>1114</v>
      </c>
      <c r="B125" s="731"/>
      <c r="C125" s="731"/>
      <c r="D125" s="731"/>
      <c r="E125" s="731"/>
      <c r="F125" s="731"/>
      <c r="G125" s="731"/>
      <c r="H125" s="731"/>
      <c r="I125" s="731"/>
      <c r="J125" s="731"/>
      <c r="K125" s="731"/>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3" sqref="A3:H3"/>
    </sheetView>
  </sheetViews>
  <sheetFormatPr defaultRowHeight="18"/>
  <cols>
    <col min="1" max="1" width="89.85546875" style="14" bestFit="1" customWidth="1"/>
    <col min="2" max="7" width="16" style="14" customWidth="1"/>
    <col min="8" max="8" width="16" style="18" customWidth="1"/>
    <col min="9" max="16384" width="9.140625" style="14"/>
  </cols>
  <sheetData>
    <row r="1" spans="1:9" ht="30" customHeight="1">
      <c r="A1" s="739" t="s">
        <v>481</v>
      </c>
      <c r="B1" s="739"/>
      <c r="C1" s="739"/>
      <c r="D1" s="739"/>
      <c r="E1" s="739"/>
      <c r="F1" s="739"/>
      <c r="G1" s="739"/>
      <c r="H1" s="739"/>
      <c r="I1" s="47"/>
    </row>
    <row r="2" spans="1:9" ht="15" customHeight="1">
      <c r="A2" s="740" t="s">
        <v>668</v>
      </c>
      <c r="B2" s="740"/>
      <c r="C2" s="740"/>
      <c r="D2" s="740"/>
      <c r="E2" s="740"/>
      <c r="F2" s="740"/>
      <c r="G2" s="740"/>
      <c r="H2" s="740"/>
      <c r="I2" s="47"/>
    </row>
    <row r="3" spans="1:9" ht="30" customHeight="1">
      <c r="A3" s="741" t="s">
        <v>547</v>
      </c>
      <c r="B3" s="741"/>
      <c r="C3" s="741"/>
      <c r="D3" s="741"/>
      <c r="E3" s="741"/>
      <c r="F3" s="741"/>
      <c r="G3" s="741"/>
      <c r="H3" s="741"/>
      <c r="I3" s="47"/>
    </row>
    <row r="4" spans="1:9" ht="3.75" customHeight="1" thickBot="1">
      <c r="A4" s="47"/>
      <c r="B4" s="47"/>
      <c r="C4" s="47"/>
      <c r="D4" s="47"/>
      <c r="E4" s="47"/>
      <c r="F4" s="47"/>
      <c r="G4" s="47"/>
      <c r="H4" s="47"/>
      <c r="I4" s="47"/>
    </row>
    <row r="5" spans="1:9" s="15" customFormat="1" ht="30" customHeight="1" thickTop="1" thickBot="1">
      <c r="A5" s="560"/>
      <c r="B5" s="394" t="s">
        <v>672</v>
      </c>
      <c r="C5" s="394" t="s">
        <v>673</v>
      </c>
      <c r="D5" s="394" t="s">
        <v>674</v>
      </c>
      <c r="E5" s="394" t="s">
        <v>675</v>
      </c>
      <c r="F5" s="394" t="s">
        <v>1572</v>
      </c>
      <c r="G5" s="394" t="s">
        <v>1433</v>
      </c>
      <c r="H5" s="394" t="s">
        <v>1573</v>
      </c>
      <c r="I5" s="395"/>
    </row>
    <row r="6" spans="1:9" ht="15" customHeight="1" thickTop="1" thickBot="1">
      <c r="A6" s="396" t="s">
        <v>676</v>
      </c>
      <c r="B6" s="397">
        <v>4033457.8172399998</v>
      </c>
      <c r="C6" s="397">
        <v>4474596.6765600005</v>
      </c>
      <c r="D6" s="397">
        <v>5432872.0645200005</v>
      </c>
      <c r="E6" s="397">
        <v>6231244.4709200002</v>
      </c>
      <c r="F6" s="397">
        <v>6866506.3027100004</v>
      </c>
      <c r="G6" s="397">
        <v>7901964.2556099994</v>
      </c>
      <c r="H6" s="397">
        <v>8493105.5504299998</v>
      </c>
      <c r="I6" s="47"/>
    </row>
    <row r="7" spans="1:9" s="16" customFormat="1" ht="15" customHeight="1" thickTop="1">
      <c r="A7" s="147" t="s">
        <v>193</v>
      </c>
      <c r="B7" s="114">
        <v>167653.16861000002</v>
      </c>
      <c r="C7" s="114">
        <v>198970.63688999999</v>
      </c>
      <c r="D7" s="114">
        <v>229045.20624</v>
      </c>
      <c r="E7" s="114">
        <v>229137.53441999998</v>
      </c>
      <c r="F7" s="114">
        <v>218744.59638999999</v>
      </c>
      <c r="G7" s="114">
        <v>434587.40337000001</v>
      </c>
      <c r="H7" s="114">
        <v>406475.99567000003</v>
      </c>
      <c r="I7" s="47"/>
    </row>
    <row r="8" spans="1:9" s="16" customFormat="1" ht="15" customHeight="1">
      <c r="A8" s="147" t="s">
        <v>202</v>
      </c>
      <c r="B8" s="114">
        <v>52894.738880000004</v>
      </c>
      <c r="C8" s="114">
        <v>60604.879860000001</v>
      </c>
      <c r="D8" s="114">
        <v>136397.93575999999</v>
      </c>
      <c r="E8" s="114">
        <v>79538.324200000003</v>
      </c>
      <c r="F8" s="114">
        <v>113063.45385999999</v>
      </c>
      <c r="G8" s="114">
        <v>184966.36011000001</v>
      </c>
      <c r="H8" s="114">
        <v>151806.8559</v>
      </c>
      <c r="I8" s="47"/>
    </row>
    <row r="9" spans="1:9" s="16" customFormat="1" ht="15" customHeight="1">
      <c r="A9" s="147" t="s">
        <v>211</v>
      </c>
      <c r="B9" s="114">
        <v>3650795.88864</v>
      </c>
      <c r="C9" s="114">
        <v>4017883.3179899999</v>
      </c>
      <c r="D9" s="114">
        <v>4823990.2233999996</v>
      </c>
      <c r="E9" s="114">
        <v>5603732.0973699996</v>
      </c>
      <c r="F9" s="114">
        <v>6203285.67435</v>
      </c>
      <c r="G9" s="114">
        <v>6803438.93621</v>
      </c>
      <c r="H9" s="114">
        <v>6886461.5202500001</v>
      </c>
      <c r="I9" s="47"/>
    </row>
    <row r="10" spans="1:9" s="16" customFormat="1" ht="15" customHeight="1">
      <c r="A10" s="148" t="s">
        <v>677</v>
      </c>
      <c r="B10" s="114">
        <v>3699217.34485</v>
      </c>
      <c r="C10" s="114">
        <v>4071615.3467399999</v>
      </c>
      <c r="D10" s="114">
        <v>4910921.35513</v>
      </c>
      <c r="E10" s="114">
        <v>5683864.59241</v>
      </c>
      <c r="F10" s="114">
        <v>5894626.2221099995</v>
      </c>
      <c r="G10" s="114">
        <v>6334049.8495100001</v>
      </c>
      <c r="H10" s="114">
        <v>6445852.4519100003</v>
      </c>
      <c r="I10" s="47"/>
    </row>
    <row r="11" spans="1:9" s="16" customFormat="1" ht="15" customHeight="1">
      <c r="A11" s="148" t="s">
        <v>678</v>
      </c>
      <c r="B11" s="114">
        <v>3637800.8045199998</v>
      </c>
      <c r="C11" s="114">
        <v>4001629.3086100002</v>
      </c>
      <c r="D11" s="114">
        <v>4834281.6162900003</v>
      </c>
      <c r="E11" s="114">
        <v>5565460.0044</v>
      </c>
      <c r="F11" s="114">
        <v>5770172.8024300002</v>
      </c>
      <c r="G11" s="114">
        <v>6209520.4820699999</v>
      </c>
      <c r="H11" s="114">
        <v>5501460.6587200006</v>
      </c>
      <c r="I11" s="47"/>
    </row>
    <row r="12" spans="1:9" s="16" customFormat="1" ht="15" customHeight="1">
      <c r="A12" s="148" t="s">
        <v>679</v>
      </c>
      <c r="B12" s="114">
        <v>61416.540329999996</v>
      </c>
      <c r="C12" s="114">
        <v>69986.038130000001</v>
      </c>
      <c r="D12" s="114">
        <v>76639.738840000005</v>
      </c>
      <c r="E12" s="114">
        <v>118404.58801000001</v>
      </c>
      <c r="F12" s="114">
        <v>124453.41968000001</v>
      </c>
      <c r="G12" s="114">
        <v>124529.36744</v>
      </c>
      <c r="H12" s="114">
        <v>944391.79319000011</v>
      </c>
      <c r="I12" s="47"/>
    </row>
    <row r="13" spans="1:9" s="16" customFormat="1" ht="15" customHeight="1">
      <c r="A13" s="148" t="s">
        <v>680</v>
      </c>
      <c r="B13" s="114">
        <v>30095.301649999998</v>
      </c>
      <c r="C13" s="114">
        <v>35620.276669999999</v>
      </c>
      <c r="D13" s="114">
        <v>44006.29305</v>
      </c>
      <c r="E13" s="114">
        <v>48912.301439999996</v>
      </c>
      <c r="F13" s="114">
        <v>33568.113939999996</v>
      </c>
      <c r="G13" s="114">
        <v>18276.403050000001</v>
      </c>
      <c r="H13" s="114">
        <v>38450.551270000004</v>
      </c>
      <c r="I13" s="47"/>
    </row>
    <row r="14" spans="1:9" s="16" customFormat="1" ht="15" customHeight="1">
      <c r="A14" s="148" t="s">
        <v>681</v>
      </c>
      <c r="B14" s="114">
        <v>27758.771579999997</v>
      </c>
      <c r="C14" s="114">
        <v>33634.244119999996</v>
      </c>
      <c r="D14" s="114">
        <v>42132.066279999999</v>
      </c>
      <c r="E14" s="114">
        <v>45387.281329999998</v>
      </c>
      <c r="F14" s="114">
        <v>31145.38679</v>
      </c>
      <c r="G14" s="114">
        <v>17433.83223</v>
      </c>
      <c r="H14" s="114">
        <v>36318.441729999999</v>
      </c>
      <c r="I14" s="47"/>
    </row>
    <row r="15" spans="1:9" s="16" customFormat="1" ht="15" customHeight="1">
      <c r="A15" s="148" t="s">
        <v>682</v>
      </c>
      <c r="B15" s="114">
        <v>2336.5300699999998</v>
      </c>
      <c r="C15" s="114">
        <v>1986.0325500000001</v>
      </c>
      <c r="D15" s="114">
        <v>1874.22677</v>
      </c>
      <c r="E15" s="114">
        <v>3525.0201099999999</v>
      </c>
      <c r="F15" s="114">
        <v>2422.7271499999997</v>
      </c>
      <c r="G15" s="114">
        <v>842.57081999999991</v>
      </c>
      <c r="H15" s="114">
        <v>2132.1095399999999</v>
      </c>
      <c r="I15" s="47"/>
    </row>
    <row r="16" spans="1:9" s="16" customFormat="1" ht="15" customHeight="1">
      <c r="A16" s="148" t="s">
        <v>683</v>
      </c>
      <c r="B16" s="114">
        <v>38999.727869999995</v>
      </c>
      <c r="C16" s="114">
        <v>37554.837390000001</v>
      </c>
      <c r="D16" s="114">
        <v>50358.245619999994</v>
      </c>
      <c r="E16" s="114">
        <v>50482.565020000002</v>
      </c>
      <c r="F16" s="114">
        <v>48244.39675</v>
      </c>
      <c r="G16" s="114">
        <v>43159.670239999999</v>
      </c>
      <c r="H16" s="114">
        <v>44420.611770000003</v>
      </c>
      <c r="I16" s="47"/>
    </row>
    <row r="17" spans="1:9" s="16" customFormat="1" ht="15" customHeight="1">
      <c r="A17" s="148" t="s">
        <v>684</v>
      </c>
      <c r="B17" s="114">
        <v>32562.236209999999</v>
      </c>
      <c r="C17" s="114">
        <v>32264.638589999999</v>
      </c>
      <c r="D17" s="114">
        <v>41378.485679999998</v>
      </c>
      <c r="E17" s="114">
        <v>42441.834490000001</v>
      </c>
      <c r="F17" s="114">
        <v>40065.33509</v>
      </c>
      <c r="G17" s="114">
        <v>35553.579010000001</v>
      </c>
      <c r="H17" s="114">
        <v>35925.075929999999</v>
      </c>
      <c r="I17" s="47"/>
    </row>
    <row r="18" spans="1:9" s="16" customFormat="1" ht="15" customHeight="1">
      <c r="A18" s="148" t="s">
        <v>685</v>
      </c>
      <c r="B18" s="114">
        <v>6437.4916600000006</v>
      </c>
      <c r="C18" s="114">
        <v>5290.1988000000001</v>
      </c>
      <c r="D18" s="114">
        <v>8979.7599399999999</v>
      </c>
      <c r="E18" s="114">
        <v>8040.7305299999998</v>
      </c>
      <c r="F18" s="114">
        <v>8179.0616600000003</v>
      </c>
      <c r="G18" s="114">
        <v>7606.09123</v>
      </c>
      <c r="H18" s="114">
        <v>8495.5358400000005</v>
      </c>
      <c r="I18" s="47"/>
    </row>
    <row r="19" spans="1:9" s="16" customFormat="1" ht="15" customHeight="1">
      <c r="A19" s="148" t="s">
        <v>224</v>
      </c>
      <c r="B19" s="114">
        <v>62099.027649999996</v>
      </c>
      <c r="C19" s="114">
        <v>64549.689130000006</v>
      </c>
      <c r="D19" s="114">
        <v>74435.349170000001</v>
      </c>
      <c r="E19" s="114">
        <v>87059.976060000001</v>
      </c>
      <c r="F19" s="114">
        <v>503193.93280000001</v>
      </c>
      <c r="G19" s="114">
        <v>659131.64682000002</v>
      </c>
      <c r="H19" s="114">
        <v>617170.22637000005</v>
      </c>
      <c r="I19" s="47"/>
    </row>
    <row r="20" spans="1:9" s="16" customFormat="1" ht="15" customHeight="1">
      <c r="A20" s="148" t="s">
        <v>686</v>
      </c>
      <c r="B20" s="114">
        <v>-179615.51337999999</v>
      </c>
      <c r="C20" s="114">
        <v>-191456.83194</v>
      </c>
      <c r="D20" s="114">
        <v>-255731.01957</v>
      </c>
      <c r="E20" s="114">
        <v>-266587.33756000001</v>
      </c>
      <c r="F20" s="114">
        <v>-276346.99125000002</v>
      </c>
      <c r="G20" s="114">
        <v>-251178.63341000001</v>
      </c>
      <c r="H20" s="114">
        <v>-259432.32107000001</v>
      </c>
      <c r="I20" s="47"/>
    </row>
    <row r="21" spans="1:9" s="16" customFormat="1" ht="15" customHeight="1">
      <c r="A21" s="147" t="s">
        <v>237</v>
      </c>
      <c r="B21" s="114">
        <v>37145.192350000005</v>
      </c>
      <c r="C21" s="114">
        <v>40798.39849</v>
      </c>
      <c r="D21" s="114">
        <v>53844.791979999995</v>
      </c>
      <c r="E21" s="114">
        <v>64462.572959999998</v>
      </c>
      <c r="F21" s="114">
        <v>73020.469569999987</v>
      </c>
      <c r="G21" s="114">
        <v>72009.969870000001</v>
      </c>
      <c r="H21" s="114">
        <v>78161.812080000003</v>
      </c>
      <c r="I21" s="47"/>
    </row>
    <row r="22" spans="1:9" s="16" customFormat="1" ht="15" customHeight="1">
      <c r="A22" s="147" t="s">
        <v>243</v>
      </c>
      <c r="B22" s="114">
        <v>989.4274200000001</v>
      </c>
      <c r="C22" s="114">
        <v>912.89164000000005</v>
      </c>
      <c r="D22" s="114">
        <v>1062.1120600000002</v>
      </c>
      <c r="E22" s="114">
        <v>2877.1207100000001</v>
      </c>
      <c r="F22" s="114">
        <v>1368.46444</v>
      </c>
      <c r="G22" s="114">
        <v>637.98235</v>
      </c>
      <c r="H22" s="114">
        <v>393.81415000000004</v>
      </c>
      <c r="I22" s="47"/>
    </row>
    <row r="23" spans="1:9" s="16" customFormat="1" ht="15" customHeight="1">
      <c r="A23" s="147" t="s">
        <v>687</v>
      </c>
      <c r="B23" s="114">
        <v>13457.860859999999</v>
      </c>
      <c r="C23" s="114">
        <v>24624.93823</v>
      </c>
      <c r="D23" s="114">
        <v>33323.506090000003</v>
      </c>
      <c r="E23" s="114">
        <v>52974.815950000004</v>
      </c>
      <c r="F23" s="114">
        <v>59183.262049999998</v>
      </c>
      <c r="G23" s="114">
        <v>213182.56372000001</v>
      </c>
      <c r="H23" s="114">
        <v>763778.22683000006</v>
      </c>
      <c r="I23" s="47"/>
    </row>
    <row r="24" spans="1:9" s="16" customFormat="1" ht="15" customHeight="1">
      <c r="A24" s="147" t="s">
        <v>254</v>
      </c>
      <c r="B24" s="114">
        <v>93378.84852</v>
      </c>
      <c r="C24" s="114">
        <v>110883.16448000001</v>
      </c>
      <c r="D24" s="114">
        <v>127605.06381000001</v>
      </c>
      <c r="E24" s="114">
        <v>170249.22097999998</v>
      </c>
      <c r="F24" s="114">
        <v>165287.51393000002</v>
      </c>
      <c r="G24" s="114">
        <v>160427.28587999998</v>
      </c>
      <c r="H24" s="114">
        <v>158991.18334000002</v>
      </c>
      <c r="I24" s="47"/>
    </row>
    <row r="25" spans="1:9" s="16" customFormat="1" ht="15" customHeight="1">
      <c r="A25" s="147" t="s">
        <v>688</v>
      </c>
      <c r="B25" s="114">
        <v>17142.69196</v>
      </c>
      <c r="C25" s="114">
        <v>19918.448980000001</v>
      </c>
      <c r="D25" s="114">
        <v>27603.225180000001</v>
      </c>
      <c r="E25" s="114">
        <v>28272.784329999999</v>
      </c>
      <c r="F25" s="114">
        <v>32552.868120000003</v>
      </c>
      <c r="G25" s="114">
        <v>32713.754100000002</v>
      </c>
      <c r="H25" s="114">
        <v>47036.142209999998</v>
      </c>
      <c r="I25" s="47"/>
    </row>
    <row r="26" spans="1:9" s="17" customFormat="1" ht="15" customHeight="1" thickBot="1">
      <c r="A26" s="147" t="s">
        <v>270</v>
      </c>
      <c r="B26" s="114">
        <v>0</v>
      </c>
      <c r="C26" s="114">
        <v>0</v>
      </c>
      <c r="D26" s="114">
        <v>0</v>
      </c>
      <c r="E26" s="114">
        <v>0</v>
      </c>
      <c r="F26" s="114">
        <v>0</v>
      </c>
      <c r="G26" s="114">
        <v>0</v>
      </c>
      <c r="H26" s="114">
        <v>0</v>
      </c>
      <c r="I26" s="47"/>
    </row>
    <row r="27" spans="1:9" ht="15" customHeight="1" thickTop="1" thickBot="1">
      <c r="A27" s="396" t="s">
        <v>689</v>
      </c>
      <c r="B27" s="397">
        <v>3162034.3268400002</v>
      </c>
      <c r="C27" s="397">
        <v>3542495.1760500004</v>
      </c>
      <c r="D27" s="397">
        <v>4303495.4396200003</v>
      </c>
      <c r="E27" s="397">
        <v>4951125.1679499997</v>
      </c>
      <c r="F27" s="397">
        <v>5525830.4452900002</v>
      </c>
      <c r="G27" s="397">
        <v>6572587.8021999998</v>
      </c>
      <c r="H27" s="397">
        <v>7163810.5809199996</v>
      </c>
      <c r="I27" s="47"/>
    </row>
    <row r="28" spans="1:9" s="16" customFormat="1" ht="15" customHeight="1" thickTop="1">
      <c r="A28" s="147" t="s">
        <v>690</v>
      </c>
      <c r="B28" s="114">
        <v>294.24556999999999</v>
      </c>
      <c r="C28" s="114">
        <v>342.54304999999999</v>
      </c>
      <c r="D28" s="114">
        <v>235.81457999999998</v>
      </c>
      <c r="E28" s="114">
        <v>188.90720999999999</v>
      </c>
      <c r="F28" s="114">
        <v>454.18846000000002</v>
      </c>
      <c r="G28" s="114">
        <v>2697.0132100000001</v>
      </c>
      <c r="H28" s="114">
        <v>29612.915290000001</v>
      </c>
      <c r="I28" s="47"/>
    </row>
    <row r="29" spans="1:9" s="16" customFormat="1" ht="15" customHeight="1">
      <c r="A29" s="148" t="s">
        <v>691</v>
      </c>
      <c r="B29" s="114">
        <v>294.24556999999999</v>
      </c>
      <c r="C29" s="114">
        <v>342.54304999999999</v>
      </c>
      <c r="D29" s="114">
        <v>235.81457999999998</v>
      </c>
      <c r="E29" s="114">
        <v>188.90720999999999</v>
      </c>
      <c r="F29" s="114">
        <v>454.18846000000002</v>
      </c>
      <c r="G29" s="114">
        <v>113.66438000000001</v>
      </c>
      <c r="H29" s="114">
        <v>148.69632999999999</v>
      </c>
      <c r="I29" s="47"/>
    </row>
    <row r="30" spans="1:9" s="16" customFormat="1" ht="15" customHeight="1">
      <c r="A30" s="148" t="s">
        <v>692</v>
      </c>
      <c r="B30" s="114">
        <v>0</v>
      </c>
      <c r="C30" s="114">
        <v>0</v>
      </c>
      <c r="D30" s="114">
        <v>0</v>
      </c>
      <c r="E30" s="114">
        <v>0</v>
      </c>
      <c r="F30" s="114">
        <v>0</v>
      </c>
      <c r="G30" s="114">
        <v>86.106020000000001</v>
      </c>
      <c r="H30" s="114">
        <v>4258.36654</v>
      </c>
      <c r="I30" s="47"/>
    </row>
    <row r="31" spans="1:9" s="16" customFormat="1" ht="15" customHeight="1">
      <c r="A31" s="148" t="s">
        <v>693</v>
      </c>
      <c r="B31" s="114">
        <v>0</v>
      </c>
      <c r="C31" s="114">
        <v>0</v>
      </c>
      <c r="D31" s="114">
        <v>0</v>
      </c>
      <c r="E31" s="114">
        <v>0</v>
      </c>
      <c r="F31" s="114">
        <v>0</v>
      </c>
      <c r="G31" s="114">
        <v>2493.38</v>
      </c>
      <c r="H31" s="114">
        <v>16412.98415</v>
      </c>
      <c r="I31" s="47"/>
    </row>
    <row r="32" spans="1:9" s="16" customFormat="1" ht="15" customHeight="1">
      <c r="A32" s="148" t="s">
        <v>694</v>
      </c>
      <c r="B32" s="114">
        <v>0</v>
      </c>
      <c r="C32" s="114">
        <v>0</v>
      </c>
      <c r="D32" s="114">
        <v>0</v>
      </c>
      <c r="E32" s="114">
        <v>0</v>
      </c>
      <c r="F32" s="114">
        <v>0</v>
      </c>
      <c r="G32" s="114">
        <v>0</v>
      </c>
      <c r="H32" s="114">
        <v>0</v>
      </c>
      <c r="I32" s="47"/>
    </row>
    <row r="33" spans="1:9" s="16" customFormat="1" ht="15" customHeight="1">
      <c r="A33" s="148" t="s">
        <v>695</v>
      </c>
      <c r="B33" s="114">
        <v>0</v>
      </c>
      <c r="C33" s="114">
        <v>0</v>
      </c>
      <c r="D33" s="114">
        <v>0</v>
      </c>
      <c r="E33" s="114">
        <v>0</v>
      </c>
      <c r="F33" s="114">
        <v>0</v>
      </c>
      <c r="G33" s="114">
        <v>0</v>
      </c>
      <c r="H33" s="114">
        <v>8503.8349699999999</v>
      </c>
      <c r="I33" s="47"/>
    </row>
    <row r="34" spans="1:9" s="16" customFormat="1" ht="15" customHeight="1">
      <c r="A34" s="148" t="s">
        <v>696</v>
      </c>
      <c r="B34" s="114">
        <v>0</v>
      </c>
      <c r="C34" s="114">
        <v>0</v>
      </c>
      <c r="D34" s="114">
        <v>0</v>
      </c>
      <c r="E34" s="114">
        <v>0</v>
      </c>
      <c r="F34" s="114">
        <v>0</v>
      </c>
      <c r="G34" s="114">
        <v>3.8628100000000001</v>
      </c>
      <c r="H34" s="114">
        <v>289.0333</v>
      </c>
      <c r="I34" s="47"/>
    </row>
    <row r="35" spans="1:9" s="16" customFormat="1" ht="15" customHeight="1">
      <c r="A35" s="147" t="s">
        <v>697</v>
      </c>
      <c r="B35" s="114">
        <v>0</v>
      </c>
      <c r="C35" s="114">
        <v>0</v>
      </c>
      <c r="D35" s="114">
        <v>0</v>
      </c>
      <c r="E35" s="114">
        <v>0</v>
      </c>
      <c r="F35" s="114">
        <v>374.81027</v>
      </c>
      <c r="G35" s="114">
        <v>373.82026000000002</v>
      </c>
      <c r="H35" s="114">
        <v>188.67139</v>
      </c>
      <c r="I35" s="47"/>
    </row>
    <row r="36" spans="1:9" s="16" customFormat="1" ht="15" customHeight="1">
      <c r="A36" s="147" t="s">
        <v>698</v>
      </c>
      <c r="B36" s="114">
        <v>2953569.32039</v>
      </c>
      <c r="C36" s="114">
        <v>3283430.8400599998</v>
      </c>
      <c r="D36" s="114">
        <v>3948086.0904099997</v>
      </c>
      <c r="E36" s="114">
        <v>4380989.3709399998</v>
      </c>
      <c r="F36" s="114">
        <v>4030071.5440199999</v>
      </c>
      <c r="G36" s="114">
        <v>4198076.3662600005</v>
      </c>
      <c r="H36" s="114">
        <v>4715718.5639199996</v>
      </c>
      <c r="I36" s="47"/>
    </row>
    <row r="37" spans="1:9" s="16" customFormat="1" ht="15" customHeight="1">
      <c r="A37" s="147" t="s">
        <v>699</v>
      </c>
      <c r="B37" s="114">
        <v>130956.26829000001</v>
      </c>
      <c r="C37" s="114">
        <v>158501.36709000001</v>
      </c>
      <c r="D37" s="114">
        <v>209383.23475999999</v>
      </c>
      <c r="E37" s="114">
        <v>257386.67238</v>
      </c>
      <c r="F37" s="114">
        <v>306328.86048999999</v>
      </c>
      <c r="G37" s="114">
        <v>269879.69416000001</v>
      </c>
      <c r="H37" s="114">
        <v>218416.93127</v>
      </c>
      <c r="I37" s="47"/>
    </row>
    <row r="38" spans="1:9" s="16" customFormat="1" ht="15" customHeight="1">
      <c r="A38" s="147" t="s">
        <v>308</v>
      </c>
      <c r="B38" s="114">
        <v>42236.150090000003</v>
      </c>
      <c r="C38" s="114">
        <v>53454.892319999999</v>
      </c>
      <c r="D38" s="114">
        <v>77776.618989999988</v>
      </c>
      <c r="E38" s="114">
        <v>91027.669420000006</v>
      </c>
      <c r="F38" s="114">
        <v>101181.15486</v>
      </c>
      <c r="G38" s="114">
        <v>104886.95666</v>
      </c>
      <c r="H38" s="114">
        <v>99938.87225</v>
      </c>
      <c r="I38" s="47"/>
    </row>
    <row r="39" spans="1:9" s="16" customFormat="1" ht="15" customHeight="1">
      <c r="A39" s="147" t="s">
        <v>314</v>
      </c>
      <c r="B39" s="114">
        <v>3544.6462799999999</v>
      </c>
      <c r="C39" s="114">
        <v>0</v>
      </c>
      <c r="D39" s="114">
        <v>33810.927499999998</v>
      </c>
      <c r="E39" s="114">
        <v>191279.02999000001</v>
      </c>
      <c r="F39" s="114">
        <v>1059001.3374700001</v>
      </c>
      <c r="G39" s="114">
        <v>1973898.14934</v>
      </c>
      <c r="H39" s="114">
        <v>2050012.65081</v>
      </c>
      <c r="I39" s="47"/>
    </row>
    <row r="40" spans="1:9" s="16" customFormat="1" ht="15" customHeight="1">
      <c r="A40" s="147" t="s">
        <v>700</v>
      </c>
      <c r="B40" s="114">
        <v>31433.696219999998</v>
      </c>
      <c r="C40" s="114">
        <v>46765.533530000001</v>
      </c>
      <c r="D40" s="114">
        <v>34202.753380000002</v>
      </c>
      <c r="E40" s="114">
        <v>30253.518010000003</v>
      </c>
      <c r="F40" s="114">
        <v>28418.549719999999</v>
      </c>
      <c r="G40" s="114">
        <v>22775.802309999999</v>
      </c>
      <c r="H40" s="114">
        <v>49921.975989999999</v>
      </c>
      <c r="I40" s="47"/>
    </row>
    <row r="41" spans="1:9" s="17" customFormat="1" ht="15" customHeight="1" thickBot="1">
      <c r="A41" s="147" t="s">
        <v>489</v>
      </c>
      <c r="B41" s="114">
        <v>0</v>
      </c>
      <c r="C41" s="114">
        <v>0</v>
      </c>
      <c r="D41" s="114">
        <v>0</v>
      </c>
      <c r="E41" s="114">
        <v>0</v>
      </c>
      <c r="F41" s="114">
        <v>0</v>
      </c>
      <c r="G41" s="114">
        <v>0</v>
      </c>
      <c r="H41" s="114">
        <v>0</v>
      </c>
      <c r="I41" s="47"/>
    </row>
    <row r="42" spans="1:9" ht="15" customHeight="1" thickTop="1" thickBot="1">
      <c r="A42" s="396" t="s">
        <v>701</v>
      </c>
      <c r="B42" s="397">
        <v>871423.49040000001</v>
      </c>
      <c r="C42" s="397">
        <v>932101.50051000004</v>
      </c>
      <c r="D42" s="397">
        <v>1129376.6249000002</v>
      </c>
      <c r="E42" s="397">
        <v>1280119.3029400001</v>
      </c>
      <c r="F42" s="397">
        <v>1340675.8574300001</v>
      </c>
      <c r="G42" s="397">
        <v>1329376.4534200002</v>
      </c>
      <c r="H42" s="397">
        <v>1329294.96952</v>
      </c>
      <c r="I42" s="47"/>
    </row>
    <row r="43" spans="1:9" s="16" customFormat="1" ht="15" customHeight="1" thickTop="1">
      <c r="A43" s="147" t="s">
        <v>329</v>
      </c>
      <c r="B43" s="114">
        <v>754985.15498999995</v>
      </c>
      <c r="C43" s="114">
        <v>817483.82941999997</v>
      </c>
      <c r="D43" s="114">
        <v>989765.58779999998</v>
      </c>
      <c r="E43" s="114">
        <v>1102032.50523</v>
      </c>
      <c r="F43" s="114">
        <v>1172888.385</v>
      </c>
      <c r="G43" s="114">
        <v>1174735.3027899999</v>
      </c>
      <c r="H43" s="114">
        <v>1215023.4586500002</v>
      </c>
      <c r="I43" s="47"/>
    </row>
    <row r="44" spans="1:9" s="16" customFormat="1" ht="15" customHeight="1">
      <c r="A44" s="147" t="s">
        <v>333</v>
      </c>
      <c r="B44" s="114">
        <v>2880.52144</v>
      </c>
      <c r="C44" s="114">
        <v>2880.52144</v>
      </c>
      <c r="D44" s="114">
        <v>2880.52144</v>
      </c>
      <c r="E44" s="114">
        <v>24036.31695</v>
      </c>
      <c r="F44" s="114">
        <v>20099.33812</v>
      </c>
      <c r="G44" s="114">
        <v>21128.33814</v>
      </c>
      <c r="H44" s="114">
        <v>21128.33812</v>
      </c>
      <c r="I44" s="47"/>
    </row>
    <row r="45" spans="1:9" s="16" customFormat="1" ht="15" customHeight="1">
      <c r="A45" s="147" t="s">
        <v>337</v>
      </c>
      <c r="B45" s="114">
        <v>0</v>
      </c>
      <c r="C45" s="114">
        <v>0</v>
      </c>
      <c r="D45" s="114">
        <v>0</v>
      </c>
      <c r="E45" s="114">
        <v>0</v>
      </c>
      <c r="F45" s="114">
        <v>0</v>
      </c>
      <c r="G45" s="114">
        <v>0</v>
      </c>
      <c r="H45" s="114">
        <v>0</v>
      </c>
      <c r="I45" s="47"/>
    </row>
    <row r="46" spans="1:9" s="16" customFormat="1" ht="15" customHeight="1">
      <c r="A46" s="147" t="s">
        <v>702</v>
      </c>
      <c r="B46" s="114">
        <v>43052.662880000003</v>
      </c>
      <c r="C46" s="114">
        <v>51066.139729999995</v>
      </c>
      <c r="D46" s="114">
        <v>65722.340649999998</v>
      </c>
      <c r="E46" s="114">
        <v>81108.213470000002</v>
      </c>
      <c r="F46" s="114">
        <v>107983.31731999999</v>
      </c>
      <c r="G46" s="114">
        <v>107983.31731</v>
      </c>
      <c r="H46" s="114">
        <v>118458.40897</v>
      </c>
      <c r="I46" s="47"/>
    </row>
    <row r="47" spans="1:9" s="16" customFormat="1" ht="15" customHeight="1">
      <c r="A47" s="147" t="s">
        <v>343</v>
      </c>
      <c r="B47" s="114">
        <v>70505.151089999999</v>
      </c>
      <c r="C47" s="114">
        <v>60671.009920000004</v>
      </c>
      <c r="D47" s="114">
        <v>71008.175010000006</v>
      </c>
      <c r="E47" s="114">
        <v>72942.267290000003</v>
      </c>
      <c r="F47" s="114">
        <v>39704.816989999999</v>
      </c>
      <c r="G47" s="114">
        <v>25529.495179999998</v>
      </c>
      <c r="H47" s="114">
        <v>-25315.236219999999</v>
      </c>
      <c r="I47" s="47"/>
    </row>
    <row r="48" spans="1:9" s="16" customFormat="1" ht="15" customHeight="1">
      <c r="A48" s="148" t="s">
        <v>703</v>
      </c>
      <c r="B48" s="114">
        <v>2499.93145</v>
      </c>
      <c r="C48" s="114">
        <v>0</v>
      </c>
      <c r="D48" s="114">
        <v>-3872.1011200000003</v>
      </c>
      <c r="E48" s="114">
        <v>-25174.512149999999</v>
      </c>
      <c r="F48" s="114">
        <v>-20788.7163</v>
      </c>
      <c r="G48" s="114">
        <v>-22635.634100000003</v>
      </c>
      <c r="H48" s="114">
        <v>-25233.753410000001</v>
      </c>
      <c r="I48" s="47"/>
    </row>
    <row r="49" spans="1:9" s="17" customFormat="1" ht="15" customHeight="1" thickBot="1">
      <c r="A49" s="148" t="s">
        <v>704</v>
      </c>
      <c r="B49" s="114">
        <v>68005.219639999996</v>
      </c>
      <c r="C49" s="114">
        <v>60671.009920000004</v>
      </c>
      <c r="D49" s="114">
        <v>74880.276129999998</v>
      </c>
      <c r="E49" s="114">
        <v>98116.779439999998</v>
      </c>
      <c r="F49" s="114">
        <v>60493.533289999999</v>
      </c>
      <c r="G49" s="114">
        <v>48165.129280000001</v>
      </c>
      <c r="H49" s="114">
        <v>-81.482810000000001</v>
      </c>
      <c r="I49" s="47"/>
    </row>
    <row r="50" spans="1:9" ht="15" customHeight="1" thickTop="1" thickBot="1">
      <c r="A50" s="396" t="s">
        <v>705</v>
      </c>
      <c r="B50" s="397">
        <v>4033457.8172399998</v>
      </c>
      <c r="C50" s="397">
        <v>4474596.6765600005</v>
      </c>
      <c r="D50" s="397">
        <v>5432872.0645200005</v>
      </c>
      <c r="E50" s="397">
        <v>6231244.4708900005</v>
      </c>
      <c r="F50" s="397">
        <v>6866506.30272</v>
      </c>
      <c r="G50" s="397">
        <v>7901964.25562</v>
      </c>
      <c r="H50" s="397">
        <v>8493105.5504400004</v>
      </c>
      <c r="I50" s="47"/>
    </row>
    <row r="51" spans="1:9" s="16" customFormat="1" ht="15" customHeight="1" thickTop="1">
      <c r="A51" s="113" t="s">
        <v>706</v>
      </c>
      <c r="B51" s="114">
        <v>0</v>
      </c>
      <c r="C51" s="114">
        <v>0</v>
      </c>
      <c r="D51" s="114">
        <v>804.84282999999994</v>
      </c>
      <c r="E51" s="114">
        <v>905.41243999999995</v>
      </c>
      <c r="F51" s="114">
        <v>905.41243999999995</v>
      </c>
      <c r="G51" s="114">
        <v>905.41243999999995</v>
      </c>
      <c r="H51" s="114">
        <v>905.41243999999995</v>
      </c>
      <c r="I51" s="47"/>
    </row>
    <row r="52" spans="1:9" s="17" customFormat="1" ht="15" customHeight="1">
      <c r="A52" s="148" t="s">
        <v>707</v>
      </c>
      <c r="B52" s="114">
        <v>0</v>
      </c>
      <c r="C52" s="114">
        <v>0</v>
      </c>
      <c r="D52" s="114">
        <v>0</v>
      </c>
      <c r="E52" s="114">
        <v>0</v>
      </c>
      <c r="F52" s="114">
        <v>0</v>
      </c>
      <c r="G52" s="114">
        <v>0</v>
      </c>
      <c r="H52" s="114">
        <v>0</v>
      </c>
      <c r="I52" s="47"/>
    </row>
    <row r="53" spans="1:9" s="17" customFormat="1" ht="15" customHeight="1">
      <c r="A53" s="148" t="s">
        <v>708</v>
      </c>
      <c r="B53" s="114">
        <v>0</v>
      </c>
      <c r="C53" s="114">
        <v>0</v>
      </c>
      <c r="D53" s="114">
        <v>0</v>
      </c>
      <c r="E53" s="114">
        <v>0</v>
      </c>
      <c r="F53" s="114">
        <v>0</v>
      </c>
      <c r="G53" s="114">
        <v>0</v>
      </c>
      <c r="H53" s="114">
        <v>0</v>
      </c>
      <c r="I53" s="47"/>
    </row>
    <row r="54" spans="1:9" s="17" customFormat="1" ht="15" customHeight="1">
      <c r="A54" s="148" t="s">
        <v>709</v>
      </c>
      <c r="B54" s="114">
        <v>0</v>
      </c>
      <c r="C54" s="114">
        <v>0</v>
      </c>
      <c r="D54" s="114">
        <v>0</v>
      </c>
      <c r="E54" s="114">
        <v>0</v>
      </c>
      <c r="F54" s="114">
        <v>0</v>
      </c>
      <c r="G54" s="114">
        <v>0</v>
      </c>
      <c r="H54" s="114">
        <v>0</v>
      </c>
      <c r="I54" s="47"/>
    </row>
    <row r="55" spans="1:9" s="17" customFormat="1" ht="15" customHeight="1">
      <c r="A55" s="148" t="s">
        <v>710</v>
      </c>
      <c r="B55" s="114">
        <v>0</v>
      </c>
      <c r="C55" s="114">
        <v>0</v>
      </c>
      <c r="D55" s="114">
        <v>0</v>
      </c>
      <c r="E55" s="114">
        <v>0</v>
      </c>
      <c r="F55" s="114">
        <v>0</v>
      </c>
      <c r="G55" s="114">
        <v>0</v>
      </c>
      <c r="H55" s="114">
        <v>0</v>
      </c>
      <c r="I55" s="47"/>
    </row>
    <row r="56" spans="1:9" s="17" customFormat="1" ht="15" customHeight="1">
      <c r="A56" s="148" t="s">
        <v>711</v>
      </c>
      <c r="B56" s="114">
        <v>0</v>
      </c>
      <c r="C56" s="114">
        <v>0</v>
      </c>
      <c r="D56" s="114">
        <v>804.84282999999994</v>
      </c>
      <c r="E56" s="114">
        <v>905.41243999999995</v>
      </c>
      <c r="F56" s="114">
        <v>905.41243999999995</v>
      </c>
      <c r="G56" s="114">
        <v>905.41243999999995</v>
      </c>
      <c r="H56" s="114">
        <v>905.41243999999995</v>
      </c>
      <c r="I56" s="47"/>
    </row>
    <row r="57" spans="1:9" s="17" customFormat="1" ht="15" customHeight="1">
      <c r="A57" s="147" t="s">
        <v>712</v>
      </c>
      <c r="B57" s="114">
        <v>4894074.6201599995</v>
      </c>
      <c r="C57" s="114">
        <v>6153867.5195699995</v>
      </c>
      <c r="D57" s="114">
        <v>6287396.8164600004</v>
      </c>
      <c r="E57" s="114">
        <v>8682354.6926000006</v>
      </c>
      <c r="F57" s="114">
        <v>8266952.4396299999</v>
      </c>
      <c r="G57" s="114">
        <v>8952864.1272400003</v>
      </c>
      <c r="H57" s="114">
        <v>9475352.2891499996</v>
      </c>
      <c r="I57" s="47"/>
    </row>
    <row r="58" spans="1:9" ht="30" customHeight="1">
      <c r="A58" s="398" t="s">
        <v>713</v>
      </c>
      <c r="B58" s="399">
        <v>798147.99959999998</v>
      </c>
      <c r="C58" s="399">
        <v>854236.13709000009</v>
      </c>
      <c r="D58" s="399">
        <v>1101134.18689</v>
      </c>
      <c r="E58" s="399">
        <v>1262600.2797699999</v>
      </c>
      <c r="F58" s="399">
        <v>778758.05797000008</v>
      </c>
      <c r="G58" s="399">
        <v>1159088.2856300001</v>
      </c>
      <c r="H58" s="399">
        <v>667887.46638</v>
      </c>
      <c r="I58" s="47"/>
    </row>
    <row r="59" spans="1:9" ht="15" customHeight="1">
      <c r="A59" s="148" t="s">
        <v>714</v>
      </c>
      <c r="B59" s="114">
        <v>-179026.93430000002</v>
      </c>
      <c r="C59" s="114">
        <v>-181000.85099000001</v>
      </c>
      <c r="D59" s="114">
        <v>-225234.72203</v>
      </c>
      <c r="E59" s="114">
        <v>-262751.36200999998</v>
      </c>
      <c r="F59" s="114">
        <v>-167784.18734</v>
      </c>
      <c r="G59" s="114">
        <v>-306525.27294</v>
      </c>
      <c r="H59" s="114">
        <v>-213135.67661000002</v>
      </c>
      <c r="I59" s="47"/>
    </row>
    <row r="60" spans="1:9" ht="15" customHeight="1">
      <c r="A60" s="147" t="s">
        <v>715</v>
      </c>
      <c r="B60" s="114">
        <v>619121.0652999999</v>
      </c>
      <c r="C60" s="114">
        <v>673235.28610000003</v>
      </c>
      <c r="D60" s="114">
        <v>875899.46486000007</v>
      </c>
      <c r="E60" s="114">
        <v>999848.91775999998</v>
      </c>
      <c r="F60" s="114">
        <v>610973.87063000002</v>
      </c>
      <c r="G60" s="114">
        <v>852563.01269</v>
      </c>
      <c r="H60" s="114">
        <v>454751.78976999997</v>
      </c>
      <c r="I60" s="47"/>
    </row>
    <row r="61" spans="1:9" ht="15" customHeight="1">
      <c r="A61" s="116" t="s">
        <v>716</v>
      </c>
      <c r="B61" s="114">
        <v>26658.72078</v>
      </c>
      <c r="C61" s="114">
        <v>30707.047979999999</v>
      </c>
      <c r="D61" s="114">
        <v>36115.45433</v>
      </c>
      <c r="E61" s="114">
        <v>39645.167999999998</v>
      </c>
      <c r="F61" s="114">
        <v>22888.867829999999</v>
      </c>
      <c r="G61" s="114">
        <v>36189.795579999998</v>
      </c>
      <c r="H61" s="114">
        <v>18725.483319999999</v>
      </c>
      <c r="I61" s="47"/>
    </row>
    <row r="62" spans="1:9" ht="15" customHeight="1">
      <c r="A62" s="148" t="s">
        <v>717</v>
      </c>
      <c r="B62" s="114">
        <v>-19541.875510000002</v>
      </c>
      <c r="C62" s="114">
        <v>-17897.221430000001</v>
      </c>
      <c r="D62" s="114">
        <v>-25668.53944</v>
      </c>
      <c r="E62" s="114">
        <v>-32309.356820000001</v>
      </c>
      <c r="F62" s="114">
        <v>-24659.40537</v>
      </c>
      <c r="G62" s="114">
        <v>-34876.357219999998</v>
      </c>
      <c r="H62" s="114">
        <v>-16022.395349999999</v>
      </c>
      <c r="I62" s="47"/>
    </row>
    <row r="63" spans="1:9" ht="15" customHeight="1">
      <c r="A63" s="117" t="s">
        <v>718</v>
      </c>
      <c r="B63" s="114">
        <v>626237.91057000007</v>
      </c>
      <c r="C63" s="114">
        <v>686045.11265000002</v>
      </c>
      <c r="D63" s="114">
        <v>886346.37974999996</v>
      </c>
      <c r="E63" s="114">
        <v>1007184.7289400001</v>
      </c>
      <c r="F63" s="114">
        <v>609203.33309000009</v>
      </c>
      <c r="G63" s="114">
        <v>853876.45104999992</v>
      </c>
      <c r="H63" s="114">
        <v>457454.87774000003</v>
      </c>
      <c r="I63" s="47"/>
    </row>
    <row r="64" spans="1:9" ht="15" customHeight="1">
      <c r="A64" s="116" t="s">
        <v>719</v>
      </c>
      <c r="B64" s="114">
        <v>279325.6459</v>
      </c>
      <c r="C64" s="114">
        <v>281893.38447000005</v>
      </c>
      <c r="D64" s="114">
        <v>342752.37552999996</v>
      </c>
      <c r="E64" s="114">
        <v>278523.58954000002</v>
      </c>
      <c r="F64" s="114">
        <v>119227.90912000001</v>
      </c>
      <c r="G64" s="114">
        <v>257746.31447000001</v>
      </c>
      <c r="H64" s="114">
        <v>76987.07359</v>
      </c>
      <c r="I64" s="47"/>
    </row>
    <row r="65" spans="1:9" ht="15" customHeight="1">
      <c r="A65" s="116" t="s">
        <v>720</v>
      </c>
      <c r="B65" s="114">
        <v>-341995.56542</v>
      </c>
      <c r="C65" s="114">
        <v>-351883.66342</v>
      </c>
      <c r="D65" s="114">
        <v>-430812.26555000001</v>
      </c>
      <c r="E65" s="114">
        <v>-355472.11443000002</v>
      </c>
      <c r="F65" s="114">
        <v>-164743.07344000001</v>
      </c>
      <c r="G65" s="114">
        <v>-323580.17786</v>
      </c>
      <c r="H65" s="114">
        <v>-112856.80802</v>
      </c>
      <c r="I65" s="47"/>
    </row>
    <row r="66" spans="1:9" ht="15" customHeight="1">
      <c r="A66" s="147" t="s">
        <v>721</v>
      </c>
      <c r="B66" s="114">
        <v>563567.99104999995</v>
      </c>
      <c r="C66" s="114">
        <v>616054.83370000008</v>
      </c>
      <c r="D66" s="114">
        <v>798286.48973000003</v>
      </c>
      <c r="E66" s="114">
        <v>930236.20404999994</v>
      </c>
      <c r="F66" s="114">
        <v>563688.16876999999</v>
      </c>
      <c r="G66" s="114">
        <v>788042.58765999996</v>
      </c>
      <c r="H66" s="114">
        <v>421585.14331000001</v>
      </c>
      <c r="I66" s="47"/>
    </row>
    <row r="67" spans="1:9" ht="15" customHeight="1">
      <c r="A67" s="148" t="s">
        <v>722</v>
      </c>
      <c r="B67" s="114">
        <v>-454359.52593</v>
      </c>
      <c r="C67" s="114">
        <v>-507631.47766000003</v>
      </c>
      <c r="D67" s="114">
        <v>-651504.03161000006</v>
      </c>
      <c r="E67" s="114">
        <v>-729456.94159000006</v>
      </c>
      <c r="F67" s="114">
        <v>-429762.88549999997</v>
      </c>
      <c r="G67" s="114">
        <v>-702440.50465999998</v>
      </c>
      <c r="H67" s="114">
        <v>-424322.77987999999</v>
      </c>
      <c r="I67" s="47"/>
    </row>
    <row r="68" spans="1:9" ht="15" customHeight="1">
      <c r="A68" s="117" t="s">
        <v>723</v>
      </c>
      <c r="B68" s="114">
        <v>109208.46512000001</v>
      </c>
      <c r="C68" s="114">
        <v>108423.35604000001</v>
      </c>
      <c r="D68" s="114">
        <v>146782.45812</v>
      </c>
      <c r="E68" s="114">
        <v>200779.26246</v>
      </c>
      <c r="F68" s="114">
        <v>133925.28326999999</v>
      </c>
      <c r="G68" s="114">
        <v>85602.082999999999</v>
      </c>
      <c r="H68" s="114">
        <v>-2737.6365699999997</v>
      </c>
      <c r="I68" s="47"/>
    </row>
    <row r="69" spans="1:9" ht="15" customHeight="1">
      <c r="A69" s="117" t="s">
        <v>724</v>
      </c>
      <c r="B69" s="114">
        <v>306.38585</v>
      </c>
      <c r="C69" s="114">
        <v>26.748139999999999</v>
      </c>
      <c r="D69" s="114">
        <v>-4.8061400000000001</v>
      </c>
      <c r="E69" s="114">
        <v>31.566890000000001</v>
      </c>
      <c r="F69" s="114">
        <v>19.795960000000001</v>
      </c>
      <c r="G69" s="114">
        <v>35.59675</v>
      </c>
      <c r="H69" s="114">
        <v>11.19516</v>
      </c>
      <c r="I69" s="47"/>
    </row>
    <row r="70" spans="1:9" ht="15" customHeight="1">
      <c r="A70" s="115" t="s">
        <v>1127</v>
      </c>
      <c r="B70" s="114">
        <v>306.25893000000002</v>
      </c>
      <c r="C70" s="114">
        <v>26.424209999999999</v>
      </c>
      <c r="D70" s="114">
        <v>-5.0344499999999996</v>
      </c>
      <c r="E70" s="114">
        <v>31.518999999999998</v>
      </c>
      <c r="F70" s="114">
        <v>19.773389999999999</v>
      </c>
      <c r="G70" s="114">
        <v>35.560430000000004</v>
      </c>
      <c r="H70" s="114">
        <v>11.178469999999999</v>
      </c>
      <c r="I70" s="47"/>
    </row>
    <row r="71" spans="1:9" ht="15" customHeight="1">
      <c r="A71" s="115" t="s">
        <v>1128</v>
      </c>
      <c r="B71" s="114">
        <v>0.12692000000000001</v>
      </c>
      <c r="C71" s="114">
        <v>0.32393</v>
      </c>
      <c r="D71" s="114">
        <v>0.22831000000000001</v>
      </c>
      <c r="E71" s="114">
        <v>4.7890000000000002E-2</v>
      </c>
      <c r="F71" s="114">
        <v>2.257E-2</v>
      </c>
      <c r="G71" s="114">
        <v>3.6319999999999998E-2</v>
      </c>
      <c r="H71" s="114">
        <v>1.669E-2</v>
      </c>
      <c r="I71" s="47"/>
    </row>
    <row r="72" spans="1:9" ht="15" customHeight="1">
      <c r="A72" s="147" t="s">
        <v>725</v>
      </c>
      <c r="B72" s="114">
        <v>-143.40394000000001</v>
      </c>
      <c r="C72" s="114">
        <v>-327.61212</v>
      </c>
      <c r="D72" s="114">
        <v>-1177.0200300000001</v>
      </c>
      <c r="E72" s="114">
        <v>-0.13904</v>
      </c>
      <c r="F72" s="114">
        <v>-4.3096000000000005</v>
      </c>
      <c r="G72" s="114">
        <v>-4.3377299999999996</v>
      </c>
      <c r="H72" s="114">
        <v>16.99888</v>
      </c>
      <c r="I72" s="47"/>
    </row>
    <row r="73" spans="1:9" ht="15" customHeight="1">
      <c r="A73" s="147" t="s">
        <v>1558</v>
      </c>
      <c r="B73" s="114">
        <v>-143.40394000000001</v>
      </c>
      <c r="C73" s="114">
        <v>-327.61212</v>
      </c>
      <c r="D73" s="114">
        <v>-1177.0200300000001</v>
      </c>
      <c r="E73" s="114">
        <v>-0.13904</v>
      </c>
      <c r="F73" s="114">
        <v>-4.3096000000000005</v>
      </c>
      <c r="G73" s="114">
        <v>-4.3377299999999996</v>
      </c>
      <c r="H73" s="114">
        <v>16.99888</v>
      </c>
      <c r="I73" s="47"/>
    </row>
    <row r="74" spans="1:9" ht="15" customHeight="1">
      <c r="A74" s="148" t="s">
        <v>1129</v>
      </c>
      <c r="B74" s="114">
        <v>0</v>
      </c>
      <c r="C74" s="114">
        <v>0</v>
      </c>
      <c r="D74" s="114">
        <v>0</v>
      </c>
      <c r="E74" s="114">
        <v>0</v>
      </c>
      <c r="F74" s="114">
        <v>0</v>
      </c>
      <c r="G74" s="114">
        <v>0</v>
      </c>
      <c r="H74" s="114">
        <v>0</v>
      </c>
      <c r="I74" s="47"/>
    </row>
    <row r="75" spans="1:9" ht="15" customHeight="1">
      <c r="A75" s="147" t="s">
        <v>726</v>
      </c>
      <c r="B75" s="114">
        <v>109371.44703</v>
      </c>
      <c r="C75" s="114">
        <v>108122.49206</v>
      </c>
      <c r="D75" s="114">
        <v>145600.63194999998</v>
      </c>
      <c r="E75" s="114">
        <v>200810.69031000001</v>
      </c>
      <c r="F75" s="114">
        <v>133940.76963</v>
      </c>
      <c r="G75" s="114">
        <v>85633.342019999996</v>
      </c>
      <c r="H75" s="114">
        <v>-2709.4425299999998</v>
      </c>
      <c r="I75" s="47"/>
    </row>
    <row r="76" spans="1:9" ht="15" customHeight="1">
      <c r="A76" s="149" t="s">
        <v>1118</v>
      </c>
      <c r="B76" s="114">
        <v>3337.3301099999999</v>
      </c>
      <c r="C76" s="114">
        <v>2037.3966699999999</v>
      </c>
      <c r="D76" s="114">
        <v>-1449.3150500000002</v>
      </c>
      <c r="E76" s="114">
        <v>-5291.6878499999993</v>
      </c>
      <c r="F76" s="114">
        <v>490.31193000000002</v>
      </c>
      <c r="G76" s="114">
        <v>5985.9975800000002</v>
      </c>
      <c r="H76" s="114">
        <v>1416.7706699999999</v>
      </c>
      <c r="I76" s="47"/>
    </row>
    <row r="77" spans="1:9" ht="15" customHeight="1">
      <c r="A77" s="117" t="s">
        <v>727</v>
      </c>
      <c r="B77" s="114">
        <v>112708.77714000001</v>
      </c>
      <c r="C77" s="114">
        <v>110159.88873000001</v>
      </c>
      <c r="D77" s="114">
        <v>144151.31690000001</v>
      </c>
      <c r="E77" s="114">
        <v>195519.00246000002</v>
      </c>
      <c r="F77" s="114">
        <v>134431.08155999999</v>
      </c>
      <c r="G77" s="114">
        <v>91619.339599999992</v>
      </c>
      <c r="H77" s="114">
        <v>-1292.6718600000002</v>
      </c>
      <c r="I77" s="47"/>
    </row>
    <row r="78" spans="1:9" ht="15" customHeight="1">
      <c r="A78" s="116" t="s">
        <v>728</v>
      </c>
      <c r="B78" s="114">
        <v>-117.80033999999999</v>
      </c>
      <c r="C78" s="114">
        <v>1256.30432</v>
      </c>
      <c r="D78" s="114">
        <v>1252.03746</v>
      </c>
      <c r="E78" s="114">
        <v>1494.43941</v>
      </c>
      <c r="F78" s="114">
        <v>-11.027520000000001</v>
      </c>
      <c r="G78" s="114">
        <v>-353.96939000000003</v>
      </c>
      <c r="H78" s="114">
        <v>5104.5455499999998</v>
      </c>
      <c r="I78" s="47"/>
    </row>
    <row r="79" spans="1:9" ht="15" customHeight="1">
      <c r="A79" s="147" t="s">
        <v>729</v>
      </c>
      <c r="B79" s="114">
        <v>112590.9768</v>
      </c>
      <c r="C79" s="114">
        <v>111416.19305</v>
      </c>
      <c r="D79" s="114">
        <v>145403.35436000003</v>
      </c>
      <c r="E79" s="114">
        <v>197013.44187000001</v>
      </c>
      <c r="F79" s="114">
        <v>134420.05403999999</v>
      </c>
      <c r="G79" s="114">
        <v>91265.370209999994</v>
      </c>
      <c r="H79" s="114">
        <v>3811.8736899999999</v>
      </c>
      <c r="I79" s="47"/>
    </row>
    <row r="80" spans="1:9" ht="15" customHeight="1">
      <c r="A80" s="116" t="s">
        <v>730</v>
      </c>
      <c r="B80" s="114">
        <v>0</v>
      </c>
      <c r="C80" s="114">
        <v>0</v>
      </c>
      <c r="D80" s="114">
        <v>0</v>
      </c>
      <c r="E80" s="114">
        <v>0</v>
      </c>
      <c r="F80" s="114">
        <v>0</v>
      </c>
      <c r="G80" s="114">
        <v>0</v>
      </c>
      <c r="H80" s="114">
        <v>0</v>
      </c>
      <c r="I80" s="47"/>
    </row>
    <row r="81" spans="1:9" ht="15" customHeight="1">
      <c r="A81" s="147" t="s">
        <v>731</v>
      </c>
      <c r="B81" s="114">
        <v>112590.9768</v>
      </c>
      <c r="C81" s="114">
        <v>111416.19305</v>
      </c>
      <c r="D81" s="114">
        <v>145403.35436000003</v>
      </c>
      <c r="E81" s="114">
        <v>197013.44187000001</v>
      </c>
      <c r="F81" s="114">
        <v>134420.05403999999</v>
      </c>
      <c r="G81" s="114">
        <v>91265.370209999994</v>
      </c>
      <c r="H81" s="114">
        <v>3811.8736899999999</v>
      </c>
      <c r="I81" s="47"/>
    </row>
    <row r="82" spans="1:9" ht="15" customHeight="1" thickBot="1">
      <c r="A82" s="116" t="s">
        <v>732</v>
      </c>
      <c r="B82" s="114">
        <v>-44585.757159999994</v>
      </c>
      <c r="C82" s="114">
        <v>-50745.183130000005</v>
      </c>
      <c r="D82" s="114">
        <v>-70523.078239999988</v>
      </c>
      <c r="E82" s="114">
        <v>-98896.662400000001</v>
      </c>
      <c r="F82" s="114">
        <v>-73926.520709999997</v>
      </c>
      <c r="G82" s="114">
        <v>-43100.240819999999</v>
      </c>
      <c r="H82" s="114">
        <v>-3893.35637</v>
      </c>
      <c r="I82" s="47"/>
    </row>
    <row r="83" spans="1:9" ht="15" customHeight="1" thickTop="1" thickBot="1">
      <c r="A83" s="396" t="s">
        <v>733</v>
      </c>
      <c r="B83" s="397">
        <v>68005.219639999996</v>
      </c>
      <c r="C83" s="397">
        <v>60671.009920000004</v>
      </c>
      <c r="D83" s="397">
        <v>74880.27612000001</v>
      </c>
      <c r="E83" s="397">
        <v>98116.779469999994</v>
      </c>
      <c r="F83" s="397">
        <v>60493.533329999998</v>
      </c>
      <c r="G83" s="397">
        <v>48165.129390000002</v>
      </c>
      <c r="H83" s="397">
        <v>-81.482679999999988</v>
      </c>
      <c r="I83" s="47"/>
    </row>
    <row r="84" spans="1:9" ht="3.75" customHeight="1" thickTop="1" thickBot="1">
      <c r="A84" s="118"/>
      <c r="B84" s="119"/>
      <c r="C84" s="119"/>
      <c r="D84" s="119"/>
      <c r="E84" s="119"/>
      <c r="F84" s="119"/>
      <c r="G84" s="119"/>
      <c r="H84" s="119"/>
      <c r="I84" s="47"/>
    </row>
    <row r="85" spans="1:9" ht="15" customHeight="1" thickTop="1">
      <c r="A85" s="70"/>
      <c r="B85" s="25"/>
      <c r="C85" s="25"/>
      <c r="D85" s="25"/>
      <c r="E85" s="25"/>
      <c r="F85" s="25"/>
      <c r="G85" s="25"/>
      <c r="H85" s="25"/>
      <c r="I85" s="47"/>
    </row>
  </sheetData>
  <mergeCells count="3">
    <mergeCell ref="A1:H1"/>
    <mergeCell ref="A2:H2"/>
    <mergeCell ref="A3:H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0"/>
  <sheetViews>
    <sheetView topLeftCell="C1" zoomScaleNormal="100" workbookViewId="0">
      <selection activeCell="A4" sqref="A4:J4"/>
    </sheetView>
  </sheetViews>
  <sheetFormatPr defaultRowHeight="12.75"/>
  <cols>
    <col min="1" max="1" width="3" style="44" hidden="1" customWidth="1"/>
    <col min="2" max="2" width="6" style="44" hidden="1" customWidth="1"/>
    <col min="3" max="3" width="81.5703125" style="44" customWidth="1"/>
    <col min="4" max="10" width="13.140625" style="44" customWidth="1"/>
    <col min="11" max="256" width="9.140625" style="44"/>
    <col min="257" max="258" width="0" style="44" hidden="1" customWidth="1"/>
    <col min="259" max="259" width="81.5703125" style="44" customWidth="1"/>
    <col min="260" max="266" width="13.140625" style="44" customWidth="1"/>
    <col min="267" max="512" width="9.140625" style="44"/>
    <col min="513" max="514" width="0" style="44" hidden="1" customWidth="1"/>
    <col min="515" max="515" width="81.5703125" style="44" customWidth="1"/>
    <col min="516" max="522" width="13.140625" style="44" customWidth="1"/>
    <col min="523" max="768" width="9.140625" style="44"/>
    <col min="769" max="770" width="0" style="44" hidden="1" customWidth="1"/>
    <col min="771" max="771" width="81.5703125" style="44" customWidth="1"/>
    <col min="772" max="778" width="13.140625" style="44" customWidth="1"/>
    <col min="779" max="1024" width="9.140625" style="44"/>
    <col min="1025" max="1026" width="0" style="44" hidden="1" customWidth="1"/>
    <col min="1027" max="1027" width="81.5703125" style="44" customWidth="1"/>
    <col min="1028" max="1034" width="13.140625" style="44" customWidth="1"/>
    <col min="1035" max="1280" width="9.140625" style="44"/>
    <col min="1281" max="1282" width="0" style="44" hidden="1" customWidth="1"/>
    <col min="1283" max="1283" width="81.5703125" style="44" customWidth="1"/>
    <col min="1284" max="1290" width="13.140625" style="44" customWidth="1"/>
    <col min="1291" max="1536" width="9.140625" style="44"/>
    <col min="1537" max="1538" width="0" style="44" hidden="1" customWidth="1"/>
    <col min="1539" max="1539" width="81.5703125" style="44" customWidth="1"/>
    <col min="1540" max="1546" width="13.140625" style="44" customWidth="1"/>
    <col min="1547" max="1792" width="9.140625" style="44"/>
    <col min="1793" max="1794" width="0" style="44" hidden="1" customWidth="1"/>
    <col min="1795" max="1795" width="81.5703125" style="44" customWidth="1"/>
    <col min="1796" max="1802" width="13.140625" style="44" customWidth="1"/>
    <col min="1803" max="2048" width="9.140625" style="44"/>
    <col min="2049" max="2050" width="0" style="44" hidden="1" customWidth="1"/>
    <col min="2051" max="2051" width="81.5703125" style="44" customWidth="1"/>
    <col min="2052" max="2058" width="13.140625" style="44" customWidth="1"/>
    <col min="2059" max="2304" width="9.140625" style="44"/>
    <col min="2305" max="2306" width="0" style="44" hidden="1" customWidth="1"/>
    <col min="2307" max="2307" width="81.5703125" style="44" customWidth="1"/>
    <col min="2308" max="2314" width="13.140625" style="44" customWidth="1"/>
    <col min="2315" max="2560" width="9.140625" style="44"/>
    <col min="2561" max="2562" width="0" style="44" hidden="1" customWidth="1"/>
    <col min="2563" max="2563" width="81.5703125" style="44" customWidth="1"/>
    <col min="2564" max="2570" width="13.140625" style="44" customWidth="1"/>
    <col min="2571" max="2816" width="9.140625" style="44"/>
    <col min="2817" max="2818" width="0" style="44" hidden="1" customWidth="1"/>
    <col min="2819" max="2819" width="81.5703125" style="44" customWidth="1"/>
    <col min="2820" max="2826" width="13.140625" style="44" customWidth="1"/>
    <col min="2827" max="3072" width="9.140625" style="44"/>
    <col min="3073" max="3074" width="0" style="44" hidden="1" customWidth="1"/>
    <col min="3075" max="3075" width="81.5703125" style="44" customWidth="1"/>
    <col min="3076" max="3082" width="13.140625" style="44" customWidth="1"/>
    <col min="3083" max="3328" width="9.140625" style="44"/>
    <col min="3329" max="3330" width="0" style="44" hidden="1" customWidth="1"/>
    <col min="3331" max="3331" width="81.5703125" style="44" customWidth="1"/>
    <col min="3332" max="3338" width="13.140625" style="44" customWidth="1"/>
    <col min="3339" max="3584" width="9.140625" style="44"/>
    <col min="3585" max="3586" width="0" style="44" hidden="1" customWidth="1"/>
    <col min="3587" max="3587" width="81.5703125" style="44" customWidth="1"/>
    <col min="3588" max="3594" width="13.140625" style="44" customWidth="1"/>
    <col min="3595" max="3840" width="9.140625" style="44"/>
    <col min="3841" max="3842" width="0" style="44" hidden="1" customWidth="1"/>
    <col min="3843" max="3843" width="81.5703125" style="44" customWidth="1"/>
    <col min="3844" max="3850" width="13.140625" style="44" customWidth="1"/>
    <col min="3851" max="4096" width="9.140625" style="44"/>
    <col min="4097" max="4098" width="0" style="44" hidden="1" customWidth="1"/>
    <col min="4099" max="4099" width="81.5703125" style="44" customWidth="1"/>
    <col min="4100" max="4106" width="13.140625" style="44" customWidth="1"/>
    <col min="4107" max="4352" width="9.140625" style="44"/>
    <col min="4353" max="4354" width="0" style="44" hidden="1" customWidth="1"/>
    <col min="4355" max="4355" width="81.5703125" style="44" customWidth="1"/>
    <col min="4356" max="4362" width="13.140625" style="44" customWidth="1"/>
    <col min="4363" max="4608" width="9.140625" style="44"/>
    <col min="4609" max="4610" width="0" style="44" hidden="1" customWidth="1"/>
    <col min="4611" max="4611" width="81.5703125" style="44" customWidth="1"/>
    <col min="4612" max="4618" width="13.140625" style="44" customWidth="1"/>
    <col min="4619" max="4864" width="9.140625" style="44"/>
    <col min="4865" max="4866" width="0" style="44" hidden="1" customWidth="1"/>
    <col min="4867" max="4867" width="81.5703125" style="44" customWidth="1"/>
    <col min="4868" max="4874" width="13.140625" style="44" customWidth="1"/>
    <col min="4875" max="5120" width="9.140625" style="44"/>
    <col min="5121" max="5122" width="0" style="44" hidden="1" customWidth="1"/>
    <col min="5123" max="5123" width="81.5703125" style="44" customWidth="1"/>
    <col min="5124" max="5130" width="13.140625" style="44" customWidth="1"/>
    <col min="5131" max="5376" width="9.140625" style="44"/>
    <col min="5377" max="5378" width="0" style="44" hidden="1" customWidth="1"/>
    <col min="5379" max="5379" width="81.5703125" style="44" customWidth="1"/>
    <col min="5380" max="5386" width="13.140625" style="44" customWidth="1"/>
    <col min="5387" max="5632" width="9.140625" style="44"/>
    <col min="5633" max="5634" width="0" style="44" hidden="1" customWidth="1"/>
    <col min="5635" max="5635" width="81.5703125" style="44" customWidth="1"/>
    <col min="5636" max="5642" width="13.140625" style="44" customWidth="1"/>
    <col min="5643" max="5888" width="9.140625" style="44"/>
    <col min="5889" max="5890" width="0" style="44" hidden="1" customWidth="1"/>
    <col min="5891" max="5891" width="81.5703125" style="44" customWidth="1"/>
    <col min="5892" max="5898" width="13.140625" style="44" customWidth="1"/>
    <col min="5899" max="6144" width="9.140625" style="44"/>
    <col min="6145" max="6146" width="0" style="44" hidden="1" customWidth="1"/>
    <col min="6147" max="6147" width="81.5703125" style="44" customWidth="1"/>
    <col min="6148" max="6154" width="13.140625" style="44" customWidth="1"/>
    <col min="6155" max="6400" width="9.140625" style="44"/>
    <col min="6401" max="6402" width="0" style="44" hidden="1" customWidth="1"/>
    <col min="6403" max="6403" width="81.5703125" style="44" customWidth="1"/>
    <col min="6404" max="6410" width="13.140625" style="44" customWidth="1"/>
    <col min="6411" max="6656" width="9.140625" style="44"/>
    <col min="6657" max="6658" width="0" style="44" hidden="1" customWidth="1"/>
    <col min="6659" max="6659" width="81.5703125" style="44" customWidth="1"/>
    <col min="6660" max="6666" width="13.140625" style="44" customWidth="1"/>
    <col min="6667" max="6912" width="9.140625" style="44"/>
    <col min="6913" max="6914" width="0" style="44" hidden="1" customWidth="1"/>
    <col min="6915" max="6915" width="81.5703125" style="44" customWidth="1"/>
    <col min="6916" max="6922" width="13.140625" style="44" customWidth="1"/>
    <col min="6923" max="7168" width="9.140625" style="44"/>
    <col min="7169" max="7170" width="0" style="44" hidden="1" customWidth="1"/>
    <col min="7171" max="7171" width="81.5703125" style="44" customWidth="1"/>
    <col min="7172" max="7178" width="13.140625" style="44" customWidth="1"/>
    <col min="7179" max="7424" width="9.140625" style="44"/>
    <col min="7425" max="7426" width="0" style="44" hidden="1" customWidth="1"/>
    <col min="7427" max="7427" width="81.5703125" style="44" customWidth="1"/>
    <col min="7428" max="7434" width="13.140625" style="44" customWidth="1"/>
    <col min="7435" max="7680" width="9.140625" style="44"/>
    <col min="7681" max="7682" width="0" style="44" hidden="1" customWidth="1"/>
    <col min="7683" max="7683" width="81.5703125" style="44" customWidth="1"/>
    <col min="7684" max="7690" width="13.140625" style="44" customWidth="1"/>
    <col min="7691" max="7936" width="9.140625" style="44"/>
    <col min="7937" max="7938" width="0" style="44" hidden="1" customWidth="1"/>
    <col min="7939" max="7939" width="81.5703125" style="44" customWidth="1"/>
    <col min="7940" max="7946" width="13.140625" style="44" customWidth="1"/>
    <col min="7947" max="8192" width="9.140625" style="44"/>
    <col min="8193" max="8194" width="0" style="44" hidden="1" customWidth="1"/>
    <col min="8195" max="8195" width="81.5703125" style="44" customWidth="1"/>
    <col min="8196" max="8202" width="13.140625" style="44" customWidth="1"/>
    <col min="8203" max="8448" width="9.140625" style="44"/>
    <col min="8449" max="8450" width="0" style="44" hidden="1" customWidth="1"/>
    <col min="8451" max="8451" width="81.5703125" style="44" customWidth="1"/>
    <col min="8452" max="8458" width="13.140625" style="44" customWidth="1"/>
    <col min="8459" max="8704" width="9.140625" style="44"/>
    <col min="8705" max="8706" width="0" style="44" hidden="1" customWidth="1"/>
    <col min="8707" max="8707" width="81.5703125" style="44" customWidth="1"/>
    <col min="8708" max="8714" width="13.140625" style="44" customWidth="1"/>
    <col min="8715" max="8960" width="9.140625" style="44"/>
    <col min="8961" max="8962" width="0" style="44" hidden="1" customWidth="1"/>
    <col min="8963" max="8963" width="81.5703125" style="44" customWidth="1"/>
    <col min="8964" max="8970" width="13.140625" style="44" customWidth="1"/>
    <col min="8971" max="9216" width="9.140625" style="44"/>
    <col min="9217" max="9218" width="0" style="44" hidden="1" customWidth="1"/>
    <col min="9219" max="9219" width="81.5703125" style="44" customWidth="1"/>
    <col min="9220" max="9226" width="13.140625" style="44" customWidth="1"/>
    <col min="9227" max="9472" width="9.140625" style="44"/>
    <col min="9473" max="9474" width="0" style="44" hidden="1" customWidth="1"/>
    <col min="9475" max="9475" width="81.5703125" style="44" customWidth="1"/>
    <col min="9476" max="9482" width="13.140625" style="44" customWidth="1"/>
    <col min="9483" max="9728" width="9.140625" style="44"/>
    <col min="9729" max="9730" width="0" style="44" hidden="1" customWidth="1"/>
    <col min="9731" max="9731" width="81.5703125" style="44" customWidth="1"/>
    <col min="9732" max="9738" width="13.140625" style="44" customWidth="1"/>
    <col min="9739" max="9984" width="9.140625" style="44"/>
    <col min="9985" max="9986" width="0" style="44" hidden="1" customWidth="1"/>
    <col min="9987" max="9987" width="81.5703125" style="44" customWidth="1"/>
    <col min="9988" max="9994" width="13.140625" style="44" customWidth="1"/>
    <col min="9995" max="10240" width="9.140625" style="44"/>
    <col min="10241" max="10242" width="0" style="44" hidden="1" customWidth="1"/>
    <col min="10243" max="10243" width="81.5703125" style="44" customWidth="1"/>
    <col min="10244" max="10250" width="13.140625" style="44" customWidth="1"/>
    <col min="10251" max="10496" width="9.140625" style="44"/>
    <col min="10497" max="10498" width="0" style="44" hidden="1" customWidth="1"/>
    <col min="10499" max="10499" width="81.5703125" style="44" customWidth="1"/>
    <col min="10500" max="10506" width="13.140625" style="44" customWidth="1"/>
    <col min="10507" max="10752" width="9.140625" style="44"/>
    <col min="10753" max="10754" width="0" style="44" hidden="1" customWidth="1"/>
    <col min="10755" max="10755" width="81.5703125" style="44" customWidth="1"/>
    <col min="10756" max="10762" width="13.140625" style="44" customWidth="1"/>
    <col min="10763" max="11008" width="9.140625" style="44"/>
    <col min="11009" max="11010" width="0" style="44" hidden="1" customWidth="1"/>
    <col min="11011" max="11011" width="81.5703125" style="44" customWidth="1"/>
    <col min="11012" max="11018" width="13.140625" style="44" customWidth="1"/>
    <col min="11019" max="11264" width="9.140625" style="44"/>
    <col min="11265" max="11266" width="0" style="44" hidden="1" customWidth="1"/>
    <col min="11267" max="11267" width="81.5703125" style="44" customWidth="1"/>
    <col min="11268" max="11274" width="13.140625" style="44" customWidth="1"/>
    <col min="11275" max="11520" width="9.140625" style="44"/>
    <col min="11521" max="11522" width="0" style="44" hidden="1" customWidth="1"/>
    <col min="11523" max="11523" width="81.5703125" style="44" customWidth="1"/>
    <col min="11524" max="11530" width="13.140625" style="44" customWidth="1"/>
    <col min="11531" max="11776" width="9.140625" style="44"/>
    <col min="11777" max="11778" width="0" style="44" hidden="1" customWidth="1"/>
    <col min="11779" max="11779" width="81.5703125" style="44" customWidth="1"/>
    <col min="11780" max="11786" width="13.140625" style="44" customWidth="1"/>
    <col min="11787" max="12032" width="9.140625" style="44"/>
    <col min="12033" max="12034" width="0" style="44" hidden="1" customWidth="1"/>
    <col min="12035" max="12035" width="81.5703125" style="44" customWidth="1"/>
    <col min="12036" max="12042" width="13.140625" style="44" customWidth="1"/>
    <col min="12043" max="12288" width="9.140625" style="44"/>
    <col min="12289" max="12290" width="0" style="44" hidden="1" customWidth="1"/>
    <col min="12291" max="12291" width="81.5703125" style="44" customWidth="1"/>
    <col min="12292" max="12298" width="13.140625" style="44" customWidth="1"/>
    <col min="12299" max="12544" width="9.140625" style="44"/>
    <col min="12545" max="12546" width="0" style="44" hidden="1" customWidth="1"/>
    <col min="12547" max="12547" width="81.5703125" style="44" customWidth="1"/>
    <col min="12548" max="12554" width="13.140625" style="44" customWidth="1"/>
    <col min="12555" max="12800" width="9.140625" style="44"/>
    <col min="12801" max="12802" width="0" style="44" hidden="1" customWidth="1"/>
    <col min="12803" max="12803" width="81.5703125" style="44" customWidth="1"/>
    <col min="12804" max="12810" width="13.140625" style="44" customWidth="1"/>
    <col min="12811" max="13056" width="9.140625" style="44"/>
    <col min="13057" max="13058" width="0" style="44" hidden="1" customWidth="1"/>
    <col min="13059" max="13059" width="81.5703125" style="44" customWidth="1"/>
    <col min="13060" max="13066" width="13.140625" style="44" customWidth="1"/>
    <col min="13067" max="13312" width="9.140625" style="44"/>
    <col min="13313" max="13314" width="0" style="44" hidden="1" customWidth="1"/>
    <col min="13315" max="13315" width="81.5703125" style="44" customWidth="1"/>
    <col min="13316" max="13322" width="13.140625" style="44" customWidth="1"/>
    <col min="13323" max="13568" width="9.140625" style="44"/>
    <col min="13569" max="13570" width="0" style="44" hidden="1" customWidth="1"/>
    <col min="13571" max="13571" width="81.5703125" style="44" customWidth="1"/>
    <col min="13572" max="13578" width="13.140625" style="44" customWidth="1"/>
    <col min="13579" max="13824" width="9.140625" style="44"/>
    <col min="13825" max="13826" width="0" style="44" hidden="1" customWidth="1"/>
    <col min="13827" max="13827" width="81.5703125" style="44" customWidth="1"/>
    <col min="13828" max="13834" width="13.140625" style="44" customWidth="1"/>
    <col min="13835" max="14080" width="9.140625" style="44"/>
    <col min="14081" max="14082" width="0" style="44" hidden="1" customWidth="1"/>
    <col min="14083" max="14083" width="81.5703125" style="44" customWidth="1"/>
    <col min="14084" max="14090" width="13.140625" style="44" customWidth="1"/>
    <col min="14091" max="14336" width="9.140625" style="44"/>
    <col min="14337" max="14338" width="0" style="44" hidden="1" customWidth="1"/>
    <col min="14339" max="14339" width="81.5703125" style="44" customWidth="1"/>
    <col min="14340" max="14346" width="13.140625" style="44" customWidth="1"/>
    <col min="14347" max="14592" width="9.140625" style="44"/>
    <col min="14593" max="14594" width="0" style="44" hidden="1" customWidth="1"/>
    <col min="14595" max="14595" width="81.5703125" style="44" customWidth="1"/>
    <col min="14596" max="14602" width="13.140625" style="44" customWidth="1"/>
    <col min="14603" max="14848" width="9.140625" style="44"/>
    <col min="14849" max="14850" width="0" style="44" hidden="1" customWidth="1"/>
    <col min="14851" max="14851" width="81.5703125" style="44" customWidth="1"/>
    <col min="14852" max="14858" width="13.140625" style="44" customWidth="1"/>
    <col min="14859" max="15104" width="9.140625" style="44"/>
    <col min="15105" max="15106" width="0" style="44" hidden="1" customWidth="1"/>
    <col min="15107" max="15107" width="81.5703125" style="44" customWidth="1"/>
    <col min="15108" max="15114" width="13.140625" style="44" customWidth="1"/>
    <col min="15115" max="15360" width="9.140625" style="44"/>
    <col min="15361" max="15362" width="0" style="44" hidden="1" customWidth="1"/>
    <col min="15363" max="15363" width="81.5703125" style="44" customWidth="1"/>
    <col min="15364" max="15370" width="13.140625" style="44" customWidth="1"/>
    <col min="15371" max="15616" width="9.140625" style="44"/>
    <col min="15617" max="15618" width="0" style="44" hidden="1" customWidth="1"/>
    <col min="15619" max="15619" width="81.5703125" style="44" customWidth="1"/>
    <col min="15620" max="15626" width="13.140625" style="44" customWidth="1"/>
    <col min="15627" max="15872" width="9.140625" style="44"/>
    <col min="15873" max="15874" width="0" style="44" hidden="1" customWidth="1"/>
    <col min="15875" max="15875" width="81.5703125" style="44" customWidth="1"/>
    <col min="15876" max="15882" width="13.140625" style="44" customWidth="1"/>
    <col min="15883" max="16128" width="9.140625" style="44"/>
    <col min="16129" max="16130" width="0" style="44" hidden="1" customWidth="1"/>
    <col min="16131" max="16131" width="81.5703125" style="44" customWidth="1"/>
    <col min="16132" max="16138" width="13.140625" style="44" customWidth="1"/>
    <col min="16139" max="16384" width="9.140625" style="44"/>
  </cols>
  <sheetData>
    <row r="1" spans="1:10" s="43" customFormat="1" ht="15" customHeight="1">
      <c r="A1" s="400"/>
      <c r="B1" s="400"/>
      <c r="C1" s="744"/>
      <c r="D1" s="744"/>
      <c r="E1" s="744"/>
      <c r="F1" s="744"/>
      <c r="G1" s="744"/>
      <c r="H1" s="744"/>
      <c r="I1" s="744"/>
      <c r="J1" s="744"/>
    </row>
    <row r="2" spans="1:10" s="43" customFormat="1" ht="18">
      <c r="A2" s="745" t="s">
        <v>481</v>
      </c>
      <c r="B2" s="745"/>
      <c r="C2" s="745"/>
      <c r="D2" s="745"/>
      <c r="E2" s="745"/>
      <c r="F2" s="745"/>
      <c r="G2" s="745"/>
      <c r="H2" s="745"/>
      <c r="I2" s="745"/>
      <c r="J2" s="745"/>
    </row>
    <row r="3" spans="1:10" s="43" customFormat="1" ht="15" customHeight="1">
      <c r="A3" s="400"/>
      <c r="B3" s="400"/>
      <c r="C3" s="745" t="s">
        <v>918</v>
      </c>
      <c r="D3" s="745"/>
      <c r="E3" s="745"/>
      <c r="F3" s="745"/>
      <c r="G3" s="745"/>
      <c r="H3" s="745"/>
      <c r="I3" s="745"/>
      <c r="J3" s="745"/>
    </row>
    <row r="4" spans="1:10" s="43" customFormat="1" ht="15" customHeight="1">
      <c r="A4" s="746"/>
      <c r="B4" s="745"/>
      <c r="C4" s="745"/>
      <c r="D4" s="745"/>
      <c r="E4" s="745"/>
      <c r="F4" s="745"/>
      <c r="G4" s="745"/>
      <c r="H4" s="745"/>
      <c r="I4" s="745"/>
      <c r="J4" s="745"/>
    </row>
    <row r="5" spans="1:10" s="55" customFormat="1" ht="15" customHeight="1" thickBot="1">
      <c r="A5" s="162"/>
      <c r="B5" s="163"/>
      <c r="C5" s="163"/>
      <c r="D5" s="163"/>
      <c r="E5" s="163"/>
      <c r="F5" s="163"/>
      <c r="G5" s="163"/>
      <c r="H5" s="163"/>
      <c r="I5" s="163"/>
      <c r="J5" s="163"/>
    </row>
    <row r="6" spans="1:10" s="78" customFormat="1" ht="30" customHeight="1" thickTop="1" thickBot="1">
      <c r="A6" s="47"/>
      <c r="B6" s="47"/>
      <c r="C6" s="401"/>
      <c r="D6" s="394" t="s">
        <v>672</v>
      </c>
      <c r="E6" s="394" t="s">
        <v>673</v>
      </c>
      <c r="F6" s="394" t="s">
        <v>674</v>
      </c>
      <c r="G6" s="402" t="s">
        <v>675</v>
      </c>
      <c r="H6" s="402" t="s">
        <v>1572</v>
      </c>
      <c r="I6" s="402" t="s">
        <v>1433</v>
      </c>
      <c r="J6" s="402" t="s">
        <v>1573</v>
      </c>
    </row>
    <row r="7" spans="1:10" ht="15" customHeight="1" thickTop="1" thickBot="1">
      <c r="A7" s="47"/>
      <c r="B7" s="47"/>
      <c r="C7" s="25"/>
      <c r="D7" s="25"/>
      <c r="E7" s="25"/>
      <c r="F7" s="25"/>
      <c r="G7" s="25"/>
      <c r="H7" s="25"/>
      <c r="I7" s="25"/>
      <c r="J7" s="25"/>
    </row>
    <row r="8" spans="1:10" s="45" customFormat="1" ht="15" customHeight="1" thickTop="1" thickBot="1">
      <c r="A8" s="47"/>
      <c r="B8" s="164"/>
      <c r="C8" s="403" t="s">
        <v>556</v>
      </c>
      <c r="D8" s="404"/>
      <c r="E8" s="404"/>
      <c r="F8" s="404"/>
      <c r="G8" s="405"/>
      <c r="H8" s="405"/>
      <c r="I8" s="405"/>
      <c r="J8" s="405"/>
    </row>
    <row r="9" spans="1:10" ht="15" customHeight="1" thickTop="1">
      <c r="A9" s="47" t="s">
        <v>848</v>
      </c>
      <c r="B9" s="46" t="s">
        <v>919</v>
      </c>
      <c r="C9" s="165" t="s">
        <v>920</v>
      </c>
      <c r="D9" s="130">
        <v>4.1599999999999998E-2</v>
      </c>
      <c r="E9" s="130">
        <v>4.4499999999999998E-2</v>
      </c>
      <c r="F9" s="130">
        <v>4.2200000000000001E-2</v>
      </c>
      <c r="G9" s="130">
        <v>3.6799999999999999E-2</v>
      </c>
      <c r="H9" s="130">
        <v>3.1899999999999998E-2</v>
      </c>
      <c r="I9" s="130">
        <v>5.5E-2</v>
      </c>
      <c r="J9" s="130">
        <v>4.7899999999999998E-2</v>
      </c>
    </row>
    <row r="10" spans="1:10" ht="15" customHeight="1" thickBot="1">
      <c r="A10" s="47" t="s">
        <v>848</v>
      </c>
      <c r="B10" s="46" t="s">
        <v>921</v>
      </c>
      <c r="C10" s="165" t="s">
        <v>922</v>
      </c>
      <c r="D10" s="130">
        <v>0.90510000000000002</v>
      </c>
      <c r="E10" s="130">
        <v>0.89790000000000003</v>
      </c>
      <c r="F10" s="130">
        <v>0.88790000000000002</v>
      </c>
      <c r="G10" s="130">
        <v>0.89929999999999999</v>
      </c>
      <c r="H10" s="130">
        <v>0.90339999999999998</v>
      </c>
      <c r="I10" s="130">
        <v>0.86099999999999999</v>
      </c>
      <c r="J10" s="130">
        <v>0.81079999999999997</v>
      </c>
    </row>
    <row r="11" spans="1:10" s="19" customFormat="1" ht="15" customHeight="1" thickTop="1" thickBot="1">
      <c r="A11" s="47"/>
      <c r="B11" s="164"/>
      <c r="C11" s="403" t="s">
        <v>559</v>
      </c>
      <c r="D11" s="404"/>
      <c r="E11" s="404"/>
      <c r="F11" s="404"/>
      <c r="G11" s="405"/>
      <c r="H11" s="405"/>
      <c r="I11" s="405"/>
      <c r="J11" s="405"/>
    </row>
    <row r="12" spans="1:10" s="78" customFormat="1" ht="15" customHeight="1" thickTop="1">
      <c r="A12" s="47" t="s">
        <v>848</v>
      </c>
      <c r="B12" s="46" t="s">
        <v>923</v>
      </c>
      <c r="C12" s="165" t="s">
        <v>924</v>
      </c>
      <c r="D12" s="130">
        <v>1E-4</v>
      </c>
      <c r="E12" s="130">
        <v>1E-4</v>
      </c>
      <c r="F12" s="130">
        <v>0</v>
      </c>
      <c r="G12" s="130">
        <v>0</v>
      </c>
      <c r="H12" s="130">
        <v>1E-4</v>
      </c>
      <c r="I12" s="130">
        <v>2.9999999999999997E-4</v>
      </c>
      <c r="J12" s="130">
        <v>3.5000000000000001E-3</v>
      </c>
    </row>
    <row r="13" spans="1:10" s="77" customFormat="1" ht="15" customHeight="1">
      <c r="A13" s="47" t="s">
        <v>848</v>
      </c>
      <c r="B13" s="46" t="s">
        <v>925</v>
      </c>
      <c r="C13" s="165" t="s">
        <v>1116</v>
      </c>
      <c r="D13" s="130">
        <v>1E-4</v>
      </c>
      <c r="E13" s="130">
        <v>1E-4</v>
      </c>
      <c r="F13" s="130">
        <v>0</v>
      </c>
      <c r="G13" s="130">
        <v>0</v>
      </c>
      <c r="H13" s="130">
        <v>1E-4</v>
      </c>
      <c r="I13" s="130">
        <v>2.9999999999999997E-4</v>
      </c>
      <c r="J13" s="130">
        <v>3.5000000000000001E-3</v>
      </c>
    </row>
    <row r="14" spans="1:10" s="77" customFormat="1" ht="15" customHeight="1">
      <c r="A14" s="47"/>
      <c r="B14" s="46"/>
      <c r="C14" s="165" t="s">
        <v>926</v>
      </c>
      <c r="D14" s="130">
        <v>0.73229999999999995</v>
      </c>
      <c r="E14" s="130">
        <v>0.73380000000000001</v>
      </c>
      <c r="F14" s="130">
        <v>0.72670000000000001</v>
      </c>
      <c r="G14" s="130">
        <v>0.70309999999999995</v>
      </c>
      <c r="H14" s="130">
        <v>0.58689999999999998</v>
      </c>
      <c r="I14" s="130">
        <v>0.53129999999999999</v>
      </c>
      <c r="J14" s="130">
        <v>0.55520000000000003</v>
      </c>
    </row>
    <row r="15" spans="1:10" s="77" customFormat="1" ht="15" customHeight="1" thickBot="1">
      <c r="A15" s="47" t="s">
        <v>848</v>
      </c>
      <c r="B15" s="46" t="s">
        <v>927</v>
      </c>
      <c r="C15" s="165" t="s">
        <v>928</v>
      </c>
      <c r="D15" s="130">
        <v>7.7999999999999996E-3</v>
      </c>
      <c r="E15" s="130">
        <v>1.0500000000000001E-2</v>
      </c>
      <c r="F15" s="130">
        <v>6.3E-3</v>
      </c>
      <c r="G15" s="130">
        <v>4.8999999999999998E-3</v>
      </c>
      <c r="H15" s="130">
        <v>4.1000000000000003E-3</v>
      </c>
      <c r="I15" s="130">
        <v>2.8999999999999998E-3</v>
      </c>
      <c r="J15" s="130">
        <v>5.8999999999999999E-3</v>
      </c>
    </row>
    <row r="16" spans="1:10" s="19" customFormat="1" ht="15" customHeight="1" thickTop="1" thickBot="1">
      <c r="A16" s="47"/>
      <c r="B16" s="164"/>
      <c r="C16" s="403" t="s">
        <v>929</v>
      </c>
      <c r="D16" s="404"/>
      <c r="E16" s="404"/>
      <c r="F16" s="404"/>
      <c r="G16" s="405"/>
      <c r="H16" s="405"/>
      <c r="I16" s="405"/>
      <c r="J16" s="405"/>
    </row>
    <row r="17" spans="1:10" s="78" customFormat="1" ht="15" customHeight="1" thickTop="1">
      <c r="A17" s="47" t="s">
        <v>848</v>
      </c>
      <c r="B17" s="46" t="s">
        <v>930</v>
      </c>
      <c r="C17" s="165" t="s">
        <v>931</v>
      </c>
      <c r="D17" s="130">
        <v>0</v>
      </c>
      <c r="E17" s="130">
        <v>0</v>
      </c>
      <c r="F17" s="130">
        <v>0</v>
      </c>
      <c r="G17" s="130">
        <v>0</v>
      </c>
      <c r="H17" s="130">
        <v>0</v>
      </c>
      <c r="I17" s="130">
        <v>0</v>
      </c>
      <c r="J17" s="130">
        <v>0.16259999999999999</v>
      </c>
    </row>
    <row r="18" spans="1:10" s="77" customFormat="1" ht="15" customHeight="1">
      <c r="A18" s="47" t="s">
        <v>848</v>
      </c>
      <c r="B18" s="46" t="s">
        <v>932</v>
      </c>
      <c r="C18" s="165" t="s">
        <v>933</v>
      </c>
      <c r="D18" s="130">
        <v>0</v>
      </c>
      <c r="E18" s="130">
        <v>0</v>
      </c>
      <c r="F18" s="130">
        <v>0</v>
      </c>
      <c r="G18" s="130">
        <v>0</v>
      </c>
      <c r="H18" s="130">
        <v>0</v>
      </c>
      <c r="I18" s="130">
        <v>1</v>
      </c>
      <c r="J18" s="130">
        <v>0.83740000000000003</v>
      </c>
    </row>
    <row r="19" spans="1:10" s="77" customFormat="1" ht="15" customHeight="1" thickBot="1">
      <c r="A19" s="47" t="s">
        <v>848</v>
      </c>
      <c r="B19" s="46" t="s">
        <v>934</v>
      </c>
      <c r="C19" s="165" t="s">
        <v>935</v>
      </c>
      <c r="D19" s="168">
        <v>0</v>
      </c>
      <c r="E19" s="168">
        <v>0</v>
      </c>
      <c r="F19" s="168">
        <v>0</v>
      </c>
      <c r="G19" s="168">
        <v>0</v>
      </c>
      <c r="H19" s="168">
        <v>0</v>
      </c>
      <c r="I19" s="168">
        <v>424.75020000000001</v>
      </c>
      <c r="J19" s="168">
        <v>470.28989999999999</v>
      </c>
    </row>
    <row r="20" spans="1:10" s="19" customFormat="1" ht="15" customHeight="1" thickTop="1" thickBot="1">
      <c r="A20" s="47"/>
      <c r="B20" s="164"/>
      <c r="C20" s="403" t="s">
        <v>936</v>
      </c>
      <c r="D20" s="404"/>
      <c r="E20" s="404"/>
      <c r="F20" s="404"/>
      <c r="G20" s="405"/>
      <c r="H20" s="405"/>
      <c r="I20" s="405"/>
      <c r="J20" s="405"/>
    </row>
    <row r="21" spans="1:10" s="78" customFormat="1" ht="15" customHeight="1" thickTop="1">
      <c r="A21" s="47" t="s">
        <v>848</v>
      </c>
      <c r="B21" s="46" t="s">
        <v>937</v>
      </c>
      <c r="C21" s="165" t="s">
        <v>938</v>
      </c>
      <c r="D21" s="130">
        <v>0.98170000000000002</v>
      </c>
      <c r="E21" s="130">
        <v>0.98229999999999995</v>
      </c>
      <c r="F21" s="130">
        <v>0.98109999999999997</v>
      </c>
      <c r="G21" s="130">
        <v>0.98280000000000001</v>
      </c>
      <c r="H21" s="130">
        <v>0.98629999999999995</v>
      </c>
      <c r="I21" s="130">
        <v>0.99039999999999995</v>
      </c>
      <c r="J21" s="130">
        <v>0.98729999999999996</v>
      </c>
    </row>
    <row r="22" spans="1:10" s="77" customFormat="1" ht="15" customHeight="1">
      <c r="A22" s="47" t="s">
        <v>848</v>
      </c>
      <c r="B22" s="46" t="s">
        <v>939</v>
      </c>
      <c r="C22" s="165" t="s">
        <v>940</v>
      </c>
      <c r="D22" s="130">
        <v>1.8599999999999998E-2</v>
      </c>
      <c r="E22" s="130">
        <v>1.8599999999999998E-2</v>
      </c>
      <c r="F22" s="130">
        <v>1.7500000000000002E-2</v>
      </c>
      <c r="G22" s="130">
        <v>2.2499999999999999E-2</v>
      </c>
      <c r="H22" s="130">
        <v>2.2599999999999999E-2</v>
      </c>
      <c r="I22" s="130">
        <v>2.0799999999999999E-2</v>
      </c>
      <c r="J22" s="130">
        <v>0.14630000000000001</v>
      </c>
    </row>
    <row r="23" spans="1:10" s="77" customFormat="1" ht="15" customHeight="1">
      <c r="A23" s="47" t="s">
        <v>848</v>
      </c>
      <c r="B23" s="46" t="s">
        <v>941</v>
      </c>
      <c r="C23" s="165" t="s">
        <v>942</v>
      </c>
      <c r="D23" s="130">
        <v>1.83E-2</v>
      </c>
      <c r="E23" s="130">
        <v>1.77E-2</v>
      </c>
      <c r="F23" s="130">
        <v>1.89E-2</v>
      </c>
      <c r="G23" s="130">
        <v>1.72E-2</v>
      </c>
      <c r="H23" s="130">
        <v>1.37E-2</v>
      </c>
      <c r="I23" s="130">
        <v>9.5999999999999992E-3</v>
      </c>
      <c r="J23" s="130">
        <v>1.2699999999999999E-2</v>
      </c>
    </row>
    <row r="24" spans="1:10" s="77" customFormat="1" ht="15" customHeight="1">
      <c r="A24" s="47" t="s">
        <v>848</v>
      </c>
      <c r="B24" s="46" t="s">
        <v>943</v>
      </c>
      <c r="C24" s="165" t="s">
        <v>944</v>
      </c>
      <c r="D24" s="130">
        <v>1.66E-2</v>
      </c>
      <c r="E24" s="130">
        <v>1.72E-2</v>
      </c>
      <c r="F24" s="130">
        <v>1.5599999999999999E-2</v>
      </c>
      <c r="G24" s="130">
        <v>2.0799999999999999E-2</v>
      </c>
      <c r="H24" s="130">
        <v>2.1100000000000001E-2</v>
      </c>
      <c r="I24" s="130">
        <v>1.9699999999999999E-2</v>
      </c>
      <c r="J24" s="130">
        <v>0.14649999999999999</v>
      </c>
    </row>
    <row r="25" spans="1:10" s="77" customFormat="1" ht="15" customHeight="1">
      <c r="A25" s="47" t="s">
        <v>848</v>
      </c>
      <c r="B25" s="46" t="s">
        <v>945</v>
      </c>
      <c r="C25" s="165" t="s">
        <v>946</v>
      </c>
      <c r="D25" s="130">
        <v>0.125</v>
      </c>
      <c r="E25" s="130">
        <v>9.4200000000000006E-2</v>
      </c>
      <c r="F25" s="130">
        <v>0.1241</v>
      </c>
      <c r="G25" s="130">
        <v>8.8999999999999996E-2</v>
      </c>
      <c r="H25" s="130">
        <v>7.85E-2</v>
      </c>
      <c r="I25" s="130">
        <v>6.3500000000000001E-2</v>
      </c>
      <c r="J25" s="130">
        <v>1.11E-2</v>
      </c>
    </row>
    <row r="26" spans="1:10" s="77" customFormat="1" ht="15" customHeight="1">
      <c r="A26" s="47" t="s">
        <v>848</v>
      </c>
      <c r="B26" s="46" t="s">
        <v>947</v>
      </c>
      <c r="C26" s="165" t="s">
        <v>948</v>
      </c>
      <c r="D26" s="130">
        <v>1.6500000000000001E-2</v>
      </c>
      <c r="E26" s="130">
        <v>1.5599999999999999E-2</v>
      </c>
      <c r="F26" s="130">
        <v>1.49E-2</v>
      </c>
      <c r="G26" s="130">
        <v>1.5100000000000001E-2</v>
      </c>
      <c r="H26" s="130">
        <v>8.4199999999999997E-2</v>
      </c>
      <c r="I26" s="130">
        <v>0.1031</v>
      </c>
      <c r="J26" s="130">
        <v>9.4500000000000001E-2</v>
      </c>
    </row>
    <row r="27" spans="1:10" s="77" customFormat="1" ht="15" customHeight="1">
      <c r="A27" s="47" t="s">
        <v>848</v>
      </c>
      <c r="B27" s="46" t="s">
        <v>949</v>
      </c>
      <c r="C27" s="165" t="s">
        <v>950</v>
      </c>
      <c r="D27" s="130">
        <v>5.0299999999999997E-2</v>
      </c>
      <c r="E27" s="130">
        <v>4.9200000000000001E-2</v>
      </c>
      <c r="F27" s="130">
        <v>5.5E-2</v>
      </c>
      <c r="G27" s="130">
        <v>4.9700000000000001E-2</v>
      </c>
      <c r="H27" s="130">
        <v>4.9799999999999997E-2</v>
      </c>
      <c r="I27" s="130">
        <v>4.3799999999999999E-2</v>
      </c>
      <c r="J27" s="130">
        <v>4.4200000000000003E-2</v>
      </c>
    </row>
    <row r="28" spans="1:10" s="77" customFormat="1" ht="15" customHeight="1">
      <c r="A28" s="47" t="s">
        <v>848</v>
      </c>
      <c r="B28" s="46" t="s">
        <v>951</v>
      </c>
      <c r="C28" s="165" t="s">
        <v>952</v>
      </c>
      <c r="D28" s="130">
        <v>0.97360000000000002</v>
      </c>
      <c r="E28" s="130">
        <v>0.97309999999999997</v>
      </c>
      <c r="F28" s="130">
        <v>0.97260000000000002</v>
      </c>
      <c r="G28" s="130">
        <v>0.97509999999999997</v>
      </c>
      <c r="H28" s="130">
        <v>0.9839</v>
      </c>
      <c r="I28" s="130">
        <v>0.98580000000000001</v>
      </c>
      <c r="J28" s="130">
        <v>0.97929999999999995</v>
      </c>
    </row>
    <row r="29" spans="1:10" s="77" customFormat="1" ht="15" customHeight="1">
      <c r="A29" s="47" t="s">
        <v>848</v>
      </c>
      <c r="B29" s="46" t="s">
        <v>953</v>
      </c>
      <c r="C29" s="165" t="s">
        <v>954</v>
      </c>
      <c r="D29" s="130">
        <v>7.9000000000000008E-3</v>
      </c>
      <c r="E29" s="130">
        <v>8.5000000000000006E-3</v>
      </c>
      <c r="F29" s="130">
        <v>7.4999999999999997E-3</v>
      </c>
      <c r="G29" s="130">
        <v>6.7000000000000002E-3</v>
      </c>
      <c r="H29" s="130">
        <v>8.9999999999999998E-4</v>
      </c>
      <c r="I29" s="130">
        <v>8.0000000000000004E-4</v>
      </c>
      <c r="J29" s="130">
        <v>6.6E-3</v>
      </c>
    </row>
    <row r="30" spans="1:10" s="77" customFormat="1" ht="15" customHeight="1">
      <c r="A30" s="47" t="s">
        <v>848</v>
      </c>
      <c r="B30" s="46" t="s">
        <v>955</v>
      </c>
      <c r="C30" s="165" t="s">
        <v>956</v>
      </c>
      <c r="D30" s="130">
        <v>2.5999999999999999E-3</v>
      </c>
      <c r="E30" s="130">
        <v>2.8999999999999998E-3</v>
      </c>
      <c r="F30" s="130">
        <v>1.8E-3</v>
      </c>
      <c r="G30" s="130">
        <v>1.8E-3</v>
      </c>
      <c r="H30" s="130">
        <v>5.9999999999999995E-4</v>
      </c>
      <c r="I30" s="130">
        <v>3.0000000000000001E-3</v>
      </c>
      <c r="J30" s="130">
        <v>1.9E-3</v>
      </c>
    </row>
    <row r="31" spans="1:10" s="77" customFormat="1" ht="15" customHeight="1">
      <c r="A31" s="47" t="s">
        <v>848</v>
      </c>
      <c r="B31" s="46" t="s">
        <v>957</v>
      </c>
      <c r="C31" s="165" t="s">
        <v>958</v>
      </c>
      <c r="D31" s="130">
        <v>8.9999999999999998E-4</v>
      </c>
      <c r="E31" s="130">
        <v>8.9999999999999998E-4</v>
      </c>
      <c r="F31" s="130">
        <v>8.9999999999999998E-4</v>
      </c>
      <c r="G31" s="130">
        <v>8.9999999999999998E-4</v>
      </c>
      <c r="H31" s="130">
        <v>2.9999999999999997E-4</v>
      </c>
      <c r="I31" s="130">
        <v>1E-4</v>
      </c>
      <c r="J31" s="130">
        <v>8.0000000000000004E-4</v>
      </c>
    </row>
    <row r="32" spans="1:10" s="77" customFormat="1" ht="15" customHeight="1">
      <c r="A32" s="47" t="s">
        <v>848</v>
      </c>
      <c r="B32" s="46" t="s">
        <v>959</v>
      </c>
      <c r="C32" s="165" t="s">
        <v>960</v>
      </c>
      <c r="D32" s="130">
        <v>1.5E-3</v>
      </c>
      <c r="E32" s="130">
        <v>1.4E-3</v>
      </c>
      <c r="F32" s="130">
        <v>1.2999999999999999E-3</v>
      </c>
      <c r="G32" s="130">
        <v>1.5E-3</v>
      </c>
      <c r="H32" s="130">
        <v>2.9999999999999997E-4</v>
      </c>
      <c r="I32" s="130">
        <v>2.0000000000000001E-4</v>
      </c>
      <c r="J32" s="130">
        <v>5.9999999999999995E-4</v>
      </c>
    </row>
    <row r="33" spans="1:10" s="77" customFormat="1" ht="15" customHeight="1" thickBot="1">
      <c r="A33" s="47" t="s">
        <v>848</v>
      </c>
      <c r="B33" s="165" t="s">
        <v>961</v>
      </c>
      <c r="C33" s="165" t="s">
        <v>962</v>
      </c>
      <c r="D33" s="130">
        <v>1.35E-2</v>
      </c>
      <c r="E33" s="130">
        <v>1.3299999999999999E-2</v>
      </c>
      <c r="F33" s="130">
        <v>1.5699999999999999E-2</v>
      </c>
      <c r="G33" s="130">
        <v>1.37E-2</v>
      </c>
      <c r="H33" s="130">
        <v>1.37E-2</v>
      </c>
      <c r="I33" s="130">
        <v>9.9000000000000008E-3</v>
      </c>
      <c r="J33" s="130">
        <v>1.0699999999999999E-2</v>
      </c>
    </row>
    <row r="34" spans="1:10" s="19" customFormat="1" ht="15" customHeight="1" thickTop="1" thickBot="1">
      <c r="A34" s="47"/>
      <c r="B34" s="164"/>
      <c r="C34" s="403" t="s">
        <v>581</v>
      </c>
      <c r="D34" s="404"/>
      <c r="E34" s="404"/>
      <c r="F34" s="404"/>
      <c r="G34" s="405"/>
      <c r="H34" s="405"/>
      <c r="I34" s="405"/>
      <c r="J34" s="405"/>
    </row>
    <row r="35" spans="1:10" s="78" customFormat="1" ht="15" customHeight="1" thickTop="1">
      <c r="A35" s="47" t="s">
        <v>848</v>
      </c>
      <c r="B35" s="46" t="s">
        <v>963</v>
      </c>
      <c r="C35" s="165" t="s">
        <v>964</v>
      </c>
      <c r="D35" s="130">
        <v>569.77300000000002</v>
      </c>
      <c r="E35" s="130">
        <v>580.86320000000001</v>
      </c>
      <c r="F35" s="130">
        <v>971.29369999999994</v>
      </c>
      <c r="G35" s="130">
        <v>1212.9634000000001</v>
      </c>
      <c r="H35" s="130">
        <v>481.6164</v>
      </c>
      <c r="I35" s="130">
        <v>1281.7026000000001</v>
      </c>
      <c r="J35" s="130">
        <v>80.390500000000003</v>
      </c>
    </row>
    <row r="36" spans="1:10" s="77" customFormat="1" ht="15" customHeight="1">
      <c r="A36" s="47" t="s">
        <v>848</v>
      </c>
      <c r="B36" s="46" t="s">
        <v>965</v>
      </c>
      <c r="C36" s="165" t="s">
        <v>966</v>
      </c>
      <c r="D36" s="130">
        <v>749.53689999999995</v>
      </c>
      <c r="E36" s="130">
        <v>757.78949999999998</v>
      </c>
      <c r="F36" s="130">
        <v>1549.7055</v>
      </c>
      <c r="G36" s="130">
        <v>1634.0078000000001</v>
      </c>
      <c r="H36" s="130">
        <v>730.55150000000003</v>
      </c>
      <c r="I36" s="130">
        <v>1827.2128</v>
      </c>
      <c r="J36" s="130">
        <v>110.414</v>
      </c>
    </row>
    <row r="37" spans="1:10" s="77" customFormat="1" ht="15" customHeight="1">
      <c r="A37" s="47" t="s">
        <v>848</v>
      </c>
      <c r="B37" s="46" t="s">
        <v>967</v>
      </c>
      <c r="C37" s="165" t="s">
        <v>968</v>
      </c>
      <c r="D37" s="130">
        <v>6.9800000000000001E-2</v>
      </c>
      <c r="E37" s="130">
        <v>7.3300000000000004E-2</v>
      </c>
      <c r="F37" s="130">
        <v>8.5599999999999996E-2</v>
      </c>
      <c r="G37" s="130">
        <v>6.4699999999999994E-2</v>
      </c>
      <c r="H37" s="130">
        <v>7.2499999999999995E-2</v>
      </c>
      <c r="I37" s="130">
        <v>0.1275</v>
      </c>
      <c r="J37" s="130">
        <v>0.1036</v>
      </c>
    </row>
    <row r="38" spans="1:10" s="77" customFormat="1" ht="15" customHeight="1">
      <c r="A38" s="47" t="s">
        <v>848</v>
      </c>
      <c r="B38" s="46" t="s">
        <v>969</v>
      </c>
      <c r="C38" s="165" t="s">
        <v>970</v>
      </c>
      <c r="D38" s="130">
        <v>5.4699999999999999E-2</v>
      </c>
      <c r="E38" s="130">
        <v>5.8000000000000003E-2</v>
      </c>
      <c r="F38" s="130">
        <v>6.7299999999999999E-2</v>
      </c>
      <c r="G38" s="130">
        <v>4.9500000000000002E-2</v>
      </c>
      <c r="H38" s="130">
        <v>4.8300000000000003E-2</v>
      </c>
      <c r="I38" s="130">
        <v>7.8399999999999997E-2</v>
      </c>
      <c r="J38" s="130">
        <v>6.5699999999999995E-2</v>
      </c>
    </row>
    <row r="39" spans="1:10" s="77" customFormat="1" ht="15" customHeight="1" thickBot="1">
      <c r="A39" s="47" t="s">
        <v>848</v>
      </c>
      <c r="B39" s="46" t="s">
        <v>971</v>
      </c>
      <c r="C39" s="103" t="s">
        <v>1363</v>
      </c>
      <c r="D39" s="130">
        <v>0.74419999999999997</v>
      </c>
      <c r="E39" s="130">
        <v>0.82989999999999997</v>
      </c>
      <c r="F39" s="130">
        <v>0.90200000000000002</v>
      </c>
      <c r="G39" s="130">
        <v>0.4637</v>
      </c>
      <c r="H39" s="130">
        <v>0.39340000000000003</v>
      </c>
      <c r="I39" s="130">
        <v>0.61670000000000003</v>
      </c>
      <c r="J39" s="130">
        <v>0.83779999999999999</v>
      </c>
    </row>
    <row r="40" spans="1:10" s="19" customFormat="1" ht="15" customHeight="1" thickTop="1" thickBot="1">
      <c r="A40" s="47"/>
      <c r="B40" s="164"/>
      <c r="C40" s="403" t="s">
        <v>586</v>
      </c>
      <c r="D40" s="404"/>
      <c r="E40" s="404"/>
      <c r="F40" s="404"/>
      <c r="G40" s="405"/>
      <c r="H40" s="405"/>
      <c r="I40" s="405"/>
      <c r="J40" s="405"/>
    </row>
    <row r="41" spans="1:10" s="78" customFormat="1" ht="15" customHeight="1" thickTop="1">
      <c r="A41" s="47" t="s">
        <v>848</v>
      </c>
      <c r="B41" s="46" t="s">
        <v>972</v>
      </c>
      <c r="C41" s="165" t="s">
        <v>973</v>
      </c>
      <c r="D41" s="130">
        <v>0.2167</v>
      </c>
      <c r="E41" s="130">
        <v>0.20830000000000001</v>
      </c>
      <c r="F41" s="130">
        <v>0.21379999999999999</v>
      </c>
      <c r="G41" s="130">
        <v>0.2346</v>
      </c>
      <c r="H41" s="130">
        <v>0.33300000000000002</v>
      </c>
      <c r="I41" s="130">
        <v>0.38519999999999999</v>
      </c>
      <c r="J41" s="130">
        <v>0.36570000000000003</v>
      </c>
    </row>
    <row r="42" spans="1:10" s="77" customFormat="1" ht="15" customHeight="1">
      <c r="A42" s="47" t="s">
        <v>848</v>
      </c>
      <c r="B42" s="46" t="s">
        <v>974</v>
      </c>
      <c r="C42" s="165" t="s">
        <v>975</v>
      </c>
      <c r="D42" s="130">
        <v>0.2167</v>
      </c>
      <c r="E42" s="130">
        <v>0.20830000000000001</v>
      </c>
      <c r="F42" s="130">
        <v>0.21379999999999999</v>
      </c>
      <c r="G42" s="130">
        <v>0.2346</v>
      </c>
      <c r="H42" s="130">
        <v>0.33300000000000002</v>
      </c>
      <c r="I42" s="130">
        <v>0.38519999999999999</v>
      </c>
      <c r="J42" s="130">
        <v>0.36559999999999998</v>
      </c>
    </row>
    <row r="43" spans="1:10" s="77" customFormat="1" ht="15" customHeight="1">
      <c r="A43" s="47" t="s">
        <v>848</v>
      </c>
      <c r="B43" s="46" t="s">
        <v>976</v>
      </c>
      <c r="C43" s="165" t="s">
        <v>977</v>
      </c>
      <c r="D43" s="130">
        <v>7.9100000000000004E-2</v>
      </c>
      <c r="E43" s="130">
        <v>7.85E-2</v>
      </c>
      <c r="F43" s="130">
        <v>8.1199999999999994E-2</v>
      </c>
      <c r="G43" s="130">
        <v>6.8000000000000005E-2</v>
      </c>
      <c r="H43" s="130">
        <v>3.5799999999999998E-2</v>
      </c>
      <c r="I43" s="130">
        <v>2.0199999999999999E-2</v>
      </c>
      <c r="J43" s="130">
        <v>2.6700000000000002E-2</v>
      </c>
    </row>
    <row r="44" spans="1:10" s="77" customFormat="1" ht="15" customHeight="1">
      <c r="A44" s="47" t="s">
        <v>848</v>
      </c>
      <c r="B44" s="46" t="s">
        <v>978</v>
      </c>
      <c r="C44" s="165" t="s">
        <v>979</v>
      </c>
      <c r="D44" s="130">
        <v>0.01</v>
      </c>
      <c r="E44" s="130">
        <v>7.7999999999999996E-3</v>
      </c>
      <c r="F44" s="130">
        <v>9.2999999999999992E-3</v>
      </c>
      <c r="G44" s="130">
        <v>7.9000000000000008E-3</v>
      </c>
      <c r="H44" s="130">
        <v>4.5999999999999999E-3</v>
      </c>
      <c r="I44" s="130">
        <v>2.8E-3</v>
      </c>
      <c r="J44" s="130">
        <v>3.3999999999999998E-3</v>
      </c>
    </row>
    <row r="45" spans="1:10" s="77" customFormat="1" ht="15" customHeight="1">
      <c r="A45" s="47" t="s">
        <v>848</v>
      </c>
      <c r="B45" s="46" t="s">
        <v>980</v>
      </c>
      <c r="C45" s="165" t="s">
        <v>981</v>
      </c>
      <c r="D45" s="130">
        <v>2.1000000000000001E-2</v>
      </c>
      <c r="E45" s="130">
        <v>2.1999999999999999E-2</v>
      </c>
      <c r="F45" s="130">
        <v>1.84E-2</v>
      </c>
      <c r="G45" s="130">
        <v>1.5900000000000001E-2</v>
      </c>
      <c r="H45" s="130">
        <v>5.1999999999999998E-3</v>
      </c>
      <c r="I45" s="130">
        <v>3.0000000000000001E-3</v>
      </c>
      <c r="J45" s="130">
        <v>8.0999999999999996E-3</v>
      </c>
    </row>
    <row r="46" spans="1:10" s="77" customFormat="1" ht="15" customHeight="1" thickBot="1">
      <c r="A46" s="47" t="s">
        <v>848</v>
      </c>
      <c r="B46" s="46" t="s">
        <v>982</v>
      </c>
      <c r="C46" s="165" t="s">
        <v>983</v>
      </c>
      <c r="D46" s="130">
        <v>0.21240000000000001</v>
      </c>
      <c r="E46" s="130">
        <v>0.21659999999999999</v>
      </c>
      <c r="F46" s="130">
        <v>0.21440000000000001</v>
      </c>
      <c r="G46" s="130">
        <v>0.20749999999999999</v>
      </c>
      <c r="H46" s="130">
        <v>0.20469999999999999</v>
      </c>
      <c r="I46" s="130">
        <v>0.1885</v>
      </c>
      <c r="J46" s="130">
        <v>0.19139999999999999</v>
      </c>
    </row>
    <row r="47" spans="1:10" s="45" customFormat="1" ht="15" customHeight="1" thickTop="1" thickBot="1">
      <c r="A47" s="47"/>
      <c r="B47" s="164"/>
      <c r="C47" s="403" t="s">
        <v>984</v>
      </c>
      <c r="D47" s="404"/>
      <c r="E47" s="404"/>
      <c r="F47" s="404"/>
      <c r="G47" s="405"/>
      <c r="H47" s="405"/>
      <c r="I47" s="405"/>
      <c r="J47" s="405"/>
    </row>
    <row r="48" spans="1:10" s="78" customFormat="1" ht="15" customHeight="1" thickTop="1">
      <c r="A48" s="47" t="s">
        <v>848</v>
      </c>
      <c r="B48" s="46" t="s">
        <v>985</v>
      </c>
      <c r="C48" s="165" t="s">
        <v>986</v>
      </c>
      <c r="D48" s="130">
        <v>0.92500000000000004</v>
      </c>
      <c r="E48" s="130">
        <v>0.92069999999999996</v>
      </c>
      <c r="F48" s="130">
        <v>0.92749999999999999</v>
      </c>
      <c r="G48" s="130">
        <v>0.9264</v>
      </c>
      <c r="H48" s="130">
        <v>0.87770000000000004</v>
      </c>
      <c r="I48" s="130">
        <v>0.8468</v>
      </c>
      <c r="J48" s="130">
        <v>0.86180000000000001</v>
      </c>
    </row>
    <row r="49" spans="1:10" s="77" customFormat="1" ht="15" customHeight="1">
      <c r="A49" s="47" t="s">
        <v>848</v>
      </c>
      <c r="B49" s="46" t="s">
        <v>987</v>
      </c>
      <c r="C49" s="165" t="s">
        <v>988</v>
      </c>
      <c r="D49" s="130">
        <v>0.91120000000000001</v>
      </c>
      <c r="E49" s="130">
        <v>0.91120000000000001</v>
      </c>
      <c r="F49" s="130">
        <v>0.90569999999999995</v>
      </c>
      <c r="G49" s="130">
        <v>0.89800000000000002</v>
      </c>
      <c r="H49" s="130">
        <v>0.8901</v>
      </c>
      <c r="I49" s="130">
        <v>0.91190000000000004</v>
      </c>
      <c r="J49" s="130">
        <v>0.92569999999999997</v>
      </c>
    </row>
    <row r="50" spans="1:10" s="77" customFormat="1" ht="15" customHeight="1">
      <c r="A50" s="47" t="s">
        <v>848</v>
      </c>
      <c r="B50" s="46" t="s">
        <v>989</v>
      </c>
      <c r="C50" s="165" t="s">
        <v>990</v>
      </c>
      <c r="D50" s="130">
        <v>0.29499999999999998</v>
      </c>
      <c r="E50" s="130">
        <v>0.27629999999999999</v>
      </c>
      <c r="F50" s="130">
        <v>0.29270000000000002</v>
      </c>
      <c r="G50" s="130">
        <v>0.29830000000000001</v>
      </c>
      <c r="H50" s="130">
        <v>0.22539999999999999</v>
      </c>
      <c r="I50" s="130">
        <v>0.11650000000000001</v>
      </c>
      <c r="J50" s="130">
        <v>0.1037</v>
      </c>
    </row>
    <row r="51" spans="1:10" s="77" customFormat="1" ht="15" customHeight="1">
      <c r="A51" s="47" t="s">
        <v>848</v>
      </c>
      <c r="B51" s="46" t="s">
        <v>991</v>
      </c>
      <c r="C51" s="165" t="s">
        <v>992</v>
      </c>
      <c r="D51" s="130">
        <v>0.34589999999999999</v>
      </c>
      <c r="E51" s="130">
        <v>0.38069999999999998</v>
      </c>
      <c r="F51" s="130">
        <v>0.33910000000000001</v>
      </c>
      <c r="G51" s="130">
        <v>0.31380000000000002</v>
      </c>
      <c r="H51" s="130">
        <v>0.36720000000000003</v>
      </c>
      <c r="I51" s="130">
        <v>0.39760000000000001</v>
      </c>
      <c r="J51" s="130">
        <v>0.378</v>
      </c>
    </row>
    <row r="52" spans="1:10" ht="3.75" customHeight="1" thickBot="1">
      <c r="A52" s="47"/>
      <c r="B52" s="47"/>
      <c r="C52" s="118"/>
      <c r="D52" s="118"/>
      <c r="E52" s="118"/>
      <c r="F52" s="118"/>
      <c r="G52" s="118"/>
      <c r="H52" s="118"/>
      <c r="I52" s="118"/>
      <c r="J52" s="118"/>
    </row>
    <row r="53" spans="1:10" ht="15" customHeight="1" thickTop="1">
      <c r="A53" s="169" t="s">
        <v>917</v>
      </c>
      <c r="B53" s="165" t="s">
        <v>917</v>
      </c>
      <c r="C53" s="747" t="s">
        <v>598</v>
      </c>
      <c r="D53" s="747"/>
      <c r="E53" s="747"/>
      <c r="F53" s="747"/>
      <c r="G53" s="747"/>
      <c r="H53" s="747"/>
      <c r="I53" s="747"/>
      <c r="J53" s="747"/>
    </row>
    <row r="54" spans="1:10" ht="51.75" customHeight="1">
      <c r="A54" s="47"/>
      <c r="B54" s="47"/>
      <c r="C54" s="742" t="s">
        <v>993</v>
      </c>
      <c r="D54" s="742"/>
      <c r="E54" s="742"/>
      <c r="F54" s="742"/>
      <c r="G54" s="742"/>
      <c r="H54" s="742"/>
      <c r="I54" s="742"/>
      <c r="J54" s="742"/>
    </row>
    <row r="55" spans="1:10" ht="48" customHeight="1">
      <c r="A55" s="47"/>
      <c r="B55" s="47"/>
      <c r="C55" s="742" t="s">
        <v>994</v>
      </c>
      <c r="D55" s="742"/>
      <c r="E55" s="742"/>
      <c r="F55" s="742"/>
      <c r="G55" s="742"/>
      <c r="H55" s="742"/>
      <c r="I55" s="742"/>
      <c r="J55" s="742"/>
    </row>
    <row r="56" spans="1:10" ht="15" customHeight="1">
      <c r="A56" s="47"/>
      <c r="B56" s="47"/>
      <c r="C56" s="743" t="s">
        <v>995</v>
      </c>
      <c r="D56" s="743"/>
      <c r="E56" s="743"/>
      <c r="F56" s="743"/>
      <c r="G56" s="743"/>
      <c r="H56" s="743"/>
      <c r="I56" s="743"/>
      <c r="J56" s="743"/>
    </row>
    <row r="57" spans="1:10" ht="15" customHeight="1">
      <c r="A57" s="47"/>
      <c r="B57" s="47"/>
      <c r="C57" s="743" t="s">
        <v>602</v>
      </c>
      <c r="D57" s="743"/>
      <c r="E57" s="743"/>
      <c r="F57" s="743"/>
      <c r="G57" s="743"/>
      <c r="H57" s="743"/>
      <c r="I57" s="743"/>
      <c r="J57" s="743"/>
    </row>
    <row r="58" spans="1:10" ht="15" customHeight="1">
      <c r="A58" s="47"/>
      <c r="B58" s="47"/>
      <c r="C58" s="47"/>
      <c r="D58" s="47"/>
      <c r="E58" s="47"/>
      <c r="F58" s="47"/>
      <c r="G58" s="47"/>
      <c r="H58" s="47"/>
      <c r="I58" s="47"/>
      <c r="J58" s="47"/>
    </row>
    <row r="59" spans="1:10" ht="15" customHeight="1">
      <c r="A59" s="47"/>
      <c r="B59" s="47"/>
      <c r="C59" s="47"/>
      <c r="D59" s="47"/>
      <c r="E59" s="47"/>
      <c r="F59" s="47"/>
      <c r="G59" s="47"/>
      <c r="H59" s="47"/>
      <c r="I59" s="47"/>
      <c r="J59" s="47"/>
    </row>
    <row r="60" spans="1:10" ht="15" customHeight="1">
      <c r="A60" s="47"/>
      <c r="B60" s="47"/>
      <c r="C60" s="47"/>
      <c r="D60" s="47"/>
      <c r="E60" s="47"/>
      <c r="F60" s="47"/>
      <c r="G60" s="47"/>
      <c r="H60" s="47"/>
      <c r="I60" s="47"/>
      <c r="J60" s="47"/>
    </row>
  </sheetData>
  <mergeCells count="9">
    <mergeCell ref="C55:J55"/>
    <mergeCell ref="C56:J56"/>
    <mergeCell ref="C57:J57"/>
    <mergeCell ref="C1:J1"/>
    <mergeCell ref="A2:J2"/>
    <mergeCell ref="C3:J3"/>
    <mergeCell ref="A4:J4"/>
    <mergeCell ref="C53:J53"/>
    <mergeCell ref="C54:J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topLeftCell="C1" zoomScaleNormal="100" workbookViewId="0">
      <selection activeCell="A4" sqref="A4:J4"/>
    </sheetView>
  </sheetViews>
  <sheetFormatPr defaultRowHeight="12.75"/>
  <cols>
    <col min="1" max="2" width="9.140625" style="34" hidden="1" customWidth="1"/>
    <col min="3" max="3" width="90.28515625" style="34" customWidth="1"/>
    <col min="4" max="10" width="16.85546875" style="34" customWidth="1"/>
    <col min="11" max="256" width="9.140625" style="34"/>
    <col min="257" max="258" width="0" style="34" hidden="1" customWidth="1"/>
    <col min="259" max="259" width="90.28515625" style="34" customWidth="1"/>
    <col min="260" max="266" width="16.85546875" style="34" customWidth="1"/>
    <col min="267" max="512" width="9.140625" style="34"/>
    <col min="513" max="514" width="0" style="34" hidden="1" customWidth="1"/>
    <col min="515" max="515" width="90.28515625" style="34" customWidth="1"/>
    <col min="516" max="522" width="16.85546875" style="34" customWidth="1"/>
    <col min="523" max="768" width="9.140625" style="34"/>
    <col min="769" max="770" width="0" style="34" hidden="1" customWidth="1"/>
    <col min="771" max="771" width="90.28515625" style="34" customWidth="1"/>
    <col min="772" max="778" width="16.85546875" style="34" customWidth="1"/>
    <col min="779" max="1024" width="9.140625" style="34"/>
    <col min="1025" max="1026" width="0" style="34" hidden="1" customWidth="1"/>
    <col min="1027" max="1027" width="90.28515625" style="34" customWidth="1"/>
    <col min="1028" max="1034" width="16.85546875" style="34" customWidth="1"/>
    <col min="1035" max="1280" width="9.140625" style="34"/>
    <col min="1281" max="1282" width="0" style="34" hidden="1" customWidth="1"/>
    <col min="1283" max="1283" width="90.28515625" style="34" customWidth="1"/>
    <col min="1284" max="1290" width="16.85546875" style="34" customWidth="1"/>
    <col min="1291" max="1536" width="9.140625" style="34"/>
    <col min="1537" max="1538" width="0" style="34" hidden="1" customWidth="1"/>
    <col min="1539" max="1539" width="90.28515625" style="34" customWidth="1"/>
    <col min="1540" max="1546" width="16.85546875" style="34" customWidth="1"/>
    <col min="1547" max="1792" width="9.140625" style="34"/>
    <col min="1793" max="1794" width="0" style="34" hidden="1" customWidth="1"/>
    <col min="1795" max="1795" width="90.28515625" style="34" customWidth="1"/>
    <col min="1796" max="1802" width="16.85546875" style="34" customWidth="1"/>
    <col min="1803" max="2048" width="9.140625" style="34"/>
    <col min="2049" max="2050" width="0" style="34" hidden="1" customWidth="1"/>
    <col min="2051" max="2051" width="90.28515625" style="34" customWidth="1"/>
    <col min="2052" max="2058" width="16.85546875" style="34" customWidth="1"/>
    <col min="2059" max="2304" width="9.140625" style="34"/>
    <col min="2305" max="2306" width="0" style="34" hidden="1" customWidth="1"/>
    <col min="2307" max="2307" width="90.28515625" style="34" customWidth="1"/>
    <col min="2308" max="2314" width="16.85546875" style="34" customWidth="1"/>
    <col min="2315" max="2560" width="9.140625" style="34"/>
    <col min="2561" max="2562" width="0" style="34" hidden="1" customWidth="1"/>
    <col min="2563" max="2563" width="90.28515625" style="34" customWidth="1"/>
    <col min="2564" max="2570" width="16.85546875" style="34" customWidth="1"/>
    <col min="2571" max="2816" width="9.140625" style="34"/>
    <col min="2817" max="2818" width="0" style="34" hidden="1" customWidth="1"/>
    <col min="2819" max="2819" width="90.28515625" style="34" customWidth="1"/>
    <col min="2820" max="2826" width="16.85546875" style="34" customWidth="1"/>
    <col min="2827" max="3072" width="9.140625" style="34"/>
    <col min="3073" max="3074" width="0" style="34" hidden="1" customWidth="1"/>
    <col min="3075" max="3075" width="90.28515625" style="34" customWidth="1"/>
    <col min="3076" max="3082" width="16.85546875" style="34" customWidth="1"/>
    <col min="3083" max="3328" width="9.140625" style="34"/>
    <col min="3329" max="3330" width="0" style="34" hidden="1" customWidth="1"/>
    <col min="3331" max="3331" width="90.28515625" style="34" customWidth="1"/>
    <col min="3332" max="3338" width="16.85546875" style="34" customWidth="1"/>
    <col min="3339" max="3584" width="9.140625" style="34"/>
    <col min="3585" max="3586" width="0" style="34" hidden="1" customWidth="1"/>
    <col min="3587" max="3587" width="90.28515625" style="34" customWidth="1"/>
    <col min="3588" max="3594" width="16.85546875" style="34" customWidth="1"/>
    <col min="3595" max="3840" width="9.140625" style="34"/>
    <col min="3841" max="3842" width="0" style="34" hidden="1" customWidth="1"/>
    <col min="3843" max="3843" width="90.28515625" style="34" customWidth="1"/>
    <col min="3844" max="3850" width="16.85546875" style="34" customWidth="1"/>
    <col min="3851" max="4096" width="9.140625" style="34"/>
    <col min="4097" max="4098" width="0" style="34" hidden="1" customWidth="1"/>
    <col min="4099" max="4099" width="90.28515625" style="34" customWidth="1"/>
    <col min="4100" max="4106" width="16.85546875" style="34" customWidth="1"/>
    <col min="4107" max="4352" width="9.140625" style="34"/>
    <col min="4353" max="4354" width="0" style="34" hidden="1" customWidth="1"/>
    <col min="4355" max="4355" width="90.28515625" style="34" customWidth="1"/>
    <col min="4356" max="4362" width="16.85546875" style="34" customWidth="1"/>
    <col min="4363" max="4608" width="9.140625" style="34"/>
    <col min="4609" max="4610" width="0" style="34" hidden="1" customWidth="1"/>
    <col min="4611" max="4611" width="90.28515625" style="34" customWidth="1"/>
    <col min="4612" max="4618" width="16.85546875" style="34" customWidth="1"/>
    <col min="4619" max="4864" width="9.140625" style="34"/>
    <col min="4865" max="4866" width="0" style="34" hidden="1" customWidth="1"/>
    <col min="4867" max="4867" width="90.28515625" style="34" customWidth="1"/>
    <col min="4868" max="4874" width="16.85546875" style="34" customWidth="1"/>
    <col min="4875" max="5120" width="9.140625" style="34"/>
    <col min="5121" max="5122" width="0" style="34" hidden="1" customWidth="1"/>
    <col min="5123" max="5123" width="90.28515625" style="34" customWidth="1"/>
    <col min="5124" max="5130" width="16.85546875" style="34" customWidth="1"/>
    <col min="5131" max="5376" width="9.140625" style="34"/>
    <col min="5377" max="5378" width="0" style="34" hidden="1" customWidth="1"/>
    <col min="5379" max="5379" width="90.28515625" style="34" customWidth="1"/>
    <col min="5380" max="5386" width="16.85546875" style="34" customWidth="1"/>
    <col min="5387" max="5632" width="9.140625" style="34"/>
    <col min="5633" max="5634" width="0" style="34" hidden="1" customWidth="1"/>
    <col min="5635" max="5635" width="90.28515625" style="34" customWidth="1"/>
    <col min="5636" max="5642" width="16.85546875" style="34" customWidth="1"/>
    <col min="5643" max="5888" width="9.140625" style="34"/>
    <col min="5889" max="5890" width="0" style="34" hidden="1" customWidth="1"/>
    <col min="5891" max="5891" width="90.28515625" style="34" customWidth="1"/>
    <col min="5892" max="5898" width="16.85546875" style="34" customWidth="1"/>
    <col min="5899" max="6144" width="9.140625" style="34"/>
    <col min="6145" max="6146" width="0" style="34" hidden="1" customWidth="1"/>
    <col min="6147" max="6147" width="90.28515625" style="34" customWidth="1"/>
    <col min="6148" max="6154" width="16.85546875" style="34" customWidth="1"/>
    <col min="6155" max="6400" width="9.140625" style="34"/>
    <col min="6401" max="6402" width="0" style="34" hidden="1" customWidth="1"/>
    <col min="6403" max="6403" width="90.28515625" style="34" customWidth="1"/>
    <col min="6404" max="6410" width="16.85546875" style="34" customWidth="1"/>
    <col min="6411" max="6656" width="9.140625" style="34"/>
    <col min="6657" max="6658" width="0" style="34" hidden="1" customWidth="1"/>
    <col min="6659" max="6659" width="90.28515625" style="34" customWidth="1"/>
    <col min="6660" max="6666" width="16.85546875" style="34" customWidth="1"/>
    <col min="6667" max="6912" width="9.140625" style="34"/>
    <col min="6913" max="6914" width="0" style="34" hidden="1" customWidth="1"/>
    <col min="6915" max="6915" width="90.28515625" style="34" customWidth="1"/>
    <col min="6916" max="6922" width="16.85546875" style="34" customWidth="1"/>
    <col min="6923" max="7168" width="9.140625" style="34"/>
    <col min="7169" max="7170" width="0" style="34" hidden="1" customWidth="1"/>
    <col min="7171" max="7171" width="90.28515625" style="34" customWidth="1"/>
    <col min="7172" max="7178" width="16.85546875" style="34" customWidth="1"/>
    <col min="7179" max="7424" width="9.140625" style="34"/>
    <col min="7425" max="7426" width="0" style="34" hidden="1" customWidth="1"/>
    <col min="7427" max="7427" width="90.28515625" style="34" customWidth="1"/>
    <col min="7428" max="7434" width="16.85546875" style="34" customWidth="1"/>
    <col min="7435" max="7680" width="9.140625" style="34"/>
    <col min="7681" max="7682" width="0" style="34" hidden="1" customWidth="1"/>
    <col min="7683" max="7683" width="90.28515625" style="34" customWidth="1"/>
    <col min="7684" max="7690" width="16.85546875" style="34" customWidth="1"/>
    <col min="7691" max="7936" width="9.140625" style="34"/>
    <col min="7937" max="7938" width="0" style="34" hidden="1" customWidth="1"/>
    <col min="7939" max="7939" width="90.28515625" style="34" customWidth="1"/>
    <col min="7940" max="7946" width="16.85546875" style="34" customWidth="1"/>
    <col min="7947" max="8192" width="9.140625" style="34"/>
    <col min="8193" max="8194" width="0" style="34" hidden="1" customWidth="1"/>
    <col min="8195" max="8195" width="90.28515625" style="34" customWidth="1"/>
    <col min="8196" max="8202" width="16.85546875" style="34" customWidth="1"/>
    <col min="8203" max="8448" width="9.140625" style="34"/>
    <col min="8449" max="8450" width="0" style="34" hidden="1" customWidth="1"/>
    <col min="8451" max="8451" width="90.28515625" style="34" customWidth="1"/>
    <col min="8452" max="8458" width="16.85546875" style="34" customWidth="1"/>
    <col min="8459" max="8704" width="9.140625" style="34"/>
    <col min="8705" max="8706" width="0" style="34" hidden="1" customWidth="1"/>
    <col min="8707" max="8707" width="90.28515625" style="34" customWidth="1"/>
    <col min="8708" max="8714" width="16.85546875" style="34" customWidth="1"/>
    <col min="8715" max="8960" width="9.140625" style="34"/>
    <col min="8961" max="8962" width="0" style="34" hidden="1" customWidth="1"/>
    <col min="8963" max="8963" width="90.28515625" style="34" customWidth="1"/>
    <col min="8964" max="8970" width="16.85546875" style="34" customWidth="1"/>
    <col min="8971" max="9216" width="9.140625" style="34"/>
    <col min="9217" max="9218" width="0" style="34" hidden="1" customWidth="1"/>
    <col min="9219" max="9219" width="90.28515625" style="34" customWidth="1"/>
    <col min="9220" max="9226" width="16.85546875" style="34" customWidth="1"/>
    <col min="9227" max="9472" width="9.140625" style="34"/>
    <col min="9473" max="9474" width="0" style="34" hidden="1" customWidth="1"/>
    <col min="9475" max="9475" width="90.28515625" style="34" customWidth="1"/>
    <col min="9476" max="9482" width="16.85546875" style="34" customWidth="1"/>
    <col min="9483" max="9728" width="9.140625" style="34"/>
    <col min="9729" max="9730" width="0" style="34" hidden="1" customWidth="1"/>
    <col min="9731" max="9731" width="90.28515625" style="34" customWidth="1"/>
    <col min="9732" max="9738" width="16.85546875" style="34" customWidth="1"/>
    <col min="9739" max="9984" width="9.140625" style="34"/>
    <col min="9985" max="9986" width="0" style="34" hidden="1" customWidth="1"/>
    <col min="9987" max="9987" width="90.28515625" style="34" customWidth="1"/>
    <col min="9988" max="9994" width="16.85546875" style="34" customWidth="1"/>
    <col min="9995" max="10240" width="9.140625" style="34"/>
    <col min="10241" max="10242" width="0" style="34" hidden="1" customWidth="1"/>
    <col min="10243" max="10243" width="90.28515625" style="34" customWidth="1"/>
    <col min="10244" max="10250" width="16.85546875" style="34" customWidth="1"/>
    <col min="10251" max="10496" width="9.140625" style="34"/>
    <col min="10497" max="10498" width="0" style="34" hidden="1" customWidth="1"/>
    <col min="10499" max="10499" width="90.28515625" style="34" customWidth="1"/>
    <col min="10500" max="10506" width="16.85546875" style="34" customWidth="1"/>
    <col min="10507" max="10752" width="9.140625" style="34"/>
    <col min="10753" max="10754" width="0" style="34" hidden="1" customWidth="1"/>
    <col min="10755" max="10755" width="90.28515625" style="34" customWidth="1"/>
    <col min="10756" max="10762" width="16.85546875" style="34" customWidth="1"/>
    <col min="10763" max="11008" width="9.140625" style="34"/>
    <col min="11009" max="11010" width="0" style="34" hidden="1" customWidth="1"/>
    <col min="11011" max="11011" width="90.28515625" style="34" customWidth="1"/>
    <col min="11012" max="11018" width="16.85546875" style="34" customWidth="1"/>
    <col min="11019" max="11264" width="9.140625" style="34"/>
    <col min="11265" max="11266" width="0" style="34" hidden="1" customWidth="1"/>
    <col min="11267" max="11267" width="90.28515625" style="34" customWidth="1"/>
    <col min="11268" max="11274" width="16.85546875" style="34" customWidth="1"/>
    <col min="11275" max="11520" width="9.140625" style="34"/>
    <col min="11521" max="11522" width="0" style="34" hidden="1" customWidth="1"/>
    <col min="11523" max="11523" width="90.28515625" style="34" customWidth="1"/>
    <col min="11524" max="11530" width="16.85546875" style="34" customWidth="1"/>
    <col min="11531" max="11776" width="9.140625" style="34"/>
    <col min="11777" max="11778" width="0" style="34" hidden="1" customWidth="1"/>
    <col min="11779" max="11779" width="90.28515625" style="34" customWidth="1"/>
    <col min="11780" max="11786" width="16.85546875" style="34" customWidth="1"/>
    <col min="11787" max="12032" width="9.140625" style="34"/>
    <col min="12033" max="12034" width="0" style="34" hidden="1" customWidth="1"/>
    <col min="12035" max="12035" width="90.28515625" style="34" customWidth="1"/>
    <col min="12036" max="12042" width="16.85546875" style="34" customWidth="1"/>
    <col min="12043" max="12288" width="9.140625" style="34"/>
    <col min="12289" max="12290" width="0" style="34" hidden="1" customWidth="1"/>
    <col min="12291" max="12291" width="90.28515625" style="34" customWidth="1"/>
    <col min="12292" max="12298" width="16.85546875" style="34" customWidth="1"/>
    <col min="12299" max="12544" width="9.140625" style="34"/>
    <col min="12545" max="12546" width="0" style="34" hidden="1" customWidth="1"/>
    <col min="12547" max="12547" width="90.28515625" style="34" customWidth="1"/>
    <col min="12548" max="12554" width="16.85546875" style="34" customWidth="1"/>
    <col min="12555" max="12800" width="9.140625" style="34"/>
    <col min="12801" max="12802" width="0" style="34" hidden="1" customWidth="1"/>
    <col min="12803" max="12803" width="90.28515625" style="34" customWidth="1"/>
    <col min="12804" max="12810" width="16.85546875" style="34" customWidth="1"/>
    <col min="12811" max="13056" width="9.140625" style="34"/>
    <col min="13057" max="13058" width="0" style="34" hidden="1" customWidth="1"/>
    <col min="13059" max="13059" width="90.28515625" style="34" customWidth="1"/>
    <col min="13060" max="13066" width="16.85546875" style="34" customWidth="1"/>
    <col min="13067" max="13312" width="9.140625" style="34"/>
    <col min="13313" max="13314" width="0" style="34" hidden="1" customWidth="1"/>
    <col min="13315" max="13315" width="90.28515625" style="34" customWidth="1"/>
    <col min="13316" max="13322" width="16.85546875" style="34" customWidth="1"/>
    <col min="13323" max="13568" width="9.140625" style="34"/>
    <col min="13569" max="13570" width="0" style="34" hidden="1" customWidth="1"/>
    <col min="13571" max="13571" width="90.28515625" style="34" customWidth="1"/>
    <col min="13572" max="13578" width="16.85546875" style="34" customWidth="1"/>
    <col min="13579" max="13824" width="9.140625" style="34"/>
    <col min="13825" max="13826" width="0" style="34" hidden="1" customWidth="1"/>
    <col min="13827" max="13827" width="90.28515625" style="34" customWidth="1"/>
    <col min="13828" max="13834" width="16.85546875" style="34" customWidth="1"/>
    <col min="13835" max="14080" width="9.140625" style="34"/>
    <col min="14081" max="14082" width="0" style="34" hidden="1" customWidth="1"/>
    <col min="14083" max="14083" width="90.28515625" style="34" customWidth="1"/>
    <col min="14084" max="14090" width="16.85546875" style="34" customWidth="1"/>
    <col min="14091" max="14336" width="9.140625" style="34"/>
    <col min="14337" max="14338" width="0" style="34" hidden="1" customWidth="1"/>
    <col min="14339" max="14339" width="90.28515625" style="34" customWidth="1"/>
    <col min="14340" max="14346" width="16.85546875" style="34" customWidth="1"/>
    <col min="14347" max="14592" width="9.140625" style="34"/>
    <col min="14593" max="14594" width="0" style="34" hidden="1" customWidth="1"/>
    <col min="14595" max="14595" width="90.28515625" style="34" customWidth="1"/>
    <col min="14596" max="14602" width="16.85546875" style="34" customWidth="1"/>
    <col min="14603" max="14848" width="9.140625" style="34"/>
    <col min="14849" max="14850" width="0" style="34" hidden="1" customWidth="1"/>
    <col min="14851" max="14851" width="90.28515625" style="34" customWidth="1"/>
    <col min="14852" max="14858" width="16.85546875" style="34" customWidth="1"/>
    <col min="14859" max="15104" width="9.140625" style="34"/>
    <col min="15105" max="15106" width="0" style="34" hidden="1" customWidth="1"/>
    <col min="15107" max="15107" width="90.28515625" style="34" customWidth="1"/>
    <col min="15108" max="15114" width="16.85546875" style="34" customWidth="1"/>
    <col min="15115" max="15360" width="9.140625" style="34"/>
    <col min="15361" max="15362" width="0" style="34" hidden="1" customWidth="1"/>
    <col min="15363" max="15363" width="90.28515625" style="34" customWidth="1"/>
    <col min="15364" max="15370" width="16.85546875" style="34" customWidth="1"/>
    <col min="15371" max="15616" width="9.140625" style="34"/>
    <col min="15617" max="15618" width="0" style="34" hidden="1" customWidth="1"/>
    <col min="15619" max="15619" width="90.28515625" style="34" customWidth="1"/>
    <col min="15620" max="15626" width="16.85546875" style="34" customWidth="1"/>
    <col min="15627" max="15872" width="9.140625" style="34"/>
    <col min="15873" max="15874" width="0" style="34" hidden="1" customWidth="1"/>
    <col min="15875" max="15875" width="90.28515625" style="34" customWidth="1"/>
    <col min="15876" max="15882" width="16.85546875" style="34" customWidth="1"/>
    <col min="15883" max="16128" width="9.140625" style="34"/>
    <col min="16129" max="16130" width="0" style="34" hidden="1" customWidth="1"/>
    <col min="16131" max="16131" width="90.28515625" style="34" customWidth="1"/>
    <col min="16132" max="16138" width="16.85546875" style="34" customWidth="1"/>
    <col min="16139" max="16384" width="9.140625" style="34"/>
  </cols>
  <sheetData>
    <row r="1" spans="1:10" ht="15" customHeight="1">
      <c r="A1" s="639"/>
      <c r="B1" s="639"/>
      <c r="C1" s="748"/>
      <c r="D1" s="748"/>
      <c r="E1" s="748"/>
      <c r="F1" s="748"/>
      <c r="G1" s="748"/>
      <c r="H1" s="748"/>
      <c r="I1" s="748"/>
      <c r="J1" s="748"/>
    </row>
    <row r="2" spans="1:10" ht="18">
      <c r="A2" s="745" t="s">
        <v>481</v>
      </c>
      <c r="B2" s="745"/>
      <c r="C2" s="745"/>
      <c r="D2" s="745"/>
      <c r="E2" s="745"/>
      <c r="F2" s="745"/>
      <c r="G2" s="745"/>
      <c r="H2" s="745"/>
      <c r="I2" s="745"/>
      <c r="J2" s="745"/>
    </row>
    <row r="3" spans="1:10" ht="15" customHeight="1">
      <c r="A3" s="639"/>
      <c r="B3" s="639"/>
      <c r="C3" s="745" t="s">
        <v>918</v>
      </c>
      <c r="D3" s="745"/>
      <c r="E3" s="745"/>
      <c r="F3" s="745"/>
      <c r="G3" s="745"/>
      <c r="H3" s="745"/>
      <c r="I3" s="745"/>
      <c r="J3" s="745"/>
    </row>
    <row r="4" spans="1:10" s="48" customFormat="1" ht="15" customHeight="1">
      <c r="A4" s="746"/>
      <c r="B4" s="745"/>
      <c r="C4" s="745"/>
      <c r="D4" s="745"/>
      <c r="E4" s="745"/>
      <c r="F4" s="745"/>
      <c r="G4" s="745"/>
      <c r="H4" s="745"/>
      <c r="I4" s="745"/>
      <c r="J4" s="745"/>
    </row>
    <row r="5" spans="1:10" s="56" customFormat="1" ht="15" customHeight="1" thickBot="1">
      <c r="A5" s="171"/>
      <c r="B5" s="171"/>
      <c r="C5" s="172"/>
      <c r="D5" s="172"/>
      <c r="E5" s="172"/>
      <c r="F5" s="172"/>
      <c r="G5" s="172"/>
      <c r="H5" s="172"/>
      <c r="I5" s="172"/>
      <c r="J5" s="172"/>
    </row>
    <row r="6" spans="1:10" ht="30" customHeight="1" thickTop="1" thickBot="1">
      <c r="A6" s="47"/>
      <c r="B6" s="173"/>
      <c r="C6" s="406"/>
      <c r="D6" s="394" t="s">
        <v>672</v>
      </c>
      <c r="E6" s="394" t="s">
        <v>673</v>
      </c>
      <c r="F6" s="394" t="s">
        <v>674</v>
      </c>
      <c r="G6" s="402" t="s">
        <v>675</v>
      </c>
      <c r="H6" s="402" t="s">
        <v>1572</v>
      </c>
      <c r="I6" s="402" t="s">
        <v>1433</v>
      </c>
      <c r="J6" s="402" t="s">
        <v>1573</v>
      </c>
    </row>
    <row r="7" spans="1:10" ht="15" customHeight="1" thickTop="1" thickBot="1">
      <c r="A7" s="47"/>
      <c r="B7" s="47"/>
      <c r="C7" s="25"/>
      <c r="D7" s="166"/>
      <c r="E7" s="166"/>
      <c r="F7" s="166"/>
      <c r="G7" s="166"/>
      <c r="H7" s="166"/>
      <c r="I7" s="166"/>
      <c r="J7" s="166"/>
    </row>
    <row r="8" spans="1:10" s="47" customFormat="1" ht="15" customHeight="1" thickTop="1" thickBot="1">
      <c r="B8" s="164"/>
      <c r="C8" s="407" t="s">
        <v>603</v>
      </c>
      <c r="D8" s="404"/>
      <c r="E8" s="404"/>
      <c r="F8" s="404"/>
      <c r="G8" s="405"/>
      <c r="H8" s="405"/>
      <c r="I8" s="405"/>
      <c r="J8" s="405"/>
    </row>
    <row r="9" spans="1:10" s="47" customFormat="1" ht="15" customHeight="1" thickTop="1">
      <c r="A9" s="47" t="s">
        <v>848</v>
      </c>
      <c r="B9" s="46" t="s">
        <v>996</v>
      </c>
      <c r="C9" s="165" t="s">
        <v>997</v>
      </c>
      <c r="D9" s="130">
        <v>0.19470000000000001</v>
      </c>
      <c r="E9" s="130">
        <v>0.1583</v>
      </c>
      <c r="F9" s="130">
        <v>0.17680000000000001</v>
      </c>
      <c r="G9" s="130">
        <v>0.1714</v>
      </c>
      <c r="H9" s="130">
        <v>0.15989999999999999</v>
      </c>
      <c r="I9" s="130">
        <v>0.1206</v>
      </c>
      <c r="J9" s="130">
        <v>9.5100000000000004E-2</v>
      </c>
    </row>
    <row r="10" spans="1:10" s="48" customFormat="1" ht="15" customHeight="1">
      <c r="A10" s="47" t="s">
        <v>848</v>
      </c>
      <c r="B10" s="46" t="s">
        <v>998</v>
      </c>
      <c r="C10" s="165" t="s">
        <v>999</v>
      </c>
      <c r="D10" s="130">
        <v>0.19700000000000001</v>
      </c>
      <c r="E10" s="130">
        <v>0.1613</v>
      </c>
      <c r="F10" s="130">
        <v>0.1789</v>
      </c>
      <c r="G10" s="130">
        <v>0.17269999999999999</v>
      </c>
      <c r="H10" s="130">
        <v>0.15939999999999999</v>
      </c>
      <c r="I10" s="130">
        <v>0.1208</v>
      </c>
      <c r="J10" s="130">
        <v>9.5699999999999993E-2</v>
      </c>
    </row>
    <row r="11" spans="1:10" s="48" customFormat="1" ht="15" customHeight="1">
      <c r="A11" s="47" t="s">
        <v>848</v>
      </c>
      <c r="B11" s="46" t="s">
        <v>1000</v>
      </c>
      <c r="C11" s="165" t="s">
        <v>1001</v>
      </c>
      <c r="D11" s="130">
        <v>0.1772</v>
      </c>
      <c r="E11" s="130">
        <v>0.14480000000000001</v>
      </c>
      <c r="F11" s="130">
        <v>0.16109999999999999</v>
      </c>
      <c r="G11" s="130">
        <v>0.1595</v>
      </c>
      <c r="H11" s="130">
        <v>0.14749999999999999</v>
      </c>
      <c r="I11" s="130">
        <v>0.1115</v>
      </c>
      <c r="J11" s="130">
        <v>8.8200000000000001E-2</v>
      </c>
    </row>
    <row r="12" spans="1:10" s="48" customFormat="1" ht="15" customHeight="1">
      <c r="A12" s="47" t="s">
        <v>848</v>
      </c>
      <c r="B12" s="46" t="s">
        <v>1002</v>
      </c>
      <c r="C12" s="165" t="s">
        <v>1003</v>
      </c>
      <c r="D12" s="130">
        <v>3.4299999999999997E-2</v>
      </c>
      <c r="E12" s="130">
        <v>2.5499999999999998E-2</v>
      </c>
      <c r="F12" s="130">
        <v>2.9600000000000001E-2</v>
      </c>
      <c r="G12" s="130">
        <v>3.44E-2</v>
      </c>
      <c r="H12" s="130">
        <v>3.5099999999999999E-2</v>
      </c>
      <c r="I12" s="130">
        <v>1.21E-2</v>
      </c>
      <c r="J12" s="130">
        <v>-5.9999999999999995E-4</v>
      </c>
    </row>
    <row r="13" spans="1:10" s="48" customFormat="1" ht="15" customHeight="1">
      <c r="A13" s="47" t="s">
        <v>848</v>
      </c>
      <c r="B13" s="46" t="s">
        <v>1004</v>
      </c>
      <c r="C13" s="165" t="s">
        <v>1005</v>
      </c>
      <c r="D13" s="130">
        <v>3.5400000000000001E-2</v>
      </c>
      <c r="E13" s="130">
        <v>2.6200000000000001E-2</v>
      </c>
      <c r="F13" s="130">
        <v>2.93E-2</v>
      </c>
      <c r="G13" s="130">
        <v>3.3799999999999997E-2</v>
      </c>
      <c r="H13" s="130">
        <v>3.5200000000000002E-2</v>
      </c>
      <c r="I13" s="130">
        <v>1.29E-2</v>
      </c>
      <c r="J13" s="130">
        <v>8.0000000000000004E-4</v>
      </c>
    </row>
    <row r="14" spans="1:10" s="48" customFormat="1" ht="15" customHeight="1">
      <c r="A14" s="47" t="s">
        <v>848</v>
      </c>
      <c r="B14" s="46" t="s">
        <v>1006</v>
      </c>
      <c r="C14" s="165" t="s">
        <v>1007</v>
      </c>
      <c r="D14" s="130">
        <v>2.1399999999999999E-2</v>
      </c>
      <c r="E14" s="130">
        <v>1.43E-2</v>
      </c>
      <c r="F14" s="130">
        <v>1.5100000000000001E-2</v>
      </c>
      <c r="G14" s="130">
        <v>1.6799999999999999E-2</v>
      </c>
      <c r="H14" s="130">
        <v>1.5800000000000002E-2</v>
      </c>
      <c r="I14" s="130">
        <v>6.7999999999999996E-3</v>
      </c>
      <c r="J14" s="130">
        <v>0</v>
      </c>
    </row>
    <row r="15" spans="1:10" s="48" customFormat="1" ht="15" customHeight="1" thickBot="1">
      <c r="A15" s="47" t="s">
        <v>848</v>
      </c>
      <c r="B15" s="46" t="s">
        <v>1008</v>
      </c>
      <c r="C15" s="165" t="s">
        <v>1009</v>
      </c>
      <c r="D15" s="130">
        <v>9.2200000000000004E-2</v>
      </c>
      <c r="E15" s="130">
        <v>6.7299999999999999E-2</v>
      </c>
      <c r="F15" s="130">
        <v>7.2599999999999998E-2</v>
      </c>
      <c r="G15" s="130">
        <v>8.14E-2</v>
      </c>
      <c r="H15" s="130">
        <v>7.9100000000000004E-2</v>
      </c>
      <c r="I15" s="130">
        <v>3.6900000000000002E-2</v>
      </c>
      <c r="J15" s="130">
        <v>-1E-4</v>
      </c>
    </row>
    <row r="16" spans="1:10" s="37" customFormat="1" ht="15" customHeight="1" thickTop="1" thickBot="1">
      <c r="A16" s="47"/>
      <c r="B16" s="164"/>
      <c r="C16" s="407" t="s">
        <v>611</v>
      </c>
      <c r="D16" s="404"/>
      <c r="E16" s="404"/>
      <c r="F16" s="404"/>
      <c r="G16" s="405"/>
      <c r="H16" s="405"/>
      <c r="I16" s="405"/>
      <c r="J16" s="405"/>
    </row>
    <row r="17" spans="1:10" s="47" customFormat="1" ht="15" customHeight="1" thickTop="1">
      <c r="A17" s="47" t="s">
        <v>848</v>
      </c>
      <c r="B17" s="46" t="s">
        <v>1010</v>
      </c>
      <c r="C17" s="165" t="s">
        <v>1011</v>
      </c>
      <c r="D17" s="130">
        <v>0.251</v>
      </c>
      <c r="E17" s="130">
        <v>0.20080000000000001</v>
      </c>
      <c r="F17" s="130">
        <v>0.2223</v>
      </c>
      <c r="G17" s="130">
        <v>0.2165</v>
      </c>
      <c r="H17" s="130">
        <v>0.20380000000000001</v>
      </c>
      <c r="I17" s="130">
        <v>0.16400000000000001</v>
      </c>
      <c r="J17" s="130">
        <v>0.13969999999999999</v>
      </c>
    </row>
    <row r="18" spans="1:10" s="48" customFormat="1" ht="15" customHeight="1">
      <c r="A18" s="47" t="s">
        <v>848</v>
      </c>
      <c r="B18" s="46" t="s">
        <v>1012</v>
      </c>
      <c r="C18" s="165" t="s">
        <v>1013</v>
      </c>
      <c r="D18" s="130">
        <v>-5.6300000000000003E-2</v>
      </c>
      <c r="E18" s="130">
        <v>-4.2500000000000003E-2</v>
      </c>
      <c r="F18" s="130">
        <v>-4.5499999999999999E-2</v>
      </c>
      <c r="G18" s="130">
        <v>-4.4999999999999998E-2</v>
      </c>
      <c r="H18" s="130">
        <v>-4.3900000000000002E-2</v>
      </c>
      <c r="I18" s="130">
        <v>-4.3400000000000001E-2</v>
      </c>
      <c r="J18" s="130">
        <v>-4.4600000000000001E-2</v>
      </c>
    </row>
    <row r="19" spans="1:10" s="48" customFormat="1" ht="15" customHeight="1">
      <c r="A19" s="47" t="s">
        <v>848</v>
      </c>
      <c r="B19" s="46" t="s">
        <v>1014</v>
      </c>
      <c r="C19" s="165" t="s">
        <v>1015</v>
      </c>
      <c r="D19" s="130">
        <v>8.1000000000000003E-2</v>
      </c>
      <c r="E19" s="130">
        <v>5.9299999999999999E-2</v>
      </c>
      <c r="F19" s="130">
        <v>6.3200000000000006E-2</v>
      </c>
      <c r="G19" s="130">
        <v>6.3E-2</v>
      </c>
      <c r="H19" s="130">
        <v>6.1400000000000003E-2</v>
      </c>
      <c r="I19" s="130">
        <v>5.8700000000000002E-2</v>
      </c>
      <c r="J19" s="130">
        <v>5.79E-2</v>
      </c>
    </row>
    <row r="20" spans="1:10" s="48" customFormat="1" ht="15" customHeight="1">
      <c r="A20" s="47" t="s">
        <v>848</v>
      </c>
      <c r="B20" s="46" t="s">
        <v>1016</v>
      </c>
      <c r="C20" s="165" t="s">
        <v>1017</v>
      </c>
      <c r="D20" s="130">
        <v>1E-4</v>
      </c>
      <c r="E20" s="130">
        <v>-1E-4</v>
      </c>
      <c r="F20" s="130">
        <v>-2.0000000000000001E-4</v>
      </c>
      <c r="G20" s="130">
        <v>0</v>
      </c>
      <c r="H20" s="130">
        <v>0</v>
      </c>
      <c r="I20" s="130">
        <v>0</v>
      </c>
      <c r="J20" s="130">
        <v>0</v>
      </c>
    </row>
    <row r="21" spans="1:10" s="48" customFormat="1" ht="15" customHeight="1">
      <c r="A21" s="47" t="s">
        <v>848</v>
      </c>
      <c r="B21" s="46" t="s">
        <v>1018</v>
      </c>
      <c r="C21" s="165" t="s">
        <v>1019</v>
      </c>
      <c r="D21" s="130">
        <v>-1.9699999999999999E-2</v>
      </c>
      <c r="E21" s="130">
        <v>-1.6500000000000001E-2</v>
      </c>
      <c r="F21" s="130">
        <v>-1.78E-2</v>
      </c>
      <c r="G21" s="130">
        <v>-1.32E-2</v>
      </c>
      <c r="H21" s="130">
        <v>-1.1900000000000001E-2</v>
      </c>
      <c r="I21" s="130">
        <v>-9.2999999999999992E-3</v>
      </c>
      <c r="J21" s="130">
        <v>-7.4999999999999997E-3</v>
      </c>
    </row>
    <row r="22" spans="1:10" s="48" customFormat="1" ht="15" customHeight="1">
      <c r="A22" s="47" t="s">
        <v>848</v>
      </c>
      <c r="B22" s="46" t="s">
        <v>1020</v>
      </c>
      <c r="C22" s="165" t="s">
        <v>1021</v>
      </c>
      <c r="D22" s="130">
        <v>2.2000000000000001E-3</v>
      </c>
      <c r="E22" s="130">
        <v>3.0000000000000001E-3</v>
      </c>
      <c r="F22" s="130">
        <v>2.0999999999999999E-3</v>
      </c>
      <c r="G22" s="130">
        <v>1.2999999999999999E-3</v>
      </c>
      <c r="H22" s="130">
        <v>-5.0000000000000001E-4</v>
      </c>
      <c r="I22" s="130">
        <v>2.0000000000000001E-4</v>
      </c>
      <c r="J22" s="130">
        <v>5.9999999999999995E-4</v>
      </c>
    </row>
    <row r="23" spans="1:10" s="48" customFormat="1" ht="15" customHeight="1">
      <c r="A23" s="47" t="s">
        <v>848</v>
      </c>
      <c r="B23" s="46" t="s">
        <v>1022</v>
      </c>
      <c r="C23" s="165" t="s">
        <v>1023</v>
      </c>
      <c r="D23" s="130">
        <v>-0.1429</v>
      </c>
      <c r="E23" s="130">
        <v>-0.1193</v>
      </c>
      <c r="F23" s="130">
        <v>-0.13150000000000001</v>
      </c>
      <c r="G23" s="130">
        <v>-0.12509999999999999</v>
      </c>
      <c r="H23" s="130">
        <v>-0.1125</v>
      </c>
      <c r="I23" s="130">
        <v>-9.9400000000000002E-2</v>
      </c>
      <c r="J23" s="130">
        <v>-8.8700000000000001E-2</v>
      </c>
    </row>
    <row r="24" spans="1:10" s="48" customFormat="1" ht="15" customHeight="1">
      <c r="A24" s="47" t="s">
        <v>848</v>
      </c>
      <c r="B24" s="46" t="s">
        <v>1024</v>
      </c>
      <c r="C24" s="165" t="s">
        <v>1025</v>
      </c>
      <c r="D24" s="130">
        <v>1E-3</v>
      </c>
      <c r="E24" s="130">
        <v>8.0000000000000004E-4</v>
      </c>
      <c r="F24" s="130">
        <v>0</v>
      </c>
      <c r="G24" s="130">
        <v>-6.9999999999999999E-4</v>
      </c>
      <c r="H24" s="130">
        <v>1E-4</v>
      </c>
      <c r="I24" s="130">
        <v>8.0000000000000004E-4</v>
      </c>
      <c r="J24" s="130">
        <v>1.4E-3</v>
      </c>
    </row>
    <row r="25" spans="1:10" s="48" customFormat="1" ht="15" customHeight="1" thickBot="1">
      <c r="A25" s="47" t="s">
        <v>848</v>
      </c>
      <c r="B25" s="46" t="s">
        <v>1026</v>
      </c>
      <c r="C25" s="165" t="s">
        <v>1027</v>
      </c>
      <c r="D25" s="130">
        <v>0.23830000000000001</v>
      </c>
      <c r="E25" s="130">
        <v>0.1908</v>
      </c>
      <c r="F25" s="130">
        <v>0.19739999999999999</v>
      </c>
      <c r="G25" s="130">
        <v>0.20019999999999999</v>
      </c>
      <c r="H25" s="130">
        <v>0.19600000000000001</v>
      </c>
      <c r="I25" s="130">
        <v>0.19919999999999999</v>
      </c>
      <c r="J25" s="130">
        <v>0.2039</v>
      </c>
    </row>
    <row r="26" spans="1:10" s="37" customFormat="1" ht="15" customHeight="1" thickTop="1" thickBot="1">
      <c r="A26" s="47"/>
      <c r="B26" s="174"/>
      <c r="C26" s="407" t="s">
        <v>621</v>
      </c>
      <c r="D26" s="404"/>
      <c r="E26" s="404"/>
      <c r="F26" s="404"/>
      <c r="G26" s="405"/>
      <c r="H26" s="405"/>
      <c r="I26" s="405"/>
      <c r="J26" s="405"/>
    </row>
    <row r="27" spans="1:10" s="47" customFormat="1" ht="15" customHeight="1" thickTop="1">
      <c r="A27" s="47" t="s">
        <v>848</v>
      </c>
      <c r="B27" s="46" t="s">
        <v>1028</v>
      </c>
      <c r="C27" s="165" t="s">
        <v>1029</v>
      </c>
      <c r="D27" s="130">
        <v>0.27050000000000002</v>
      </c>
      <c r="E27" s="130">
        <v>0.21709999999999999</v>
      </c>
      <c r="F27" s="130">
        <v>0.24260000000000001</v>
      </c>
      <c r="G27" s="130">
        <v>0.23530000000000001</v>
      </c>
      <c r="H27" s="130">
        <v>0.22950000000000001</v>
      </c>
      <c r="I27" s="130">
        <v>0.1905</v>
      </c>
      <c r="J27" s="130">
        <v>0.1694</v>
      </c>
    </row>
    <row r="28" spans="1:10" s="48" customFormat="1" ht="15" customHeight="1">
      <c r="A28" s="47" t="s">
        <v>848</v>
      </c>
      <c r="B28" s="46" t="s">
        <v>1030</v>
      </c>
      <c r="C28" s="165" t="s">
        <v>1031</v>
      </c>
      <c r="D28" s="130">
        <v>0.14449999999999999</v>
      </c>
      <c r="E28" s="130">
        <v>0.16</v>
      </c>
      <c r="F28" s="130">
        <v>0.15429999999999999</v>
      </c>
      <c r="G28" s="130">
        <v>0.1719</v>
      </c>
      <c r="H28" s="130">
        <v>0.1648</v>
      </c>
      <c r="I28" s="130">
        <v>0.16200000000000001</v>
      </c>
      <c r="J28" s="130">
        <v>0.22420000000000001</v>
      </c>
    </row>
    <row r="29" spans="1:10" s="48" customFormat="1" ht="15" customHeight="1">
      <c r="A29" s="47" t="s">
        <v>848</v>
      </c>
      <c r="B29" s="46" t="s">
        <v>1032</v>
      </c>
      <c r="C29" s="165" t="s">
        <v>1033</v>
      </c>
      <c r="D29" s="130">
        <v>0.2782</v>
      </c>
      <c r="E29" s="130">
        <v>0.17299999999999999</v>
      </c>
      <c r="F29" s="130">
        <v>0.16420000000000001</v>
      </c>
      <c r="G29" s="130">
        <v>0.16950000000000001</v>
      </c>
      <c r="H29" s="130">
        <v>9.0300000000000005E-2</v>
      </c>
      <c r="I29" s="130">
        <v>0.1031</v>
      </c>
      <c r="J29" s="130">
        <v>0.21160000000000001</v>
      </c>
    </row>
    <row r="30" spans="1:10" s="48" customFormat="1" ht="15" customHeight="1">
      <c r="A30" s="47" t="s">
        <v>848</v>
      </c>
      <c r="B30" s="46" t="s">
        <v>1034</v>
      </c>
      <c r="C30" s="165" t="s">
        <v>1035</v>
      </c>
      <c r="D30" s="130">
        <v>0.16009999999999999</v>
      </c>
      <c r="E30" s="130">
        <v>0.1507</v>
      </c>
      <c r="F30" s="130">
        <v>0.12239999999999999</v>
      </c>
      <c r="G30" s="130">
        <v>0.13400000000000001</v>
      </c>
      <c r="H30" s="130">
        <v>3.6700000000000003E-2</v>
      </c>
      <c r="I30" s="130">
        <v>3.7900000000000003E-2</v>
      </c>
      <c r="J30" s="130">
        <v>0.3044</v>
      </c>
    </row>
    <row r="31" spans="1:10" s="48" customFormat="1" ht="15" customHeight="1">
      <c r="A31" s="47" t="s">
        <v>848</v>
      </c>
      <c r="B31" s="46" t="s">
        <v>1036</v>
      </c>
      <c r="C31" s="165" t="s">
        <v>1037</v>
      </c>
      <c r="D31" s="130">
        <v>1.24E-2</v>
      </c>
      <c r="E31" s="130">
        <v>1.6299999999999999E-2</v>
      </c>
      <c r="F31" s="130">
        <v>1.5299999999999999E-2</v>
      </c>
      <c r="G31" s="130">
        <v>1.5599999999999999E-2</v>
      </c>
      <c r="H31" s="130">
        <v>1.24E-2</v>
      </c>
      <c r="I31" s="130">
        <v>1.52E-2</v>
      </c>
      <c r="J31" s="130">
        <v>1.2E-2</v>
      </c>
    </row>
    <row r="32" spans="1:10" s="48" customFormat="1" ht="15" customHeight="1">
      <c r="A32" s="47" t="s">
        <v>848</v>
      </c>
      <c r="B32" s="46" t="s">
        <v>1038</v>
      </c>
      <c r="C32" s="165" t="s">
        <v>1039</v>
      </c>
      <c r="D32" s="130">
        <v>2.4400000000000002E-2</v>
      </c>
      <c r="E32" s="130">
        <v>4.0399999999999998E-2</v>
      </c>
      <c r="F32" s="130">
        <v>3.8300000000000001E-2</v>
      </c>
      <c r="G32" s="130">
        <v>2.9100000000000001E-2</v>
      </c>
      <c r="H32" s="130">
        <v>4.0599999999999997E-2</v>
      </c>
      <c r="I32" s="130">
        <v>3.4299999999999997E-2</v>
      </c>
      <c r="J32" s="130">
        <v>5.7700000000000001E-2</v>
      </c>
    </row>
    <row r="33" spans="1:10" s="48" customFormat="1" ht="15" customHeight="1">
      <c r="A33" s="47" t="s">
        <v>848</v>
      </c>
      <c r="B33" s="46" t="s">
        <v>1040</v>
      </c>
      <c r="C33" s="165" t="s">
        <v>1041</v>
      </c>
      <c r="D33" s="130">
        <v>1.5699999999999999E-2</v>
      </c>
      <c r="E33" s="130">
        <v>2.2800000000000001E-2</v>
      </c>
      <c r="F33" s="130">
        <v>2.1499999999999998E-2</v>
      </c>
      <c r="G33" s="130">
        <v>0.02</v>
      </c>
      <c r="H33" s="130">
        <v>1.7899999999999999E-2</v>
      </c>
      <c r="I33" s="130">
        <v>2.3099999999999999E-2</v>
      </c>
      <c r="J33" s="130">
        <v>2.1899999999999999E-2</v>
      </c>
    </row>
    <row r="34" spans="1:10" s="48" customFormat="1" ht="15" customHeight="1">
      <c r="A34" s="47" t="s">
        <v>848</v>
      </c>
      <c r="B34" s="46" t="s">
        <v>1042</v>
      </c>
      <c r="C34" s="165" t="s">
        <v>1043</v>
      </c>
      <c r="D34" s="130">
        <v>0</v>
      </c>
      <c r="E34" s="130">
        <v>0</v>
      </c>
      <c r="F34" s="130">
        <v>0</v>
      </c>
      <c r="G34" s="130">
        <v>0</v>
      </c>
      <c r="H34" s="130">
        <v>0</v>
      </c>
      <c r="I34" s="130">
        <v>0</v>
      </c>
      <c r="J34" s="130">
        <v>0</v>
      </c>
    </row>
    <row r="35" spans="1:10" s="48" customFormat="1" ht="15" customHeight="1">
      <c r="A35" s="47" t="s">
        <v>848</v>
      </c>
      <c r="B35" s="46" t="s">
        <v>1044</v>
      </c>
      <c r="C35" s="165" t="s">
        <v>1045</v>
      </c>
      <c r="D35" s="130">
        <v>0</v>
      </c>
      <c r="E35" s="130">
        <v>0</v>
      </c>
      <c r="F35" s="130">
        <v>0</v>
      </c>
      <c r="G35" s="130">
        <v>0</v>
      </c>
      <c r="H35" s="130">
        <v>0</v>
      </c>
      <c r="I35" s="130">
        <v>4.3E-3</v>
      </c>
      <c r="J35" s="130">
        <v>3.0800000000000001E-2</v>
      </c>
    </row>
    <row r="36" spans="1:10" s="48" customFormat="1" ht="15" customHeight="1">
      <c r="A36" s="47" t="s">
        <v>848</v>
      </c>
      <c r="B36" s="46" t="s">
        <v>1046</v>
      </c>
      <c r="C36" s="165" t="s">
        <v>1047</v>
      </c>
      <c r="D36" s="130">
        <v>0</v>
      </c>
      <c r="E36" s="130">
        <v>0</v>
      </c>
      <c r="F36" s="130">
        <v>0</v>
      </c>
      <c r="G36" s="130">
        <v>0</v>
      </c>
      <c r="H36" s="130">
        <v>0</v>
      </c>
      <c r="I36" s="130">
        <v>3.0999999999999999E-3</v>
      </c>
      <c r="J36" s="130">
        <v>4.8500000000000001E-2</v>
      </c>
    </row>
    <row r="37" spans="1:10" s="48" customFormat="1" ht="15" customHeight="1">
      <c r="A37" s="47"/>
      <c r="B37" s="46"/>
      <c r="C37" s="165" t="s">
        <v>1048</v>
      </c>
      <c r="D37" s="130">
        <v>0</v>
      </c>
      <c r="E37" s="130">
        <v>0</v>
      </c>
      <c r="F37" s="130">
        <v>0</v>
      </c>
      <c r="G37" s="130">
        <v>0</v>
      </c>
      <c r="H37" s="130">
        <v>0</v>
      </c>
      <c r="I37" s="130">
        <v>0</v>
      </c>
      <c r="J37" s="130">
        <v>0</v>
      </c>
    </row>
    <row r="38" spans="1:10" s="48" customFormat="1" ht="15" customHeight="1" thickBot="1">
      <c r="A38" s="47" t="s">
        <v>848</v>
      </c>
      <c r="B38" s="46" t="s">
        <v>1049</v>
      </c>
      <c r="C38" s="165" t="s">
        <v>1050</v>
      </c>
      <c r="D38" s="130">
        <v>0</v>
      </c>
      <c r="E38" s="130">
        <v>0</v>
      </c>
      <c r="F38" s="130">
        <v>0</v>
      </c>
      <c r="G38" s="130">
        <v>0</v>
      </c>
      <c r="H38" s="130">
        <v>0</v>
      </c>
      <c r="I38" s="130">
        <v>0</v>
      </c>
      <c r="J38" s="130">
        <v>0</v>
      </c>
    </row>
    <row r="39" spans="1:10" s="37" customFormat="1" ht="15" customHeight="1" thickTop="1" thickBot="1">
      <c r="A39" s="47"/>
      <c r="B39" s="51"/>
      <c r="C39" s="407" t="s">
        <v>634</v>
      </c>
      <c r="D39" s="404"/>
      <c r="E39" s="404"/>
      <c r="F39" s="404"/>
      <c r="G39" s="405"/>
      <c r="H39" s="405"/>
      <c r="I39" s="405"/>
      <c r="J39" s="405"/>
    </row>
    <row r="40" spans="1:10" s="37" customFormat="1" ht="15" customHeight="1" thickTop="1" thickBot="1">
      <c r="A40" s="47"/>
      <c r="B40" s="174"/>
      <c r="C40" s="407" t="s">
        <v>635</v>
      </c>
      <c r="D40" s="404"/>
      <c r="E40" s="404"/>
      <c r="F40" s="404"/>
      <c r="G40" s="405"/>
      <c r="H40" s="405"/>
      <c r="I40" s="405"/>
      <c r="J40" s="405"/>
    </row>
    <row r="41" spans="1:10" s="47" customFormat="1" ht="15" customHeight="1" thickTop="1">
      <c r="A41" s="47" t="s">
        <v>848</v>
      </c>
      <c r="B41" s="46" t="s">
        <v>1051</v>
      </c>
      <c r="C41" s="165" t="s">
        <v>1052</v>
      </c>
      <c r="D41" s="130">
        <v>0.1429</v>
      </c>
      <c r="E41" s="130">
        <v>0.1193</v>
      </c>
      <c r="F41" s="130">
        <v>0.13150000000000001</v>
      </c>
      <c r="G41" s="130">
        <v>0.12509999999999999</v>
      </c>
      <c r="H41" s="130">
        <v>0.1125</v>
      </c>
      <c r="I41" s="130">
        <v>9.9400000000000002E-2</v>
      </c>
      <c r="J41" s="130">
        <v>8.8700000000000001E-2</v>
      </c>
    </row>
    <row r="42" spans="1:10" s="48" customFormat="1" ht="15" customHeight="1">
      <c r="A42" s="47" t="s">
        <v>848</v>
      </c>
      <c r="B42" s="46" t="s">
        <v>1053</v>
      </c>
      <c r="C42" s="165" t="s">
        <v>1054</v>
      </c>
      <c r="D42" s="130">
        <v>0.153</v>
      </c>
      <c r="E42" s="130">
        <v>0.1293</v>
      </c>
      <c r="F42" s="130">
        <v>0.14230000000000001</v>
      </c>
      <c r="G42" s="130">
        <v>0.13489999999999999</v>
      </c>
      <c r="H42" s="130">
        <v>0.1249</v>
      </c>
      <c r="I42" s="130">
        <v>0.11269999999999999</v>
      </c>
      <c r="J42" s="130">
        <v>0.1038</v>
      </c>
    </row>
    <row r="43" spans="1:10" s="48" customFormat="1" ht="15" customHeight="1">
      <c r="A43" s="47" t="s">
        <v>848</v>
      </c>
      <c r="B43" s="46" t="s">
        <v>1055</v>
      </c>
      <c r="C43" s="165" t="s">
        <v>1056</v>
      </c>
      <c r="D43" s="130">
        <v>0.1535</v>
      </c>
      <c r="E43" s="130">
        <v>0.1283</v>
      </c>
      <c r="F43" s="130">
        <v>0.1424</v>
      </c>
      <c r="G43" s="130">
        <v>0.13519999999999999</v>
      </c>
      <c r="H43" s="130">
        <v>0.12529999999999999</v>
      </c>
      <c r="I43" s="130">
        <v>0.1153</v>
      </c>
      <c r="J43" s="130">
        <v>0.1125</v>
      </c>
    </row>
    <row r="44" spans="1:10" s="48" customFormat="1" ht="15" customHeight="1" thickBot="1">
      <c r="A44" s="47" t="s">
        <v>848</v>
      </c>
      <c r="B44" s="46" t="s">
        <v>1057</v>
      </c>
      <c r="C44" s="165" t="s">
        <v>1058</v>
      </c>
      <c r="D44" s="130">
        <v>0</v>
      </c>
      <c r="E44" s="130">
        <v>0</v>
      </c>
      <c r="F44" s="130">
        <v>0</v>
      </c>
      <c r="G44" s="130">
        <v>0</v>
      </c>
      <c r="H44" s="130">
        <v>0</v>
      </c>
      <c r="I44" s="130">
        <v>544.63599999999997</v>
      </c>
      <c r="J44" s="130">
        <v>45.814399999999999</v>
      </c>
    </row>
    <row r="45" spans="1:10" s="37" customFormat="1" ht="15" customHeight="1" thickTop="1" thickBot="1">
      <c r="A45" s="47"/>
      <c r="B45" s="174"/>
      <c r="C45" s="407" t="s">
        <v>640</v>
      </c>
      <c r="D45" s="404"/>
      <c r="E45" s="404"/>
      <c r="F45" s="404"/>
      <c r="G45" s="405"/>
      <c r="H45" s="405"/>
      <c r="I45" s="405"/>
      <c r="J45" s="405"/>
    </row>
    <row r="46" spans="1:10" s="50" customFormat="1" ht="15" customHeight="1" thickTop="1">
      <c r="A46" s="50" t="s">
        <v>848</v>
      </c>
      <c r="B46" s="46" t="s">
        <v>1059</v>
      </c>
      <c r="C46" s="165" t="s">
        <v>1060</v>
      </c>
      <c r="D46" s="130">
        <v>0.68830000000000002</v>
      </c>
      <c r="E46" s="130">
        <v>0.70140000000000002</v>
      </c>
      <c r="F46" s="130">
        <v>0.70399999999999996</v>
      </c>
      <c r="G46" s="130">
        <v>0.68520000000000003</v>
      </c>
      <c r="H46" s="130">
        <v>0.69410000000000005</v>
      </c>
      <c r="I46" s="130">
        <v>0.67100000000000004</v>
      </c>
      <c r="J46" s="130">
        <v>0.66290000000000004</v>
      </c>
    </row>
    <row r="47" spans="1:10" ht="15" customHeight="1">
      <c r="A47" s="47" t="s">
        <v>848</v>
      </c>
      <c r="B47" s="46" t="s">
        <v>1061</v>
      </c>
      <c r="C47" s="165" t="s">
        <v>1062</v>
      </c>
      <c r="D47" s="130">
        <v>5.5199999999999999E-2</v>
      </c>
      <c r="E47" s="130">
        <v>5.1999999999999998E-2</v>
      </c>
      <c r="F47" s="130">
        <v>4.5900000000000003E-2</v>
      </c>
      <c r="G47" s="130">
        <v>5.0599999999999999E-2</v>
      </c>
      <c r="H47" s="130">
        <v>5.5300000000000002E-2</v>
      </c>
      <c r="I47" s="130">
        <v>5.8599999999999999E-2</v>
      </c>
      <c r="J47" s="130">
        <v>5.6300000000000003E-2</v>
      </c>
    </row>
    <row r="48" spans="1:10" ht="15" customHeight="1">
      <c r="A48" s="47" t="s">
        <v>848</v>
      </c>
      <c r="B48" s="46" t="s">
        <v>1063</v>
      </c>
      <c r="C48" s="165" t="s">
        <v>1064</v>
      </c>
      <c r="D48" s="130">
        <v>0.25650000000000001</v>
      </c>
      <c r="E48" s="130">
        <v>0.2467</v>
      </c>
      <c r="F48" s="130">
        <v>0.25009999999999999</v>
      </c>
      <c r="G48" s="130">
        <v>0.26419999999999999</v>
      </c>
      <c r="H48" s="130">
        <v>0.2505</v>
      </c>
      <c r="I48" s="130">
        <v>0.27039999999999997</v>
      </c>
      <c r="J48" s="130">
        <v>0.28079999999999999</v>
      </c>
    </row>
    <row r="49" spans="1:10" ht="15" customHeight="1" thickBot="1">
      <c r="A49" s="47" t="s">
        <v>848</v>
      </c>
      <c r="B49" s="46" t="s">
        <v>1065</v>
      </c>
      <c r="C49" s="165" t="s">
        <v>1066</v>
      </c>
      <c r="D49" s="130">
        <v>0.43519999999999998</v>
      </c>
      <c r="E49" s="130">
        <v>0.4556</v>
      </c>
      <c r="F49" s="130">
        <v>0.46200000000000002</v>
      </c>
      <c r="G49" s="130">
        <v>0.49070000000000003</v>
      </c>
      <c r="H49" s="130">
        <v>0.49830000000000002</v>
      </c>
      <c r="I49" s="130">
        <v>0.49640000000000001</v>
      </c>
      <c r="J49" s="130">
        <v>0.5464</v>
      </c>
    </row>
    <row r="50" spans="1:10" s="47" customFormat="1" ht="15" customHeight="1" thickTop="1" thickBot="1">
      <c r="B50" s="51"/>
      <c r="C50" s="407" t="s">
        <v>645</v>
      </c>
      <c r="D50" s="404"/>
      <c r="E50" s="404"/>
      <c r="F50" s="404"/>
      <c r="G50" s="405"/>
      <c r="H50" s="405"/>
      <c r="I50" s="405"/>
      <c r="J50" s="405"/>
    </row>
    <row r="51" spans="1:10" s="47" customFormat="1" ht="15" customHeight="1" thickTop="1">
      <c r="A51" s="47" t="s">
        <v>848</v>
      </c>
      <c r="B51" s="46" t="s">
        <v>1067</v>
      </c>
      <c r="C51" s="165" t="s">
        <v>1068</v>
      </c>
      <c r="D51" s="130">
        <v>0.19420000000000001</v>
      </c>
      <c r="E51" s="130">
        <v>0.15840000000000001</v>
      </c>
      <c r="F51" s="130">
        <v>0.17610000000000001</v>
      </c>
      <c r="G51" s="130">
        <v>0.1699</v>
      </c>
      <c r="H51" s="130">
        <v>0.1583</v>
      </c>
      <c r="I51" s="130">
        <v>0.1172</v>
      </c>
      <c r="J51" s="130">
        <v>9.01E-2</v>
      </c>
    </row>
    <row r="52" spans="1:10" s="47" customFormat="1" ht="15" customHeight="1">
      <c r="A52" s="47" t="s">
        <v>848</v>
      </c>
      <c r="B52" s="46" t="s">
        <v>1069</v>
      </c>
      <c r="C52" s="165" t="s">
        <v>1070</v>
      </c>
      <c r="D52" s="130">
        <v>0.192</v>
      </c>
      <c r="E52" s="130">
        <v>0.15540000000000001</v>
      </c>
      <c r="F52" s="130">
        <v>0.1741</v>
      </c>
      <c r="G52" s="130">
        <v>0.16869999999999999</v>
      </c>
      <c r="H52" s="130">
        <v>0.15890000000000001</v>
      </c>
      <c r="I52" s="130">
        <v>0.1171</v>
      </c>
      <c r="J52" s="130">
        <v>8.9599999999999999E-2</v>
      </c>
    </row>
    <row r="53" spans="1:10" s="47" customFormat="1" ht="15" customHeight="1">
      <c r="A53" s="47" t="s">
        <v>848</v>
      </c>
      <c r="B53" s="46" t="s">
        <v>1071</v>
      </c>
      <c r="C53" s="165" t="s">
        <v>1072</v>
      </c>
      <c r="D53" s="130">
        <v>0.2054</v>
      </c>
      <c r="E53" s="130">
        <v>0.16889999999999999</v>
      </c>
      <c r="F53" s="130">
        <v>0.18890000000000001</v>
      </c>
      <c r="G53" s="130">
        <v>0.18240000000000001</v>
      </c>
      <c r="H53" s="130">
        <v>0.17960000000000001</v>
      </c>
      <c r="I53" s="130">
        <v>0.13689999999999999</v>
      </c>
      <c r="J53" s="130">
        <v>0.10920000000000001</v>
      </c>
    </row>
    <row r="54" spans="1:10" s="47" customFormat="1" ht="15" customHeight="1">
      <c r="A54" s="47" t="s">
        <v>848</v>
      </c>
      <c r="B54" s="46" t="s">
        <v>1073</v>
      </c>
      <c r="C54" s="165" t="s">
        <v>1074</v>
      </c>
      <c r="D54" s="130">
        <v>0.2616</v>
      </c>
      <c r="E54" s="130">
        <v>0.2114</v>
      </c>
      <c r="F54" s="130">
        <v>0.23430000000000001</v>
      </c>
      <c r="G54" s="130">
        <v>0.22739999999999999</v>
      </c>
      <c r="H54" s="130">
        <v>0.2233</v>
      </c>
      <c r="I54" s="130">
        <v>0.18010000000000001</v>
      </c>
      <c r="J54" s="130">
        <v>0.1537</v>
      </c>
    </row>
    <row r="55" spans="1:10" s="47" customFormat="1" ht="15" customHeight="1">
      <c r="A55" s="47" t="s">
        <v>848</v>
      </c>
      <c r="B55" s="46" t="s">
        <v>1075</v>
      </c>
      <c r="C55" s="165" t="s">
        <v>1076</v>
      </c>
      <c r="D55" s="130">
        <v>-5.62E-2</v>
      </c>
      <c r="E55" s="130">
        <v>-4.2500000000000003E-2</v>
      </c>
      <c r="F55" s="130">
        <v>-4.5400000000000003E-2</v>
      </c>
      <c r="G55" s="130">
        <v>-4.4999999999999998E-2</v>
      </c>
      <c r="H55" s="130">
        <v>-4.3799999999999999E-2</v>
      </c>
      <c r="I55" s="130">
        <v>-4.3299999999999998E-2</v>
      </c>
      <c r="J55" s="130">
        <v>-4.4499999999999998E-2</v>
      </c>
    </row>
    <row r="56" spans="1:10" s="47" customFormat="1" ht="15" customHeight="1">
      <c r="A56" s="47" t="s">
        <v>848</v>
      </c>
      <c r="B56" s="46" t="s">
        <v>1077</v>
      </c>
      <c r="C56" s="165" t="s">
        <v>1078</v>
      </c>
      <c r="D56" s="130">
        <v>-1.34E-2</v>
      </c>
      <c r="E56" s="130">
        <v>-1.35E-2</v>
      </c>
      <c r="F56" s="130">
        <v>-1.4800000000000001E-2</v>
      </c>
      <c r="G56" s="130">
        <v>-1.37E-2</v>
      </c>
      <c r="H56" s="130">
        <v>-2.07E-2</v>
      </c>
      <c r="I56" s="130">
        <v>-1.9699999999999999E-2</v>
      </c>
      <c r="J56" s="130">
        <v>-1.9599999999999999E-2</v>
      </c>
    </row>
    <row r="57" spans="1:10" s="47" customFormat="1" ht="15" customHeight="1" thickBot="1">
      <c r="A57" s="47" t="s">
        <v>848</v>
      </c>
      <c r="B57" s="46" t="s">
        <v>1079</v>
      </c>
      <c r="C57" s="165" t="s">
        <v>1080</v>
      </c>
      <c r="D57" s="130">
        <v>2.2000000000000001E-3</v>
      </c>
      <c r="E57" s="130">
        <v>3.0000000000000001E-3</v>
      </c>
      <c r="F57" s="130">
        <v>2.0999999999999999E-3</v>
      </c>
      <c r="G57" s="130">
        <v>1.1999999999999999E-3</v>
      </c>
      <c r="H57" s="130">
        <v>-5.9999999999999995E-4</v>
      </c>
      <c r="I57" s="130">
        <v>1E-4</v>
      </c>
      <c r="J57" s="130">
        <v>5.0000000000000001E-4</v>
      </c>
    </row>
    <row r="58" spans="1:10" s="37" customFormat="1" ht="15" customHeight="1" thickTop="1" thickBot="1">
      <c r="A58" s="47"/>
      <c r="B58" s="47"/>
      <c r="C58" s="407" t="s">
        <v>1081</v>
      </c>
      <c r="D58" s="408"/>
      <c r="E58" s="408"/>
      <c r="F58" s="408"/>
      <c r="G58" s="408"/>
      <c r="H58" s="408"/>
      <c r="I58" s="408"/>
      <c r="J58" s="408"/>
    </row>
    <row r="59" spans="1:10" s="47" customFormat="1" ht="15" customHeight="1" thickTop="1">
      <c r="A59" s="47" t="s">
        <v>848</v>
      </c>
      <c r="B59" s="46" t="s">
        <v>1067</v>
      </c>
      <c r="C59" s="165" t="s">
        <v>1068</v>
      </c>
      <c r="D59" s="130">
        <v>0.19420000000000001</v>
      </c>
      <c r="E59" s="130">
        <v>0.15840000000000001</v>
      </c>
      <c r="F59" s="130">
        <v>0.17610000000000001</v>
      </c>
      <c r="G59" s="130">
        <v>0.1699</v>
      </c>
      <c r="H59" s="130">
        <v>0.1583</v>
      </c>
      <c r="I59" s="130">
        <v>0.1172</v>
      </c>
      <c r="J59" s="130">
        <v>9.01E-2</v>
      </c>
    </row>
    <row r="60" spans="1:10" s="47" customFormat="1" ht="15" customHeight="1">
      <c r="A60" s="47" t="s">
        <v>848</v>
      </c>
      <c r="B60" s="46" t="s">
        <v>1082</v>
      </c>
      <c r="C60" s="165" t="s">
        <v>1083</v>
      </c>
      <c r="D60" s="130">
        <v>-1.6899999999999998E-2</v>
      </c>
      <c r="E60" s="130">
        <v>-1.3599999999999999E-2</v>
      </c>
      <c r="F60" s="130">
        <v>-1.4999999999999999E-2</v>
      </c>
      <c r="G60" s="130">
        <v>-1.04E-2</v>
      </c>
      <c r="H60" s="130">
        <v>-1.0699999999999999E-2</v>
      </c>
      <c r="I60" s="130">
        <v>-5.7000000000000002E-3</v>
      </c>
      <c r="J60" s="130">
        <v>-1.9E-3</v>
      </c>
    </row>
    <row r="61" spans="1:10" s="48" customFormat="1" ht="15" customHeight="1">
      <c r="A61" s="47" t="s">
        <v>848</v>
      </c>
      <c r="B61" s="46" t="s">
        <v>1084</v>
      </c>
      <c r="C61" s="165" t="s">
        <v>1085</v>
      </c>
      <c r="D61" s="130">
        <v>-0.1429</v>
      </c>
      <c r="E61" s="130">
        <v>-0.1193</v>
      </c>
      <c r="F61" s="130">
        <v>-0.13150000000000001</v>
      </c>
      <c r="G61" s="130">
        <v>-0.12509999999999999</v>
      </c>
      <c r="H61" s="130">
        <v>-0.1125</v>
      </c>
      <c r="I61" s="130">
        <v>-9.9400000000000002E-2</v>
      </c>
      <c r="J61" s="130">
        <v>-8.8700000000000001E-2</v>
      </c>
    </row>
    <row r="62" spans="1:10" s="48" customFormat="1" ht="15" customHeight="1">
      <c r="A62" s="47" t="s">
        <v>848</v>
      </c>
      <c r="B62" s="46" t="s">
        <v>1086</v>
      </c>
      <c r="C62" s="165" t="s">
        <v>1087</v>
      </c>
      <c r="D62" s="130">
        <v>1E-3</v>
      </c>
      <c r="E62" s="130">
        <v>5.0000000000000001E-4</v>
      </c>
      <c r="F62" s="130">
        <v>-2.9999999999999997E-4</v>
      </c>
      <c r="G62" s="130">
        <v>-8.9999999999999998E-4</v>
      </c>
      <c r="H62" s="130">
        <v>1E-4</v>
      </c>
      <c r="I62" s="130">
        <v>8.0000000000000004E-4</v>
      </c>
      <c r="J62" s="130">
        <v>2.9999999999999997E-4</v>
      </c>
    </row>
    <row r="63" spans="1:10" s="48" customFormat="1" ht="15" customHeight="1">
      <c r="A63" s="47" t="s">
        <v>848</v>
      </c>
      <c r="B63" s="46" t="s">
        <v>1088</v>
      </c>
      <c r="C63" s="165" t="s">
        <v>1089</v>
      </c>
      <c r="D63" s="130">
        <v>0</v>
      </c>
      <c r="E63" s="130">
        <v>2.9999999999999997E-4</v>
      </c>
      <c r="F63" s="130">
        <v>2.9999999999999997E-4</v>
      </c>
      <c r="G63" s="130">
        <v>2.9999999999999997E-4</v>
      </c>
      <c r="H63" s="130">
        <v>0</v>
      </c>
      <c r="I63" s="130">
        <v>-1E-4</v>
      </c>
      <c r="J63" s="130">
        <v>1.1000000000000001E-3</v>
      </c>
    </row>
    <row r="64" spans="1:10" s="48" customFormat="1" ht="15" customHeight="1" thickBot="1">
      <c r="A64" s="47"/>
      <c r="B64" s="46"/>
      <c r="C64" s="165" t="s">
        <v>1090</v>
      </c>
      <c r="D64" s="130">
        <v>1E-4</v>
      </c>
      <c r="E64" s="130">
        <v>-1E-4</v>
      </c>
      <c r="F64" s="130">
        <v>-2.0000000000000001E-4</v>
      </c>
      <c r="G64" s="130">
        <v>0</v>
      </c>
      <c r="H64" s="130">
        <v>0</v>
      </c>
      <c r="I64" s="130">
        <v>0</v>
      </c>
      <c r="J64" s="130">
        <v>0</v>
      </c>
    </row>
    <row r="65" spans="1:10" s="47" customFormat="1" ht="15" customHeight="1" thickTop="1" thickBot="1">
      <c r="A65" s="47" t="s">
        <v>848</v>
      </c>
      <c r="B65" s="46" t="s">
        <v>1091</v>
      </c>
      <c r="C65" s="407" t="s">
        <v>1092</v>
      </c>
      <c r="D65" s="404">
        <v>3.5400000000000001E-2</v>
      </c>
      <c r="E65" s="404">
        <v>2.6200000000000001E-2</v>
      </c>
      <c r="F65" s="404">
        <v>2.9399999999999999E-2</v>
      </c>
      <c r="G65" s="409">
        <v>3.3799999999999997E-2</v>
      </c>
      <c r="H65" s="409">
        <v>3.5200000000000002E-2</v>
      </c>
      <c r="I65" s="409">
        <v>1.29E-2</v>
      </c>
      <c r="J65" s="409">
        <v>8.0000000000000004E-4</v>
      </c>
    </row>
    <row r="66" spans="1:10" ht="3.75" customHeight="1" thickTop="1" thickBot="1">
      <c r="A66" s="175"/>
      <c r="B66" s="175"/>
      <c r="C66" s="118"/>
      <c r="D66" s="118"/>
      <c r="E66" s="118"/>
      <c r="F66" s="118"/>
      <c r="G66" s="118"/>
      <c r="H66" s="118"/>
      <c r="I66" s="118"/>
      <c r="J66" s="118"/>
    </row>
    <row r="67" spans="1:10" ht="15" customHeight="1">
      <c r="A67" s="47"/>
      <c r="B67" s="47"/>
      <c r="C67" s="170" t="s">
        <v>660</v>
      </c>
      <c r="D67" s="47"/>
      <c r="E67" s="47"/>
      <c r="F67" s="47"/>
      <c r="G67" s="47"/>
      <c r="H67" s="47"/>
      <c r="I67" s="47"/>
      <c r="J67" s="47"/>
    </row>
    <row r="68" spans="1:10" ht="15" customHeight="1">
      <c r="A68" s="47"/>
      <c r="B68" s="47"/>
      <c r="C68" s="170" t="s">
        <v>1093</v>
      </c>
      <c r="D68" s="47"/>
      <c r="E68" s="47"/>
      <c r="F68" s="47"/>
      <c r="G68" s="47"/>
      <c r="H68" s="47"/>
      <c r="I68" s="47"/>
      <c r="J68" s="47"/>
    </row>
    <row r="69" spans="1:10" ht="15" customHeight="1">
      <c r="A69" s="47"/>
      <c r="B69" s="47"/>
      <c r="C69" s="170" t="s">
        <v>1094</v>
      </c>
      <c r="D69" s="47"/>
      <c r="E69" s="47"/>
      <c r="F69" s="47"/>
      <c r="G69" s="47"/>
      <c r="H69" s="47"/>
      <c r="I69" s="47"/>
      <c r="J69" s="47"/>
    </row>
    <row r="70" spans="1:10" ht="15" customHeight="1">
      <c r="A70" s="47"/>
      <c r="B70" s="47"/>
      <c r="C70" s="170" t="s">
        <v>663</v>
      </c>
      <c r="D70" s="47"/>
      <c r="E70" s="47"/>
      <c r="F70" s="47"/>
      <c r="G70" s="47"/>
      <c r="H70" s="47"/>
      <c r="I70" s="47"/>
      <c r="J70" s="47"/>
    </row>
    <row r="71" spans="1:10" ht="15" customHeight="1">
      <c r="A71" s="47"/>
      <c r="B71" s="47"/>
      <c r="C71" s="170" t="s">
        <v>664</v>
      </c>
      <c r="D71" s="47"/>
      <c r="E71" s="47"/>
      <c r="F71" s="47"/>
      <c r="G71" s="47"/>
      <c r="H71" s="47"/>
      <c r="I71" s="47"/>
      <c r="J71" s="47"/>
    </row>
    <row r="72" spans="1:10" ht="15" customHeight="1">
      <c r="A72" s="47"/>
      <c r="B72" s="47"/>
      <c r="C72" s="170" t="s">
        <v>665</v>
      </c>
      <c r="D72" s="47"/>
      <c r="E72" s="47"/>
      <c r="F72" s="47"/>
      <c r="G72" s="47"/>
      <c r="H72" s="47"/>
      <c r="I72" s="47"/>
      <c r="J72" s="47"/>
    </row>
    <row r="73" spans="1:10" ht="15" customHeight="1">
      <c r="A73" s="47"/>
      <c r="B73" s="47"/>
      <c r="C73" s="170" t="s">
        <v>666</v>
      </c>
      <c r="D73" s="47"/>
      <c r="E73" s="47"/>
      <c r="F73" s="47"/>
      <c r="G73" s="47"/>
      <c r="H73" s="47"/>
      <c r="I73" s="47"/>
      <c r="J73" s="47"/>
    </row>
    <row r="74" spans="1:10" ht="15" customHeight="1">
      <c r="A74" s="47"/>
      <c r="B74" s="47"/>
      <c r="C74" s="170" t="s">
        <v>667</v>
      </c>
      <c r="D74" s="47"/>
      <c r="E74" s="47"/>
      <c r="F74" s="47"/>
      <c r="G74" s="47"/>
      <c r="H74" s="47"/>
      <c r="I74" s="47"/>
      <c r="J74" s="47"/>
    </row>
    <row r="75" spans="1:10" ht="15" customHeight="1">
      <c r="A75" s="47"/>
      <c r="B75" s="47"/>
      <c r="C75" s="170"/>
      <c r="D75" s="47"/>
      <c r="E75" s="47"/>
      <c r="F75" s="47"/>
      <c r="G75" s="47"/>
      <c r="H75" s="47"/>
      <c r="I75" s="47"/>
      <c r="J75" s="47"/>
    </row>
  </sheetData>
  <mergeCells count="4">
    <mergeCell ref="C1:J1"/>
    <mergeCell ref="A2:J2"/>
    <mergeCell ref="C3:J3"/>
    <mergeCell ref="A4:J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42" bestFit="1" customWidth="1"/>
    <col min="5" max="5" width="10.7109375" style="642" bestFit="1" customWidth="1"/>
    <col min="6" max="7" width="11.7109375" style="642" bestFit="1" customWidth="1"/>
    <col min="8" max="8" width="10.7109375" style="642" bestFit="1" customWidth="1"/>
    <col min="9" max="9" width="13.42578125" style="642" bestFit="1" customWidth="1"/>
    <col min="10" max="10" width="11.7109375" style="642" bestFit="1" customWidth="1"/>
    <col min="11" max="11" width="14.7109375" style="642" customWidth="1"/>
    <col min="12" max="256" width="9.140625" style="642"/>
    <col min="257" max="257" width="85.5703125" style="642" customWidth="1"/>
    <col min="258" max="264" width="20.140625" style="642" customWidth="1"/>
    <col min="265" max="266" width="21" style="642" customWidth="1"/>
    <col min="267" max="267" width="26.42578125" style="642" customWidth="1"/>
    <col min="268" max="512" width="9.140625" style="642"/>
    <col min="513" max="513" width="85.5703125" style="642" customWidth="1"/>
    <col min="514" max="520" width="20.140625" style="642" customWidth="1"/>
    <col min="521" max="522" width="21" style="642" customWidth="1"/>
    <col min="523" max="523" width="26.42578125" style="642" customWidth="1"/>
    <col min="524" max="768" width="9.140625" style="642"/>
    <col min="769" max="769" width="85.5703125" style="642" customWidth="1"/>
    <col min="770" max="776" width="20.140625" style="642" customWidth="1"/>
    <col min="777" max="778" width="21" style="642" customWidth="1"/>
    <col min="779" max="779" width="26.42578125" style="642" customWidth="1"/>
    <col min="780" max="1024" width="9.140625" style="642"/>
    <col min="1025" max="1025" width="85.5703125" style="642" customWidth="1"/>
    <col min="1026" max="1032" width="20.140625" style="642" customWidth="1"/>
    <col min="1033" max="1034" width="21" style="642" customWidth="1"/>
    <col min="1035" max="1035" width="26.42578125" style="642" customWidth="1"/>
    <col min="1036" max="1280" width="9.140625" style="642"/>
    <col min="1281" max="1281" width="85.5703125" style="642" customWidth="1"/>
    <col min="1282" max="1288" width="20.140625" style="642" customWidth="1"/>
    <col min="1289" max="1290" width="21" style="642" customWidth="1"/>
    <col min="1291" max="1291" width="26.42578125" style="642" customWidth="1"/>
    <col min="1292" max="1536" width="9.140625" style="642"/>
    <col min="1537" max="1537" width="85.5703125" style="642" customWidth="1"/>
    <col min="1538" max="1544" width="20.140625" style="642" customWidth="1"/>
    <col min="1545" max="1546" width="21" style="642" customWidth="1"/>
    <col min="1547" max="1547" width="26.42578125" style="642" customWidth="1"/>
    <col min="1548" max="1792" width="9.140625" style="642"/>
    <col min="1793" max="1793" width="85.5703125" style="642" customWidth="1"/>
    <col min="1794" max="1800" width="20.140625" style="642" customWidth="1"/>
    <col min="1801" max="1802" width="21" style="642" customWidth="1"/>
    <col min="1803" max="1803" width="26.42578125" style="642" customWidth="1"/>
    <col min="1804" max="2048" width="9.140625" style="642"/>
    <col min="2049" max="2049" width="85.5703125" style="642" customWidth="1"/>
    <col min="2050" max="2056" width="20.140625" style="642" customWidth="1"/>
    <col min="2057" max="2058" width="21" style="642" customWidth="1"/>
    <col min="2059" max="2059" width="26.42578125" style="642" customWidth="1"/>
    <col min="2060" max="2304" width="9.140625" style="642"/>
    <col min="2305" max="2305" width="85.5703125" style="642" customWidth="1"/>
    <col min="2306" max="2312" width="20.140625" style="642" customWidth="1"/>
    <col min="2313" max="2314" width="21" style="642" customWidth="1"/>
    <col min="2315" max="2315" width="26.42578125" style="642" customWidth="1"/>
    <col min="2316" max="2560" width="9.140625" style="642"/>
    <col min="2561" max="2561" width="85.5703125" style="642" customWidth="1"/>
    <col min="2562" max="2568" width="20.140625" style="642" customWidth="1"/>
    <col min="2569" max="2570" width="21" style="642" customWidth="1"/>
    <col min="2571" max="2571" width="26.42578125" style="642" customWidth="1"/>
    <col min="2572" max="2816" width="9.140625" style="642"/>
    <col min="2817" max="2817" width="85.5703125" style="642" customWidth="1"/>
    <col min="2818" max="2824" width="20.140625" style="642" customWidth="1"/>
    <col min="2825" max="2826" width="21" style="642" customWidth="1"/>
    <col min="2827" max="2827" width="26.42578125" style="642" customWidth="1"/>
    <col min="2828" max="3072" width="9.140625" style="642"/>
    <col min="3073" max="3073" width="85.5703125" style="642" customWidth="1"/>
    <col min="3074" max="3080" width="20.140625" style="642" customWidth="1"/>
    <col min="3081" max="3082" width="21" style="642" customWidth="1"/>
    <col min="3083" max="3083" width="26.42578125" style="642" customWidth="1"/>
    <col min="3084" max="3328" width="9.140625" style="642"/>
    <col min="3329" max="3329" width="85.5703125" style="642" customWidth="1"/>
    <col min="3330" max="3336" width="20.140625" style="642" customWidth="1"/>
    <col min="3337" max="3338" width="21" style="642" customWidth="1"/>
    <col min="3339" max="3339" width="26.42578125" style="642" customWidth="1"/>
    <col min="3340" max="3584" width="9.140625" style="642"/>
    <col min="3585" max="3585" width="85.5703125" style="642" customWidth="1"/>
    <col min="3586" max="3592" width="20.140625" style="642" customWidth="1"/>
    <col min="3593" max="3594" width="21" style="642" customWidth="1"/>
    <col min="3595" max="3595" width="26.42578125" style="642" customWidth="1"/>
    <col min="3596" max="3840" width="9.140625" style="642"/>
    <col min="3841" max="3841" width="85.5703125" style="642" customWidth="1"/>
    <col min="3842" max="3848" width="20.140625" style="642" customWidth="1"/>
    <col min="3849" max="3850" width="21" style="642" customWidth="1"/>
    <col min="3851" max="3851" width="26.42578125" style="642" customWidth="1"/>
    <col min="3852" max="4096" width="9.140625" style="642"/>
    <col min="4097" max="4097" width="85.5703125" style="642" customWidth="1"/>
    <col min="4098" max="4104" width="20.140625" style="642" customWidth="1"/>
    <col min="4105" max="4106" width="21" style="642" customWidth="1"/>
    <col min="4107" max="4107" width="26.42578125" style="642" customWidth="1"/>
    <col min="4108" max="4352" width="9.140625" style="642"/>
    <col min="4353" max="4353" width="85.5703125" style="642" customWidth="1"/>
    <col min="4354" max="4360" width="20.140625" style="642" customWidth="1"/>
    <col min="4361" max="4362" width="21" style="642" customWidth="1"/>
    <col min="4363" max="4363" width="26.42578125" style="642" customWidth="1"/>
    <col min="4364" max="4608" width="9.140625" style="642"/>
    <col min="4609" max="4609" width="85.5703125" style="642" customWidth="1"/>
    <col min="4610" max="4616" width="20.140625" style="642" customWidth="1"/>
    <col min="4617" max="4618" width="21" style="642" customWidth="1"/>
    <col min="4619" max="4619" width="26.42578125" style="642" customWidth="1"/>
    <col min="4620" max="4864" width="9.140625" style="642"/>
    <col min="4865" max="4865" width="85.5703125" style="642" customWidth="1"/>
    <col min="4866" max="4872" width="20.140625" style="642" customWidth="1"/>
    <col min="4873" max="4874" width="21" style="642" customWidth="1"/>
    <col min="4875" max="4875" width="26.42578125" style="642" customWidth="1"/>
    <col min="4876" max="5120" width="9.140625" style="642"/>
    <col min="5121" max="5121" width="85.5703125" style="642" customWidth="1"/>
    <col min="5122" max="5128" width="20.140625" style="642" customWidth="1"/>
    <col min="5129" max="5130" width="21" style="642" customWidth="1"/>
    <col min="5131" max="5131" width="26.42578125" style="642" customWidth="1"/>
    <col min="5132" max="5376" width="9.140625" style="642"/>
    <col min="5377" max="5377" width="85.5703125" style="642" customWidth="1"/>
    <col min="5378" max="5384" width="20.140625" style="642" customWidth="1"/>
    <col min="5385" max="5386" width="21" style="642" customWidth="1"/>
    <col min="5387" max="5387" width="26.42578125" style="642" customWidth="1"/>
    <col min="5388" max="5632" width="9.140625" style="642"/>
    <col min="5633" max="5633" width="85.5703125" style="642" customWidth="1"/>
    <col min="5634" max="5640" width="20.140625" style="642" customWidth="1"/>
    <col min="5641" max="5642" width="21" style="642" customWidth="1"/>
    <col min="5643" max="5643" width="26.42578125" style="642" customWidth="1"/>
    <col min="5644" max="5888" width="9.140625" style="642"/>
    <col min="5889" max="5889" width="85.5703125" style="642" customWidth="1"/>
    <col min="5890" max="5896" width="20.140625" style="642" customWidth="1"/>
    <col min="5897" max="5898" width="21" style="642" customWidth="1"/>
    <col min="5899" max="5899" width="26.42578125" style="642" customWidth="1"/>
    <col min="5900" max="6144" width="9.140625" style="642"/>
    <col min="6145" max="6145" width="85.5703125" style="642" customWidth="1"/>
    <col min="6146" max="6152" width="20.140625" style="642" customWidth="1"/>
    <col min="6153" max="6154" width="21" style="642" customWidth="1"/>
    <col min="6155" max="6155" width="26.42578125" style="642" customWidth="1"/>
    <col min="6156" max="6400" width="9.140625" style="642"/>
    <col min="6401" max="6401" width="85.5703125" style="642" customWidth="1"/>
    <col min="6402" max="6408" width="20.140625" style="642" customWidth="1"/>
    <col min="6409" max="6410" width="21" style="642" customWidth="1"/>
    <col min="6411" max="6411" width="26.42578125" style="642" customWidth="1"/>
    <col min="6412" max="6656" width="9.140625" style="642"/>
    <col min="6657" max="6657" width="85.5703125" style="642" customWidth="1"/>
    <col min="6658" max="6664" width="20.140625" style="642" customWidth="1"/>
    <col min="6665" max="6666" width="21" style="642" customWidth="1"/>
    <col min="6667" max="6667" width="26.42578125" style="642" customWidth="1"/>
    <col min="6668" max="6912" width="9.140625" style="642"/>
    <col min="6913" max="6913" width="85.5703125" style="642" customWidth="1"/>
    <col min="6914" max="6920" width="20.140625" style="642" customWidth="1"/>
    <col min="6921" max="6922" width="21" style="642" customWidth="1"/>
    <col min="6923" max="6923" width="26.42578125" style="642" customWidth="1"/>
    <col min="6924" max="7168" width="9.140625" style="642"/>
    <col min="7169" max="7169" width="85.5703125" style="642" customWidth="1"/>
    <col min="7170" max="7176" width="20.140625" style="642" customWidth="1"/>
    <col min="7177" max="7178" width="21" style="642" customWidth="1"/>
    <col min="7179" max="7179" width="26.42578125" style="642" customWidth="1"/>
    <col min="7180" max="7424" width="9.140625" style="642"/>
    <col min="7425" max="7425" width="85.5703125" style="642" customWidth="1"/>
    <col min="7426" max="7432" width="20.140625" style="642" customWidth="1"/>
    <col min="7433" max="7434" width="21" style="642" customWidth="1"/>
    <col min="7435" max="7435" width="26.42578125" style="642" customWidth="1"/>
    <col min="7436" max="7680" width="9.140625" style="642"/>
    <col min="7681" max="7681" width="85.5703125" style="642" customWidth="1"/>
    <col min="7682" max="7688" width="20.140625" style="642" customWidth="1"/>
    <col min="7689" max="7690" width="21" style="642" customWidth="1"/>
    <col min="7691" max="7691" width="26.42578125" style="642" customWidth="1"/>
    <col min="7692" max="7936" width="9.140625" style="642"/>
    <col min="7937" max="7937" width="85.5703125" style="642" customWidth="1"/>
    <col min="7938" max="7944" width="20.140625" style="642" customWidth="1"/>
    <col min="7945" max="7946" width="21" style="642" customWidth="1"/>
    <col min="7947" max="7947" width="26.42578125" style="642" customWidth="1"/>
    <col min="7948" max="8192" width="9.140625" style="642"/>
    <col min="8193" max="8193" width="85.5703125" style="642" customWidth="1"/>
    <col min="8194" max="8200" width="20.140625" style="642" customWidth="1"/>
    <col min="8201" max="8202" width="21" style="642" customWidth="1"/>
    <col min="8203" max="8203" width="26.42578125" style="642" customWidth="1"/>
    <col min="8204" max="8448" width="9.140625" style="642"/>
    <col min="8449" max="8449" width="85.5703125" style="642" customWidth="1"/>
    <col min="8450" max="8456" width="20.140625" style="642" customWidth="1"/>
    <col min="8457" max="8458" width="21" style="642" customWidth="1"/>
    <col min="8459" max="8459" width="26.42578125" style="642" customWidth="1"/>
    <col min="8460" max="8704" width="9.140625" style="642"/>
    <col min="8705" max="8705" width="85.5703125" style="642" customWidth="1"/>
    <col min="8706" max="8712" width="20.140625" style="642" customWidth="1"/>
    <col min="8713" max="8714" width="21" style="642" customWidth="1"/>
    <col min="8715" max="8715" width="26.42578125" style="642" customWidth="1"/>
    <col min="8716" max="8960" width="9.140625" style="642"/>
    <col min="8961" max="8961" width="85.5703125" style="642" customWidth="1"/>
    <col min="8962" max="8968" width="20.140625" style="642" customWidth="1"/>
    <col min="8969" max="8970" width="21" style="642" customWidth="1"/>
    <col min="8971" max="8971" width="26.42578125" style="642" customWidth="1"/>
    <col min="8972" max="9216" width="9.140625" style="642"/>
    <col min="9217" max="9217" width="85.5703125" style="642" customWidth="1"/>
    <col min="9218" max="9224" width="20.140625" style="642" customWidth="1"/>
    <col min="9225" max="9226" width="21" style="642" customWidth="1"/>
    <col min="9227" max="9227" width="26.42578125" style="642" customWidth="1"/>
    <col min="9228" max="9472" width="9.140625" style="642"/>
    <col min="9473" max="9473" width="85.5703125" style="642" customWidth="1"/>
    <col min="9474" max="9480" width="20.140625" style="642" customWidth="1"/>
    <col min="9481" max="9482" width="21" style="642" customWidth="1"/>
    <col min="9483" max="9483" width="26.42578125" style="642" customWidth="1"/>
    <col min="9484" max="9728" width="9.140625" style="642"/>
    <col min="9729" max="9729" width="85.5703125" style="642" customWidth="1"/>
    <col min="9730" max="9736" width="20.140625" style="642" customWidth="1"/>
    <col min="9737" max="9738" width="21" style="642" customWidth="1"/>
    <col min="9739" max="9739" width="26.42578125" style="642" customWidth="1"/>
    <col min="9740" max="9984" width="9.140625" style="642"/>
    <col min="9985" max="9985" width="85.5703125" style="642" customWidth="1"/>
    <col min="9986" max="9992" width="20.140625" style="642" customWidth="1"/>
    <col min="9993" max="9994" width="21" style="642" customWidth="1"/>
    <col min="9995" max="9995" width="26.42578125" style="642" customWidth="1"/>
    <col min="9996" max="10240" width="9.140625" style="642"/>
    <col min="10241" max="10241" width="85.5703125" style="642" customWidth="1"/>
    <col min="10242" max="10248" width="20.140625" style="642" customWidth="1"/>
    <col min="10249" max="10250" width="21" style="642" customWidth="1"/>
    <col min="10251" max="10251" width="26.42578125" style="642" customWidth="1"/>
    <col min="10252" max="10496" width="9.140625" style="642"/>
    <col min="10497" max="10497" width="85.5703125" style="642" customWidth="1"/>
    <col min="10498" max="10504" width="20.140625" style="642" customWidth="1"/>
    <col min="10505" max="10506" width="21" style="642" customWidth="1"/>
    <col min="10507" max="10507" width="26.42578125" style="642" customWidth="1"/>
    <col min="10508" max="10752" width="9.140625" style="642"/>
    <col min="10753" max="10753" width="85.5703125" style="642" customWidth="1"/>
    <col min="10754" max="10760" width="20.140625" style="642" customWidth="1"/>
    <col min="10761" max="10762" width="21" style="642" customWidth="1"/>
    <col min="10763" max="10763" width="26.42578125" style="642" customWidth="1"/>
    <col min="10764" max="11008" width="9.140625" style="642"/>
    <col min="11009" max="11009" width="85.5703125" style="642" customWidth="1"/>
    <col min="11010" max="11016" width="20.140625" style="642" customWidth="1"/>
    <col min="11017" max="11018" width="21" style="642" customWidth="1"/>
    <col min="11019" max="11019" width="26.42578125" style="642" customWidth="1"/>
    <col min="11020" max="11264" width="9.140625" style="642"/>
    <col min="11265" max="11265" width="85.5703125" style="642" customWidth="1"/>
    <col min="11266" max="11272" width="20.140625" style="642" customWidth="1"/>
    <col min="11273" max="11274" width="21" style="642" customWidth="1"/>
    <col min="11275" max="11275" width="26.42578125" style="642" customWidth="1"/>
    <col min="11276" max="11520" width="9.140625" style="642"/>
    <col min="11521" max="11521" width="85.5703125" style="642" customWidth="1"/>
    <col min="11522" max="11528" width="20.140625" style="642" customWidth="1"/>
    <col min="11529" max="11530" width="21" style="642" customWidth="1"/>
    <col min="11531" max="11531" width="26.42578125" style="642" customWidth="1"/>
    <col min="11532" max="11776" width="9.140625" style="642"/>
    <col min="11777" max="11777" width="85.5703125" style="642" customWidth="1"/>
    <col min="11778" max="11784" width="20.140625" style="642" customWidth="1"/>
    <col min="11785" max="11786" width="21" style="642" customWidth="1"/>
    <col min="11787" max="11787" width="26.42578125" style="642" customWidth="1"/>
    <col min="11788" max="12032" width="9.140625" style="642"/>
    <col min="12033" max="12033" width="85.5703125" style="642" customWidth="1"/>
    <col min="12034" max="12040" width="20.140625" style="642" customWidth="1"/>
    <col min="12041" max="12042" width="21" style="642" customWidth="1"/>
    <col min="12043" max="12043" width="26.42578125" style="642" customWidth="1"/>
    <col min="12044" max="12288" width="9.140625" style="642"/>
    <col min="12289" max="12289" width="85.5703125" style="642" customWidth="1"/>
    <col min="12290" max="12296" width="20.140625" style="642" customWidth="1"/>
    <col min="12297" max="12298" width="21" style="642" customWidth="1"/>
    <col min="12299" max="12299" width="26.42578125" style="642" customWidth="1"/>
    <col min="12300" max="12544" width="9.140625" style="642"/>
    <col min="12545" max="12545" width="85.5703125" style="642" customWidth="1"/>
    <col min="12546" max="12552" width="20.140625" style="642" customWidth="1"/>
    <col min="12553" max="12554" width="21" style="642" customWidth="1"/>
    <col min="12555" max="12555" width="26.42578125" style="642" customWidth="1"/>
    <col min="12556" max="12800" width="9.140625" style="642"/>
    <col min="12801" max="12801" width="85.5703125" style="642" customWidth="1"/>
    <col min="12802" max="12808" width="20.140625" style="642" customWidth="1"/>
    <col min="12809" max="12810" width="21" style="642" customWidth="1"/>
    <col min="12811" max="12811" width="26.42578125" style="642" customWidth="1"/>
    <col min="12812" max="13056" width="9.140625" style="642"/>
    <col min="13057" max="13057" width="85.5703125" style="642" customWidth="1"/>
    <col min="13058" max="13064" width="20.140625" style="642" customWidth="1"/>
    <col min="13065" max="13066" width="21" style="642" customWidth="1"/>
    <col min="13067" max="13067" width="26.42578125" style="642" customWidth="1"/>
    <col min="13068" max="13312" width="9.140625" style="642"/>
    <col min="13313" max="13313" width="85.5703125" style="642" customWidth="1"/>
    <col min="13314" max="13320" width="20.140625" style="642" customWidth="1"/>
    <col min="13321" max="13322" width="21" style="642" customWidth="1"/>
    <col min="13323" max="13323" width="26.42578125" style="642" customWidth="1"/>
    <col min="13324" max="13568" width="9.140625" style="642"/>
    <col min="13569" max="13569" width="85.5703125" style="642" customWidth="1"/>
    <col min="13570" max="13576" width="20.140625" style="642" customWidth="1"/>
    <col min="13577" max="13578" width="21" style="642" customWidth="1"/>
    <col min="13579" max="13579" width="26.42578125" style="642" customWidth="1"/>
    <col min="13580" max="13824" width="9.140625" style="642"/>
    <col min="13825" max="13825" width="85.5703125" style="642" customWidth="1"/>
    <col min="13826" max="13832" width="20.140625" style="642" customWidth="1"/>
    <col min="13833" max="13834" width="21" style="642" customWidth="1"/>
    <col min="13835" max="13835" width="26.42578125" style="642" customWidth="1"/>
    <col min="13836" max="14080" width="9.140625" style="642"/>
    <col min="14081" max="14081" width="85.5703125" style="642" customWidth="1"/>
    <col min="14082" max="14088" width="20.140625" style="642" customWidth="1"/>
    <col min="14089" max="14090" width="21" style="642" customWidth="1"/>
    <col min="14091" max="14091" width="26.42578125" style="642" customWidth="1"/>
    <col min="14092" max="14336" width="9.140625" style="642"/>
    <col min="14337" max="14337" width="85.5703125" style="642" customWidth="1"/>
    <col min="14338" max="14344" width="20.140625" style="642" customWidth="1"/>
    <col min="14345" max="14346" width="21" style="642" customWidth="1"/>
    <col min="14347" max="14347" width="26.42578125" style="642" customWidth="1"/>
    <col min="14348" max="14592" width="9.140625" style="642"/>
    <col min="14593" max="14593" width="85.5703125" style="642" customWidth="1"/>
    <col min="14594" max="14600" width="20.140625" style="642" customWidth="1"/>
    <col min="14601" max="14602" width="21" style="642" customWidth="1"/>
    <col min="14603" max="14603" width="26.42578125" style="642" customWidth="1"/>
    <col min="14604" max="14848" width="9.140625" style="642"/>
    <col min="14849" max="14849" width="85.5703125" style="642" customWidth="1"/>
    <col min="14850" max="14856" width="20.140625" style="642" customWidth="1"/>
    <col min="14857" max="14858" width="21" style="642" customWidth="1"/>
    <col min="14859" max="14859" width="26.42578125" style="642" customWidth="1"/>
    <col min="14860" max="15104" width="9.140625" style="642"/>
    <col min="15105" max="15105" width="85.5703125" style="642" customWidth="1"/>
    <col min="15106" max="15112" width="20.140625" style="642" customWidth="1"/>
    <col min="15113" max="15114" width="21" style="642" customWidth="1"/>
    <col min="15115" max="15115" width="26.42578125" style="642" customWidth="1"/>
    <col min="15116" max="15360" width="9.140625" style="642"/>
    <col min="15361" max="15361" width="85.5703125" style="642" customWidth="1"/>
    <col min="15362" max="15368" width="20.140625" style="642" customWidth="1"/>
    <col min="15369" max="15370" width="21" style="642" customWidth="1"/>
    <col min="15371" max="15371" width="26.42578125" style="642" customWidth="1"/>
    <col min="15372" max="15616" width="9.140625" style="642"/>
    <col min="15617" max="15617" width="85.5703125" style="642" customWidth="1"/>
    <col min="15618" max="15624" width="20.140625" style="642" customWidth="1"/>
    <col min="15625" max="15626" width="21" style="642" customWidth="1"/>
    <col min="15627" max="15627" width="26.42578125" style="642" customWidth="1"/>
    <col min="15628" max="15872" width="9.140625" style="642"/>
    <col min="15873" max="15873" width="85.5703125" style="642" customWidth="1"/>
    <col min="15874" max="15880" width="20.140625" style="642" customWidth="1"/>
    <col min="15881" max="15882" width="21" style="642" customWidth="1"/>
    <col min="15883" max="15883" width="26.42578125" style="642" customWidth="1"/>
    <col min="15884" max="16128" width="9.140625" style="642"/>
    <col min="16129" max="16129" width="85.5703125" style="642" customWidth="1"/>
    <col min="16130" max="16136" width="20.140625" style="642" customWidth="1"/>
    <col min="16137" max="16138" width="21" style="642" customWidth="1"/>
    <col min="16139" max="16139" width="26.42578125" style="642" customWidth="1"/>
    <col min="16140" max="16384" width="9.140625" style="642"/>
  </cols>
  <sheetData>
    <row r="1" spans="1:11" ht="30" customHeight="1">
      <c r="A1" s="739" t="s">
        <v>481</v>
      </c>
      <c r="B1" s="749"/>
      <c r="C1" s="749"/>
      <c r="D1" s="749"/>
      <c r="E1" s="749"/>
      <c r="F1" s="749"/>
      <c r="G1" s="749"/>
      <c r="H1" s="749"/>
      <c r="I1" s="749"/>
      <c r="J1" s="749"/>
      <c r="K1" s="749"/>
    </row>
    <row r="2" spans="1:11" ht="15" customHeight="1">
      <c r="A2" s="740" t="s">
        <v>746</v>
      </c>
      <c r="B2" s="750"/>
      <c r="C2" s="750"/>
      <c r="D2" s="750"/>
      <c r="E2" s="750"/>
      <c r="F2" s="750"/>
      <c r="G2" s="750"/>
      <c r="H2" s="750"/>
      <c r="I2" s="750"/>
      <c r="J2" s="750"/>
      <c r="K2" s="750"/>
    </row>
    <row r="3" spans="1:11" ht="15" customHeight="1">
      <c r="A3" s="751" t="s">
        <v>1569</v>
      </c>
      <c r="B3" s="752"/>
      <c r="C3" s="752"/>
      <c r="D3" s="752"/>
      <c r="E3" s="752"/>
      <c r="F3" s="752"/>
      <c r="G3" s="752"/>
      <c r="H3" s="752"/>
      <c r="I3" s="752"/>
      <c r="J3" s="752"/>
      <c r="K3" s="752"/>
    </row>
    <row r="4" spans="1:11" s="78" customFormat="1" ht="30" customHeight="1">
      <c r="A4" s="741" t="s">
        <v>747</v>
      </c>
      <c r="B4" s="753"/>
      <c r="C4" s="753"/>
      <c r="D4" s="753"/>
      <c r="E4" s="753"/>
      <c r="F4" s="753"/>
      <c r="G4" s="753"/>
      <c r="H4" s="753"/>
      <c r="I4" s="753"/>
      <c r="J4" s="753"/>
      <c r="K4" s="753"/>
    </row>
    <row r="5" spans="1:11" ht="3.75" customHeight="1">
      <c r="A5" s="47"/>
      <c r="B5" s="47"/>
      <c r="C5" s="47"/>
      <c r="D5" s="47"/>
      <c r="E5" s="47"/>
      <c r="F5" s="47"/>
      <c r="G5" s="47"/>
      <c r="H5" s="47"/>
      <c r="I5" s="47"/>
      <c r="J5" s="47"/>
      <c r="K5" s="47"/>
    </row>
    <row r="6" spans="1:11" s="342" customFormat="1" ht="30" customHeight="1" thickBot="1">
      <c r="A6" s="225"/>
      <c r="B6" s="224" t="s">
        <v>130</v>
      </c>
      <c r="C6" s="224" t="s">
        <v>132</v>
      </c>
      <c r="D6" s="224" t="s">
        <v>134</v>
      </c>
      <c r="E6" s="224" t="s">
        <v>136</v>
      </c>
      <c r="F6" s="224" t="s">
        <v>138</v>
      </c>
      <c r="G6" s="224" t="s">
        <v>140</v>
      </c>
      <c r="H6" s="224" t="s">
        <v>142</v>
      </c>
      <c r="I6" s="299" t="s">
        <v>144</v>
      </c>
      <c r="J6" s="299" t="s">
        <v>546</v>
      </c>
      <c r="K6" s="299" t="s">
        <v>554</v>
      </c>
    </row>
    <row r="7" spans="1:11" s="20" customFormat="1" ht="15" customHeight="1">
      <c r="A7" s="447" t="s">
        <v>748</v>
      </c>
      <c r="B7" s="443">
        <v>0.1242</v>
      </c>
      <c r="C7" s="443">
        <v>0.16389999999999999</v>
      </c>
      <c r="D7" s="443">
        <v>0.31619999999999998</v>
      </c>
      <c r="E7" s="443">
        <v>0.26779999999999998</v>
      </c>
      <c r="F7" s="443">
        <v>0.17449999999999999</v>
      </c>
      <c r="G7" s="443">
        <v>0.1636</v>
      </c>
      <c r="H7" s="443">
        <v>0.12989999999999999</v>
      </c>
      <c r="I7" s="443">
        <v>0.17319999999999999</v>
      </c>
      <c r="J7" s="443">
        <v>0.1191</v>
      </c>
      <c r="K7" s="443">
        <v>0.19139999999999999</v>
      </c>
    </row>
    <row r="8" spans="1:11" s="78" customFormat="1" ht="15" customHeight="1">
      <c r="A8" s="120" t="s">
        <v>749</v>
      </c>
      <c r="B8" s="121">
        <v>365526964.74000001</v>
      </c>
      <c r="C8" s="121">
        <v>447526684.49000001</v>
      </c>
      <c r="D8" s="121">
        <v>144969861.62</v>
      </c>
      <c r="E8" s="121">
        <v>305891.71000000002</v>
      </c>
      <c r="F8" s="121">
        <v>6533330.46</v>
      </c>
      <c r="G8" s="121">
        <v>588288100.01999998</v>
      </c>
      <c r="H8" s="121">
        <v>850262.29</v>
      </c>
      <c r="I8" s="121">
        <v>28948389.18</v>
      </c>
      <c r="J8" s="121">
        <v>63690996.68</v>
      </c>
      <c r="K8" s="121">
        <v>1646640481.1900001</v>
      </c>
    </row>
    <row r="9" spans="1:11" s="78" customFormat="1" ht="15" customHeight="1">
      <c r="A9" s="120" t="s">
        <v>750</v>
      </c>
      <c r="B9" s="121">
        <v>0</v>
      </c>
      <c r="C9" s="121">
        <v>0</v>
      </c>
      <c r="D9" s="121">
        <v>0</v>
      </c>
      <c r="E9" s="121">
        <v>0</v>
      </c>
      <c r="F9" s="121">
        <v>0</v>
      </c>
      <c r="G9" s="121">
        <v>0</v>
      </c>
      <c r="H9" s="121">
        <v>0</v>
      </c>
      <c r="I9" s="121">
        <v>0</v>
      </c>
      <c r="J9" s="121">
        <v>0</v>
      </c>
      <c r="K9" s="121">
        <v>0</v>
      </c>
    </row>
    <row r="10" spans="1:11" s="21" customFormat="1" ht="15" customHeight="1">
      <c r="A10" s="120" t="s">
        <v>751</v>
      </c>
      <c r="B10" s="121">
        <v>86479067.409999996</v>
      </c>
      <c r="C10" s="121">
        <v>135015676.19</v>
      </c>
      <c r="D10" s="121">
        <v>75157615.75</v>
      </c>
      <c r="E10" s="121">
        <v>1347083.26</v>
      </c>
      <c r="F10" s="121">
        <v>29244161.25</v>
      </c>
      <c r="G10" s="121">
        <v>48387416.530000001</v>
      </c>
      <c r="H10" s="121">
        <v>317700.84000000003</v>
      </c>
      <c r="I10" s="121">
        <v>119233732.45999999</v>
      </c>
      <c r="J10" s="121">
        <v>13085015.32</v>
      </c>
      <c r="K10" s="121">
        <v>508267469.00999999</v>
      </c>
    </row>
    <row r="11" spans="1:11" s="21" customFormat="1" ht="15" customHeight="1">
      <c r="A11" s="120" t="s">
        <v>752</v>
      </c>
      <c r="B11" s="121">
        <v>54086934.030000001</v>
      </c>
      <c r="C11" s="121">
        <v>20977549.190000001</v>
      </c>
      <c r="D11" s="121">
        <v>209844602.65000001</v>
      </c>
      <c r="E11" s="121">
        <v>3053624.91</v>
      </c>
      <c r="F11" s="121">
        <v>242416.74</v>
      </c>
      <c r="G11" s="121">
        <v>2302677.59</v>
      </c>
      <c r="H11" s="121">
        <v>0</v>
      </c>
      <c r="I11" s="121">
        <v>22102429.16</v>
      </c>
      <c r="J11" s="121">
        <v>21128126.09</v>
      </c>
      <c r="K11" s="121">
        <v>333738360.36000001</v>
      </c>
    </row>
    <row r="12" spans="1:11" s="21" customFormat="1" ht="15" customHeight="1">
      <c r="A12" s="120" t="s">
        <v>753</v>
      </c>
      <c r="B12" s="121">
        <v>109232721.09999999</v>
      </c>
      <c r="C12" s="121">
        <v>24705828.59</v>
      </c>
      <c r="D12" s="121">
        <v>0</v>
      </c>
      <c r="E12" s="121">
        <v>18413562.260000002</v>
      </c>
      <c r="F12" s="121">
        <v>343959.3</v>
      </c>
      <c r="G12" s="121">
        <v>5588684.1799999997</v>
      </c>
      <c r="H12" s="121">
        <v>0</v>
      </c>
      <c r="I12" s="121">
        <v>0</v>
      </c>
      <c r="J12" s="121">
        <v>67823649.560000002</v>
      </c>
      <c r="K12" s="121">
        <v>226108404.99000001</v>
      </c>
    </row>
    <row r="13" spans="1:11" s="21" customFormat="1" ht="15" customHeight="1">
      <c r="A13" s="120" t="s">
        <v>754</v>
      </c>
      <c r="B13" s="121">
        <v>726257631.77999997</v>
      </c>
      <c r="C13" s="121">
        <v>2449545656.6999998</v>
      </c>
      <c r="D13" s="121">
        <v>1378295908.26</v>
      </c>
      <c r="E13" s="121">
        <v>34635894.57</v>
      </c>
      <c r="F13" s="121">
        <v>371635790.27999997</v>
      </c>
      <c r="G13" s="121">
        <v>309901747.63</v>
      </c>
      <c r="H13" s="121">
        <v>39673802.490000002</v>
      </c>
      <c r="I13" s="121">
        <v>987205134.22000003</v>
      </c>
      <c r="J13" s="121">
        <v>326677287.81999999</v>
      </c>
      <c r="K13" s="121">
        <v>6623828853.75</v>
      </c>
    </row>
    <row r="14" spans="1:11" s="21" customFormat="1" ht="15" customHeight="1">
      <c r="A14" s="293" t="s">
        <v>755</v>
      </c>
      <c r="B14" s="294">
        <v>1341583319.0599999</v>
      </c>
      <c r="C14" s="294">
        <v>3077771395.1599998</v>
      </c>
      <c r="D14" s="294">
        <v>1808267988.28</v>
      </c>
      <c r="E14" s="294">
        <v>57756056.710000001</v>
      </c>
      <c r="F14" s="294">
        <v>407999658.02999997</v>
      </c>
      <c r="G14" s="294">
        <v>954468625.95000005</v>
      </c>
      <c r="H14" s="294">
        <v>40841765.619999997</v>
      </c>
      <c r="I14" s="294">
        <v>1157489685.02</v>
      </c>
      <c r="J14" s="294">
        <v>492405075.47000003</v>
      </c>
      <c r="K14" s="294">
        <v>9338583569.2999992</v>
      </c>
    </row>
    <row r="15" spans="1:11" s="22" customFormat="1" ht="15" customHeight="1">
      <c r="A15" s="120" t="s">
        <v>756</v>
      </c>
      <c r="B15" s="121">
        <v>852521453.102</v>
      </c>
      <c r="C15" s="121">
        <v>2505566937.9755001</v>
      </c>
      <c r="D15" s="121">
        <v>1498249732.7349999</v>
      </c>
      <c r="E15" s="121">
        <v>50242295.372000001</v>
      </c>
      <c r="F15" s="121">
        <v>377863800.375</v>
      </c>
      <c r="G15" s="121">
        <v>324922082.866</v>
      </c>
      <c r="H15" s="121">
        <v>39737342.658</v>
      </c>
      <c r="I15" s="121">
        <v>1022103095.2920001</v>
      </c>
      <c r="J15" s="121">
        <v>390726091.09899998</v>
      </c>
      <c r="K15" s="121">
        <v>7061932831.4744997</v>
      </c>
    </row>
    <row r="16" spans="1:11" s="23" customFormat="1" ht="15" customHeight="1">
      <c r="A16" s="244" t="s">
        <v>757</v>
      </c>
      <c r="B16" s="295">
        <v>0.63549999999999995</v>
      </c>
      <c r="C16" s="295">
        <v>0.81410000000000005</v>
      </c>
      <c r="D16" s="295">
        <v>0.8286</v>
      </c>
      <c r="E16" s="295">
        <v>0.86990000000000001</v>
      </c>
      <c r="F16" s="295">
        <v>0.92610000000000003</v>
      </c>
      <c r="G16" s="295">
        <v>0.34039999999999998</v>
      </c>
      <c r="H16" s="295">
        <v>0.97299999999999998</v>
      </c>
      <c r="I16" s="295">
        <v>0.88300000000000001</v>
      </c>
      <c r="J16" s="295">
        <v>0.79349999999999998</v>
      </c>
      <c r="K16" s="295">
        <v>0.75619999999999998</v>
      </c>
    </row>
    <row r="17" spans="1:11" s="21" customFormat="1" ht="15" customHeight="1">
      <c r="A17" s="293" t="s">
        <v>758</v>
      </c>
      <c r="B17" s="294">
        <v>85252145.310200006</v>
      </c>
      <c r="C17" s="294">
        <v>250556693.7976</v>
      </c>
      <c r="D17" s="294">
        <v>149824973.2735</v>
      </c>
      <c r="E17" s="294">
        <v>5024229.5372000001</v>
      </c>
      <c r="F17" s="294">
        <v>37786380.037500001</v>
      </c>
      <c r="G17" s="294">
        <v>32492208.286600001</v>
      </c>
      <c r="H17" s="294">
        <v>3973734.2658000002</v>
      </c>
      <c r="I17" s="294">
        <v>102210309.5292</v>
      </c>
      <c r="J17" s="294">
        <v>39072609.109899998</v>
      </c>
      <c r="K17" s="294">
        <v>706193283.14750004</v>
      </c>
    </row>
    <row r="18" spans="1:11" s="21" customFormat="1" ht="15" customHeight="1">
      <c r="A18" s="120" t="s">
        <v>759</v>
      </c>
      <c r="B18" s="121">
        <v>80755327</v>
      </c>
      <c r="C18" s="121">
        <v>403766376</v>
      </c>
      <c r="D18" s="121">
        <v>474213516</v>
      </c>
      <c r="E18" s="121">
        <v>23544051</v>
      </c>
      <c r="F18" s="121">
        <v>65977732</v>
      </c>
      <c r="G18" s="121">
        <v>57474328</v>
      </c>
      <c r="H18" s="121">
        <v>5977634</v>
      </c>
      <c r="I18" s="121">
        <v>175069455</v>
      </c>
      <c r="J18" s="121">
        <v>63814628</v>
      </c>
      <c r="K18" s="121">
        <v>1350593047</v>
      </c>
    </row>
    <row r="19" spans="1:11" s="21" customFormat="1" ht="15" customHeight="1">
      <c r="A19" s="120" t="s">
        <v>760</v>
      </c>
      <c r="B19" s="121">
        <v>0</v>
      </c>
      <c r="C19" s="121">
        <v>0</v>
      </c>
      <c r="D19" s="121">
        <v>0</v>
      </c>
      <c r="E19" s="121">
        <v>0</v>
      </c>
      <c r="F19" s="121">
        <v>56</v>
      </c>
      <c r="G19" s="121">
        <v>0</v>
      </c>
      <c r="H19" s="121">
        <v>851</v>
      </c>
      <c r="I19" s="121">
        <v>0</v>
      </c>
      <c r="J19" s="121">
        <v>0</v>
      </c>
      <c r="K19" s="121">
        <v>907</v>
      </c>
    </row>
    <row r="20" spans="1:11" s="21" customFormat="1" ht="15" customHeight="1">
      <c r="A20" s="244" t="s">
        <v>761</v>
      </c>
      <c r="B20" s="121">
        <v>0</v>
      </c>
      <c r="C20" s="121">
        <v>0</v>
      </c>
      <c r="D20" s="121">
        <v>0</v>
      </c>
      <c r="E20" s="121">
        <v>0</v>
      </c>
      <c r="F20" s="121">
        <v>0</v>
      </c>
      <c r="G20" s="121">
        <v>0</v>
      </c>
      <c r="H20" s="121">
        <v>0</v>
      </c>
      <c r="I20" s="121">
        <v>0</v>
      </c>
      <c r="J20" s="121">
        <v>0</v>
      </c>
      <c r="K20" s="121">
        <v>0</v>
      </c>
    </row>
    <row r="21" spans="1:11" s="21" customFormat="1" ht="15" customHeight="1">
      <c r="A21" s="120" t="s">
        <v>762</v>
      </c>
      <c r="B21" s="121">
        <v>0</v>
      </c>
      <c r="C21" s="121">
        <v>1134955</v>
      </c>
      <c r="D21" s="121">
        <v>0</v>
      </c>
      <c r="E21" s="121">
        <v>10090476</v>
      </c>
      <c r="F21" s="121">
        <v>23659</v>
      </c>
      <c r="G21" s="121">
        <v>4018591</v>
      </c>
      <c r="H21" s="121">
        <v>815424</v>
      </c>
      <c r="I21" s="121">
        <v>3174697</v>
      </c>
      <c r="J21" s="121">
        <v>17276240</v>
      </c>
      <c r="K21" s="121">
        <v>36534042</v>
      </c>
    </row>
    <row r="22" spans="1:11" s="21" customFormat="1" ht="15" customHeight="1">
      <c r="A22" s="293" t="s">
        <v>763</v>
      </c>
      <c r="B22" s="294">
        <v>80755327</v>
      </c>
      <c r="C22" s="294">
        <v>402631421</v>
      </c>
      <c r="D22" s="294">
        <v>474213516</v>
      </c>
      <c r="E22" s="294">
        <v>13453575</v>
      </c>
      <c r="F22" s="294">
        <v>65954017</v>
      </c>
      <c r="G22" s="294">
        <v>53455737</v>
      </c>
      <c r="H22" s="294">
        <v>5161359</v>
      </c>
      <c r="I22" s="294">
        <v>171894758</v>
      </c>
      <c r="J22" s="294">
        <v>46538388</v>
      </c>
      <c r="K22" s="294">
        <v>1314058098</v>
      </c>
    </row>
    <row r="23" spans="1:11" s="21" customFormat="1" ht="15" customHeight="1">
      <c r="A23" s="120" t="s">
        <v>764</v>
      </c>
      <c r="B23" s="121">
        <v>10234759</v>
      </c>
      <c r="C23" s="121">
        <v>0</v>
      </c>
      <c r="D23" s="121">
        <v>0</v>
      </c>
      <c r="E23" s="121">
        <v>0</v>
      </c>
      <c r="F23" s="121">
        <v>0</v>
      </c>
      <c r="G23" s="121">
        <v>0</v>
      </c>
      <c r="H23" s="121">
        <v>0</v>
      </c>
      <c r="I23" s="121">
        <v>0</v>
      </c>
      <c r="J23" s="121">
        <v>0</v>
      </c>
      <c r="K23" s="121">
        <v>10234759</v>
      </c>
    </row>
    <row r="24" spans="1:11" s="21" customFormat="1" ht="15" customHeight="1">
      <c r="A24" s="120" t="s">
        <v>765</v>
      </c>
      <c r="B24" s="121">
        <v>0</v>
      </c>
      <c r="C24" s="121">
        <v>0</v>
      </c>
      <c r="D24" s="121">
        <v>0</v>
      </c>
      <c r="E24" s="121">
        <v>0</v>
      </c>
      <c r="F24" s="121">
        <v>0</v>
      </c>
      <c r="G24" s="121">
        <v>0</v>
      </c>
      <c r="H24" s="121">
        <v>0</v>
      </c>
      <c r="I24" s="121">
        <v>0</v>
      </c>
      <c r="J24" s="121">
        <v>0</v>
      </c>
      <c r="K24" s="121">
        <v>0</v>
      </c>
    </row>
    <row r="25" spans="1:11" s="24" customFormat="1" ht="15" customHeight="1">
      <c r="A25" s="120" t="s">
        <v>766</v>
      </c>
      <c r="B25" s="121">
        <v>0</v>
      </c>
      <c r="C25" s="121">
        <v>0</v>
      </c>
      <c r="D25" s="121">
        <v>0</v>
      </c>
      <c r="E25" s="121">
        <v>0</v>
      </c>
      <c r="F25" s="121">
        <v>0</v>
      </c>
      <c r="G25" s="121">
        <v>0</v>
      </c>
      <c r="H25" s="121">
        <v>0</v>
      </c>
      <c r="I25" s="121">
        <v>0</v>
      </c>
      <c r="J25" s="121">
        <v>0</v>
      </c>
      <c r="K25" s="121">
        <v>0</v>
      </c>
    </row>
    <row r="26" spans="1:11" s="21" customFormat="1" ht="15" customHeight="1">
      <c r="A26" s="120" t="s">
        <v>767</v>
      </c>
      <c r="B26" s="121">
        <v>10234759</v>
      </c>
      <c r="C26" s="121">
        <v>0</v>
      </c>
      <c r="D26" s="121">
        <v>0</v>
      </c>
      <c r="E26" s="121">
        <v>0</v>
      </c>
      <c r="F26" s="121">
        <v>0</v>
      </c>
      <c r="G26" s="121">
        <v>0</v>
      </c>
      <c r="H26" s="121">
        <v>0</v>
      </c>
      <c r="I26" s="121">
        <v>0</v>
      </c>
      <c r="J26" s="121">
        <v>0</v>
      </c>
      <c r="K26" s="121">
        <v>0</v>
      </c>
    </row>
    <row r="27" spans="1:11" s="25" customFormat="1" ht="15" customHeight="1">
      <c r="A27" s="244" t="s">
        <v>768</v>
      </c>
      <c r="B27" s="121">
        <v>14903297</v>
      </c>
      <c r="C27" s="121">
        <v>8268621</v>
      </c>
      <c r="D27" s="121">
        <v>0</v>
      </c>
      <c r="E27" s="121">
        <v>0</v>
      </c>
      <c r="F27" s="121">
        <v>0</v>
      </c>
      <c r="G27" s="121">
        <v>0</v>
      </c>
      <c r="H27" s="121">
        <v>0</v>
      </c>
      <c r="I27" s="121">
        <v>5705399</v>
      </c>
      <c r="J27" s="121">
        <v>0</v>
      </c>
      <c r="K27" s="121">
        <v>28877317</v>
      </c>
    </row>
    <row r="28" spans="1:11" s="26" customFormat="1" ht="15" customHeight="1">
      <c r="A28" s="244" t="s">
        <v>769</v>
      </c>
      <c r="B28" s="121">
        <v>0</v>
      </c>
      <c r="C28" s="121">
        <v>0</v>
      </c>
      <c r="D28" s="121">
        <v>0</v>
      </c>
      <c r="E28" s="121">
        <v>0</v>
      </c>
      <c r="F28" s="121">
        <v>0</v>
      </c>
      <c r="G28" s="121">
        <v>0</v>
      </c>
      <c r="H28" s="121">
        <v>0</v>
      </c>
      <c r="I28" s="121">
        <v>0</v>
      </c>
      <c r="J28" s="121">
        <v>0</v>
      </c>
      <c r="K28" s="121">
        <v>0</v>
      </c>
    </row>
    <row r="29" spans="1:11" s="21" customFormat="1" ht="15" customHeight="1">
      <c r="A29" s="296" t="s">
        <v>770</v>
      </c>
      <c r="B29" s="294">
        <v>25138056</v>
      </c>
      <c r="C29" s="294">
        <v>8268621</v>
      </c>
      <c r="D29" s="294">
        <v>0</v>
      </c>
      <c r="E29" s="294">
        <v>0</v>
      </c>
      <c r="F29" s="294">
        <v>0</v>
      </c>
      <c r="G29" s="294">
        <v>0</v>
      </c>
      <c r="H29" s="294">
        <v>0</v>
      </c>
      <c r="I29" s="294">
        <v>5705399</v>
      </c>
      <c r="J29" s="294">
        <v>0</v>
      </c>
      <c r="K29" s="294">
        <v>39112076</v>
      </c>
    </row>
    <row r="30" spans="1:11" s="21" customFormat="1" ht="15" customHeight="1">
      <c r="A30" s="244" t="s">
        <v>771</v>
      </c>
      <c r="B30" s="121">
        <v>0</v>
      </c>
      <c r="C30" s="121">
        <v>0</v>
      </c>
      <c r="D30" s="121">
        <v>0</v>
      </c>
      <c r="E30" s="121">
        <v>0</v>
      </c>
      <c r="F30" s="121">
        <v>0</v>
      </c>
      <c r="G30" s="121">
        <v>0</v>
      </c>
      <c r="H30" s="121">
        <v>0</v>
      </c>
      <c r="I30" s="121">
        <v>0</v>
      </c>
      <c r="J30" s="121">
        <v>0</v>
      </c>
      <c r="K30" s="121">
        <v>0</v>
      </c>
    </row>
    <row r="31" spans="1:11" s="21" customFormat="1" ht="15" customHeight="1">
      <c r="A31" s="244" t="s">
        <v>772</v>
      </c>
      <c r="B31" s="121">
        <v>0</v>
      </c>
      <c r="C31" s="121">
        <v>315400</v>
      </c>
      <c r="D31" s="121">
        <v>495600</v>
      </c>
      <c r="E31" s="121">
        <v>0</v>
      </c>
      <c r="F31" s="121">
        <v>0</v>
      </c>
      <c r="G31" s="121">
        <v>292100</v>
      </c>
      <c r="H31" s="121">
        <v>0</v>
      </c>
      <c r="I31" s="121">
        <v>602300</v>
      </c>
      <c r="J31" s="121">
        <v>0</v>
      </c>
      <c r="K31" s="121">
        <v>1705400</v>
      </c>
    </row>
    <row r="32" spans="1:11" s="21" customFormat="1" ht="15" customHeight="1">
      <c r="A32" s="293" t="s">
        <v>773</v>
      </c>
      <c r="B32" s="294">
        <v>105893383</v>
      </c>
      <c r="C32" s="294">
        <v>410584642</v>
      </c>
      <c r="D32" s="294">
        <v>473717916</v>
      </c>
      <c r="E32" s="294">
        <v>13453575</v>
      </c>
      <c r="F32" s="294">
        <v>65954017</v>
      </c>
      <c r="G32" s="294">
        <v>53163637</v>
      </c>
      <c r="H32" s="294">
        <v>5161359</v>
      </c>
      <c r="I32" s="294">
        <v>176997857</v>
      </c>
      <c r="J32" s="294">
        <v>46538388</v>
      </c>
      <c r="K32" s="294">
        <v>1351464774</v>
      </c>
    </row>
    <row r="33" spans="1:11" s="78" customFormat="1" ht="15" customHeight="1">
      <c r="A33" s="120" t="s">
        <v>774</v>
      </c>
      <c r="B33" s="121">
        <v>20641237.689800002</v>
      </c>
      <c r="C33" s="121">
        <v>160027948.20249999</v>
      </c>
      <c r="D33" s="121">
        <v>323892942.72649997</v>
      </c>
      <c r="E33" s="121">
        <v>8429345.4627999999</v>
      </c>
      <c r="F33" s="121">
        <v>28167636.962499999</v>
      </c>
      <c r="G33" s="121">
        <v>20671428.713399999</v>
      </c>
      <c r="H33" s="121">
        <v>1187624.7342000001</v>
      </c>
      <c r="I33" s="121">
        <v>74787547.470799997</v>
      </c>
      <c r="J33" s="121">
        <v>7465778.8901000004</v>
      </c>
      <c r="K33" s="121">
        <v>645271490.85259998</v>
      </c>
    </row>
    <row r="34" spans="1:11" s="27" customFormat="1" ht="15" customHeight="1">
      <c r="A34" s="120" t="s">
        <v>775</v>
      </c>
      <c r="B34" s="246">
        <v>6.4100000000000004E-2</v>
      </c>
      <c r="C34" s="246">
        <v>0.13550000000000001</v>
      </c>
      <c r="D34" s="246">
        <v>0.16109999999999999</v>
      </c>
      <c r="E34" s="246">
        <v>0.315</v>
      </c>
      <c r="F34" s="246">
        <v>6.2E-2</v>
      </c>
      <c r="G34" s="246">
        <v>6.8099999999999994E-2</v>
      </c>
      <c r="H34" s="246">
        <v>0.2923</v>
      </c>
      <c r="I34" s="246">
        <v>0.13089999999999999</v>
      </c>
      <c r="J34" s="246">
        <v>0.25169999999999998</v>
      </c>
      <c r="K34" s="246">
        <v>0.1384</v>
      </c>
    </row>
    <row r="35" spans="1:11" ht="3.75" customHeight="1" thickBot="1">
      <c r="A35" s="118"/>
      <c r="B35" s="118"/>
      <c r="C35" s="118"/>
      <c r="D35" s="118"/>
      <c r="E35" s="118"/>
      <c r="F35" s="118"/>
      <c r="G35" s="118"/>
      <c r="H35" s="118"/>
      <c r="I35" s="118"/>
      <c r="J35" s="118"/>
      <c r="K35" s="118"/>
    </row>
    <row r="36" spans="1:11" ht="15" customHeight="1" thickTop="1">
      <c r="A36" s="124" t="s">
        <v>776</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13.85546875" style="642" customWidth="1"/>
    <col min="11" max="11" width="14.140625" style="642" customWidth="1"/>
    <col min="12" max="12" width="12.140625" style="642" customWidth="1"/>
    <col min="13" max="256" width="9.140625" style="642"/>
    <col min="257" max="257" width="38.28515625" style="642" customWidth="1"/>
    <col min="258" max="266" width="13.85546875" style="642" customWidth="1"/>
    <col min="267" max="267" width="14.140625" style="642" customWidth="1"/>
    <col min="268" max="268" width="12.140625" style="642" customWidth="1"/>
    <col min="269" max="512" width="9.140625" style="642"/>
    <col min="513" max="513" width="38.28515625" style="642" customWidth="1"/>
    <col min="514" max="522" width="13.85546875" style="642" customWidth="1"/>
    <col min="523" max="523" width="14.140625" style="642" customWidth="1"/>
    <col min="524" max="524" width="12.140625" style="642" customWidth="1"/>
    <col min="525" max="768" width="9.140625" style="642"/>
    <col min="769" max="769" width="38.28515625" style="642" customWidth="1"/>
    <col min="770" max="778" width="13.85546875" style="642" customWidth="1"/>
    <col min="779" max="779" width="14.140625" style="642" customWidth="1"/>
    <col min="780" max="780" width="12.140625" style="642" customWidth="1"/>
    <col min="781" max="1024" width="9.140625" style="642"/>
    <col min="1025" max="1025" width="38.28515625" style="642" customWidth="1"/>
    <col min="1026" max="1034" width="13.85546875" style="642" customWidth="1"/>
    <col min="1035" max="1035" width="14.140625" style="642" customWidth="1"/>
    <col min="1036" max="1036" width="12.140625" style="642" customWidth="1"/>
    <col min="1037" max="1280" width="9.140625" style="642"/>
    <col min="1281" max="1281" width="38.28515625" style="642" customWidth="1"/>
    <col min="1282" max="1290" width="13.85546875" style="642" customWidth="1"/>
    <col min="1291" max="1291" width="14.140625" style="642" customWidth="1"/>
    <col min="1292" max="1292" width="12.140625" style="642" customWidth="1"/>
    <col min="1293" max="1536" width="9.140625" style="642"/>
    <col min="1537" max="1537" width="38.28515625" style="642" customWidth="1"/>
    <col min="1538" max="1546" width="13.85546875" style="642" customWidth="1"/>
    <col min="1547" max="1547" width="14.140625" style="642" customWidth="1"/>
    <col min="1548" max="1548" width="12.140625" style="642" customWidth="1"/>
    <col min="1549" max="1792" width="9.140625" style="642"/>
    <col min="1793" max="1793" width="38.28515625" style="642" customWidth="1"/>
    <col min="1794" max="1802" width="13.85546875" style="642" customWidth="1"/>
    <col min="1803" max="1803" width="14.140625" style="642" customWidth="1"/>
    <col min="1804" max="1804" width="12.140625" style="642" customWidth="1"/>
    <col min="1805" max="2048" width="9.140625" style="642"/>
    <col min="2049" max="2049" width="38.28515625" style="642" customWidth="1"/>
    <col min="2050" max="2058" width="13.85546875" style="642" customWidth="1"/>
    <col min="2059" max="2059" width="14.140625" style="642" customWidth="1"/>
    <col min="2060" max="2060" width="12.140625" style="642" customWidth="1"/>
    <col min="2061" max="2304" width="9.140625" style="642"/>
    <col min="2305" max="2305" width="38.28515625" style="642" customWidth="1"/>
    <col min="2306" max="2314" width="13.85546875" style="642" customWidth="1"/>
    <col min="2315" max="2315" width="14.140625" style="642" customWidth="1"/>
    <col min="2316" max="2316" width="12.140625" style="642" customWidth="1"/>
    <col min="2317" max="2560" width="9.140625" style="642"/>
    <col min="2561" max="2561" width="38.28515625" style="642" customWidth="1"/>
    <col min="2562" max="2570" width="13.85546875" style="642" customWidth="1"/>
    <col min="2571" max="2571" width="14.140625" style="642" customWidth="1"/>
    <col min="2572" max="2572" width="12.140625" style="642" customWidth="1"/>
    <col min="2573" max="2816" width="9.140625" style="642"/>
    <col min="2817" max="2817" width="38.28515625" style="642" customWidth="1"/>
    <col min="2818" max="2826" width="13.85546875" style="642" customWidth="1"/>
    <col min="2827" max="2827" width="14.140625" style="642" customWidth="1"/>
    <col min="2828" max="2828" width="12.140625" style="642" customWidth="1"/>
    <col min="2829" max="3072" width="9.140625" style="642"/>
    <col min="3073" max="3073" width="38.28515625" style="642" customWidth="1"/>
    <col min="3074" max="3082" width="13.85546875" style="642" customWidth="1"/>
    <col min="3083" max="3083" width="14.140625" style="642" customWidth="1"/>
    <col min="3084" max="3084" width="12.140625" style="642" customWidth="1"/>
    <col min="3085" max="3328" width="9.140625" style="642"/>
    <col min="3329" max="3329" width="38.28515625" style="642" customWidth="1"/>
    <col min="3330" max="3338" width="13.85546875" style="642" customWidth="1"/>
    <col min="3339" max="3339" width="14.140625" style="642" customWidth="1"/>
    <col min="3340" max="3340" width="12.140625" style="642" customWidth="1"/>
    <col min="3341" max="3584" width="9.140625" style="642"/>
    <col min="3585" max="3585" width="38.28515625" style="642" customWidth="1"/>
    <col min="3586" max="3594" width="13.85546875" style="642" customWidth="1"/>
    <col min="3595" max="3595" width="14.140625" style="642" customWidth="1"/>
    <col min="3596" max="3596" width="12.140625" style="642" customWidth="1"/>
    <col min="3597" max="3840" width="9.140625" style="642"/>
    <col min="3841" max="3841" width="38.28515625" style="642" customWidth="1"/>
    <col min="3842" max="3850" width="13.85546875" style="642" customWidth="1"/>
    <col min="3851" max="3851" width="14.140625" style="642" customWidth="1"/>
    <col min="3852" max="3852" width="12.140625" style="642" customWidth="1"/>
    <col min="3853" max="4096" width="9.140625" style="642"/>
    <col min="4097" max="4097" width="38.28515625" style="642" customWidth="1"/>
    <col min="4098" max="4106" width="13.85546875" style="642" customWidth="1"/>
    <col min="4107" max="4107" width="14.140625" style="642" customWidth="1"/>
    <col min="4108" max="4108" width="12.140625" style="642" customWidth="1"/>
    <col min="4109" max="4352" width="9.140625" style="642"/>
    <col min="4353" max="4353" width="38.28515625" style="642" customWidth="1"/>
    <col min="4354" max="4362" width="13.85546875" style="642" customWidth="1"/>
    <col min="4363" max="4363" width="14.140625" style="642" customWidth="1"/>
    <col min="4364" max="4364" width="12.140625" style="642" customWidth="1"/>
    <col min="4365" max="4608" width="9.140625" style="642"/>
    <col min="4609" max="4609" width="38.28515625" style="642" customWidth="1"/>
    <col min="4610" max="4618" width="13.85546875" style="642" customWidth="1"/>
    <col min="4619" max="4619" width="14.140625" style="642" customWidth="1"/>
    <col min="4620" max="4620" width="12.140625" style="642" customWidth="1"/>
    <col min="4621" max="4864" width="9.140625" style="642"/>
    <col min="4865" max="4865" width="38.28515625" style="642" customWidth="1"/>
    <col min="4866" max="4874" width="13.85546875" style="642" customWidth="1"/>
    <col min="4875" max="4875" width="14.140625" style="642" customWidth="1"/>
    <col min="4876" max="4876" width="12.140625" style="642" customWidth="1"/>
    <col min="4877" max="5120" width="9.140625" style="642"/>
    <col min="5121" max="5121" width="38.28515625" style="642" customWidth="1"/>
    <col min="5122" max="5130" width="13.85546875" style="642" customWidth="1"/>
    <col min="5131" max="5131" width="14.140625" style="642" customWidth="1"/>
    <col min="5132" max="5132" width="12.140625" style="642" customWidth="1"/>
    <col min="5133" max="5376" width="9.140625" style="642"/>
    <col min="5377" max="5377" width="38.28515625" style="642" customWidth="1"/>
    <col min="5378" max="5386" width="13.85546875" style="642" customWidth="1"/>
    <col min="5387" max="5387" width="14.140625" style="642" customWidth="1"/>
    <col min="5388" max="5388" width="12.140625" style="642" customWidth="1"/>
    <col min="5389" max="5632" width="9.140625" style="642"/>
    <col min="5633" max="5633" width="38.28515625" style="642" customWidth="1"/>
    <col min="5634" max="5642" width="13.85546875" style="642" customWidth="1"/>
    <col min="5643" max="5643" width="14.140625" style="642" customWidth="1"/>
    <col min="5644" max="5644" width="12.140625" style="642" customWidth="1"/>
    <col min="5645" max="5888" width="9.140625" style="642"/>
    <col min="5889" max="5889" width="38.28515625" style="642" customWidth="1"/>
    <col min="5890" max="5898" width="13.85546875" style="642" customWidth="1"/>
    <col min="5899" max="5899" width="14.140625" style="642" customWidth="1"/>
    <col min="5900" max="5900" width="12.140625" style="642" customWidth="1"/>
    <col min="5901" max="6144" width="9.140625" style="642"/>
    <col min="6145" max="6145" width="38.28515625" style="642" customWidth="1"/>
    <col min="6146" max="6154" width="13.85546875" style="642" customWidth="1"/>
    <col min="6155" max="6155" width="14.140625" style="642" customWidth="1"/>
    <col min="6156" max="6156" width="12.140625" style="642" customWidth="1"/>
    <col min="6157" max="6400" width="9.140625" style="642"/>
    <col min="6401" max="6401" width="38.28515625" style="642" customWidth="1"/>
    <col min="6402" max="6410" width="13.85546875" style="642" customWidth="1"/>
    <col min="6411" max="6411" width="14.140625" style="642" customWidth="1"/>
    <col min="6412" max="6412" width="12.140625" style="642" customWidth="1"/>
    <col min="6413" max="6656" width="9.140625" style="642"/>
    <col min="6657" max="6657" width="38.28515625" style="642" customWidth="1"/>
    <col min="6658" max="6666" width="13.85546875" style="642" customWidth="1"/>
    <col min="6667" max="6667" width="14.140625" style="642" customWidth="1"/>
    <col min="6668" max="6668" width="12.140625" style="642" customWidth="1"/>
    <col min="6669" max="6912" width="9.140625" style="642"/>
    <col min="6913" max="6913" width="38.28515625" style="642" customWidth="1"/>
    <col min="6914" max="6922" width="13.85546875" style="642" customWidth="1"/>
    <col min="6923" max="6923" width="14.140625" style="642" customWidth="1"/>
    <col min="6924" max="6924" width="12.140625" style="642" customWidth="1"/>
    <col min="6925" max="7168" width="9.140625" style="642"/>
    <col min="7169" max="7169" width="38.28515625" style="642" customWidth="1"/>
    <col min="7170" max="7178" width="13.85546875" style="642" customWidth="1"/>
    <col min="7179" max="7179" width="14.140625" style="642" customWidth="1"/>
    <col min="7180" max="7180" width="12.140625" style="642" customWidth="1"/>
    <col min="7181" max="7424" width="9.140625" style="642"/>
    <col min="7425" max="7425" width="38.28515625" style="642" customWidth="1"/>
    <col min="7426" max="7434" width="13.85546875" style="642" customWidth="1"/>
    <col min="7435" max="7435" width="14.140625" style="642" customWidth="1"/>
    <col min="7436" max="7436" width="12.140625" style="642" customWidth="1"/>
    <col min="7437" max="7680" width="9.140625" style="642"/>
    <col min="7681" max="7681" width="38.28515625" style="642" customWidth="1"/>
    <col min="7682" max="7690" width="13.85546875" style="642" customWidth="1"/>
    <col min="7691" max="7691" width="14.140625" style="642" customWidth="1"/>
    <col min="7692" max="7692" width="12.140625" style="642" customWidth="1"/>
    <col min="7693" max="7936" width="9.140625" style="642"/>
    <col min="7937" max="7937" width="38.28515625" style="642" customWidth="1"/>
    <col min="7938" max="7946" width="13.85546875" style="642" customWidth="1"/>
    <col min="7947" max="7947" width="14.140625" style="642" customWidth="1"/>
    <col min="7948" max="7948" width="12.140625" style="642" customWidth="1"/>
    <col min="7949" max="8192" width="9.140625" style="642"/>
    <col min="8193" max="8193" width="38.28515625" style="642" customWidth="1"/>
    <col min="8194" max="8202" width="13.85546875" style="642" customWidth="1"/>
    <col min="8203" max="8203" width="14.140625" style="642" customWidth="1"/>
    <col min="8204" max="8204" width="12.140625" style="642" customWidth="1"/>
    <col min="8205" max="8448" width="9.140625" style="642"/>
    <col min="8449" max="8449" width="38.28515625" style="642" customWidth="1"/>
    <col min="8450" max="8458" width="13.85546875" style="642" customWidth="1"/>
    <col min="8459" max="8459" width="14.140625" style="642" customWidth="1"/>
    <col min="8460" max="8460" width="12.140625" style="642" customWidth="1"/>
    <col min="8461" max="8704" width="9.140625" style="642"/>
    <col min="8705" max="8705" width="38.28515625" style="642" customWidth="1"/>
    <col min="8706" max="8714" width="13.85546875" style="642" customWidth="1"/>
    <col min="8715" max="8715" width="14.140625" style="642" customWidth="1"/>
    <col min="8716" max="8716" width="12.140625" style="642" customWidth="1"/>
    <col min="8717" max="8960" width="9.140625" style="642"/>
    <col min="8961" max="8961" width="38.28515625" style="642" customWidth="1"/>
    <col min="8962" max="8970" width="13.85546875" style="642" customWidth="1"/>
    <col min="8971" max="8971" width="14.140625" style="642" customWidth="1"/>
    <col min="8972" max="8972" width="12.140625" style="642" customWidth="1"/>
    <col min="8973" max="9216" width="9.140625" style="642"/>
    <col min="9217" max="9217" width="38.28515625" style="642" customWidth="1"/>
    <col min="9218" max="9226" width="13.85546875" style="642" customWidth="1"/>
    <col min="9227" max="9227" width="14.140625" style="642" customWidth="1"/>
    <col min="9228" max="9228" width="12.140625" style="642" customWidth="1"/>
    <col min="9229" max="9472" width="9.140625" style="642"/>
    <col min="9473" max="9473" width="38.28515625" style="642" customWidth="1"/>
    <col min="9474" max="9482" width="13.85546875" style="642" customWidth="1"/>
    <col min="9483" max="9483" width="14.140625" style="642" customWidth="1"/>
    <col min="9484" max="9484" width="12.140625" style="642" customWidth="1"/>
    <col min="9485" max="9728" width="9.140625" style="642"/>
    <col min="9729" max="9729" width="38.28515625" style="642" customWidth="1"/>
    <col min="9730" max="9738" width="13.85546875" style="642" customWidth="1"/>
    <col min="9739" max="9739" width="14.140625" style="642" customWidth="1"/>
    <col min="9740" max="9740" width="12.140625" style="642" customWidth="1"/>
    <col min="9741" max="9984" width="9.140625" style="642"/>
    <col min="9985" max="9985" width="38.28515625" style="642" customWidth="1"/>
    <col min="9986" max="9994" width="13.85546875" style="642" customWidth="1"/>
    <col min="9995" max="9995" width="14.140625" style="642" customWidth="1"/>
    <col min="9996" max="9996" width="12.140625" style="642" customWidth="1"/>
    <col min="9997" max="10240" width="9.140625" style="642"/>
    <col min="10241" max="10241" width="38.28515625" style="642" customWidth="1"/>
    <col min="10242" max="10250" width="13.85546875" style="642" customWidth="1"/>
    <col min="10251" max="10251" width="14.140625" style="642" customWidth="1"/>
    <col min="10252" max="10252" width="12.140625" style="642" customWidth="1"/>
    <col min="10253" max="10496" width="9.140625" style="642"/>
    <col min="10497" max="10497" width="38.28515625" style="642" customWidth="1"/>
    <col min="10498" max="10506" width="13.85546875" style="642" customWidth="1"/>
    <col min="10507" max="10507" width="14.140625" style="642" customWidth="1"/>
    <col min="10508" max="10508" width="12.140625" style="642" customWidth="1"/>
    <col min="10509" max="10752" width="9.140625" style="642"/>
    <col min="10753" max="10753" width="38.28515625" style="642" customWidth="1"/>
    <col min="10754" max="10762" width="13.85546875" style="642" customWidth="1"/>
    <col min="10763" max="10763" width="14.140625" style="642" customWidth="1"/>
    <col min="10764" max="10764" width="12.140625" style="642" customWidth="1"/>
    <col min="10765" max="11008" width="9.140625" style="642"/>
    <col min="11009" max="11009" width="38.28515625" style="642" customWidth="1"/>
    <col min="11010" max="11018" width="13.85546875" style="642" customWidth="1"/>
    <col min="11019" max="11019" width="14.140625" style="642" customWidth="1"/>
    <col min="11020" max="11020" width="12.140625" style="642" customWidth="1"/>
    <col min="11021" max="11264" width="9.140625" style="642"/>
    <col min="11265" max="11265" width="38.28515625" style="642" customWidth="1"/>
    <col min="11266" max="11274" width="13.85546875" style="642" customWidth="1"/>
    <col min="11275" max="11275" width="14.140625" style="642" customWidth="1"/>
    <col min="11276" max="11276" width="12.140625" style="642" customWidth="1"/>
    <col min="11277" max="11520" width="9.140625" style="642"/>
    <col min="11521" max="11521" width="38.28515625" style="642" customWidth="1"/>
    <col min="11522" max="11530" width="13.85546875" style="642" customWidth="1"/>
    <col min="11531" max="11531" width="14.140625" style="642" customWidth="1"/>
    <col min="11532" max="11532" width="12.140625" style="642" customWidth="1"/>
    <col min="11533" max="11776" width="9.140625" style="642"/>
    <col min="11777" max="11777" width="38.28515625" style="642" customWidth="1"/>
    <col min="11778" max="11786" width="13.85546875" style="642" customWidth="1"/>
    <col min="11787" max="11787" width="14.140625" style="642" customWidth="1"/>
    <col min="11788" max="11788" width="12.140625" style="642" customWidth="1"/>
    <col min="11789" max="12032" width="9.140625" style="642"/>
    <col min="12033" max="12033" width="38.28515625" style="642" customWidth="1"/>
    <col min="12034" max="12042" width="13.85546875" style="642" customWidth="1"/>
    <col min="12043" max="12043" width="14.140625" style="642" customWidth="1"/>
    <col min="12044" max="12044" width="12.140625" style="642" customWidth="1"/>
    <col min="12045" max="12288" width="9.140625" style="642"/>
    <col min="12289" max="12289" width="38.28515625" style="642" customWidth="1"/>
    <col min="12290" max="12298" width="13.85546875" style="642" customWidth="1"/>
    <col min="12299" max="12299" width="14.140625" style="642" customWidth="1"/>
    <col min="12300" max="12300" width="12.140625" style="642" customWidth="1"/>
    <col min="12301" max="12544" width="9.140625" style="642"/>
    <col min="12545" max="12545" width="38.28515625" style="642" customWidth="1"/>
    <col min="12546" max="12554" width="13.85546875" style="642" customWidth="1"/>
    <col min="12555" max="12555" width="14.140625" style="642" customWidth="1"/>
    <col min="12556" max="12556" width="12.140625" style="642" customWidth="1"/>
    <col min="12557" max="12800" width="9.140625" style="642"/>
    <col min="12801" max="12801" width="38.28515625" style="642" customWidth="1"/>
    <col min="12802" max="12810" width="13.85546875" style="642" customWidth="1"/>
    <col min="12811" max="12811" width="14.140625" style="642" customWidth="1"/>
    <col min="12812" max="12812" width="12.140625" style="642" customWidth="1"/>
    <col min="12813" max="13056" width="9.140625" style="642"/>
    <col min="13057" max="13057" width="38.28515625" style="642" customWidth="1"/>
    <col min="13058" max="13066" width="13.85546875" style="642" customWidth="1"/>
    <col min="13067" max="13067" width="14.140625" style="642" customWidth="1"/>
    <col min="13068" max="13068" width="12.140625" style="642" customWidth="1"/>
    <col min="13069" max="13312" width="9.140625" style="642"/>
    <col min="13313" max="13313" width="38.28515625" style="642" customWidth="1"/>
    <col min="13314" max="13322" width="13.85546875" style="642" customWidth="1"/>
    <col min="13323" max="13323" width="14.140625" style="642" customWidth="1"/>
    <col min="13324" max="13324" width="12.140625" style="642" customWidth="1"/>
    <col min="13325" max="13568" width="9.140625" style="642"/>
    <col min="13569" max="13569" width="38.28515625" style="642" customWidth="1"/>
    <col min="13570" max="13578" width="13.85546875" style="642" customWidth="1"/>
    <col min="13579" max="13579" width="14.140625" style="642" customWidth="1"/>
    <col min="13580" max="13580" width="12.140625" style="642" customWidth="1"/>
    <col min="13581" max="13824" width="9.140625" style="642"/>
    <col min="13825" max="13825" width="38.28515625" style="642" customWidth="1"/>
    <col min="13826" max="13834" width="13.85546875" style="642" customWidth="1"/>
    <col min="13835" max="13835" width="14.140625" style="642" customWidth="1"/>
    <col min="13836" max="13836" width="12.140625" style="642" customWidth="1"/>
    <col min="13837" max="14080" width="9.140625" style="642"/>
    <col min="14081" max="14081" width="38.28515625" style="642" customWidth="1"/>
    <col min="14082" max="14090" width="13.85546875" style="642" customWidth="1"/>
    <col min="14091" max="14091" width="14.140625" style="642" customWidth="1"/>
    <col min="14092" max="14092" width="12.140625" style="642" customWidth="1"/>
    <col min="14093" max="14336" width="9.140625" style="642"/>
    <col min="14337" max="14337" width="38.28515625" style="642" customWidth="1"/>
    <col min="14338" max="14346" width="13.85546875" style="642" customWidth="1"/>
    <col min="14347" max="14347" width="14.140625" style="642" customWidth="1"/>
    <col min="14348" max="14348" width="12.140625" style="642" customWidth="1"/>
    <col min="14349" max="14592" width="9.140625" style="642"/>
    <col min="14593" max="14593" width="38.28515625" style="642" customWidth="1"/>
    <col min="14594" max="14602" width="13.85546875" style="642" customWidth="1"/>
    <col min="14603" max="14603" width="14.140625" style="642" customWidth="1"/>
    <col min="14604" max="14604" width="12.140625" style="642" customWidth="1"/>
    <col min="14605" max="14848" width="9.140625" style="642"/>
    <col min="14849" max="14849" width="38.28515625" style="642" customWidth="1"/>
    <col min="14850" max="14858" width="13.85546875" style="642" customWidth="1"/>
    <col min="14859" max="14859" width="14.140625" style="642" customWidth="1"/>
    <col min="14860" max="14860" width="12.140625" style="642" customWidth="1"/>
    <col min="14861" max="15104" width="9.140625" style="642"/>
    <col min="15105" max="15105" width="38.28515625" style="642" customWidth="1"/>
    <col min="15106" max="15114" width="13.85546875" style="642" customWidth="1"/>
    <col min="15115" max="15115" width="14.140625" style="642" customWidth="1"/>
    <col min="15116" max="15116" width="12.140625" style="642" customWidth="1"/>
    <col min="15117" max="15360" width="9.140625" style="642"/>
    <col min="15361" max="15361" width="38.28515625" style="642" customWidth="1"/>
    <col min="15362" max="15370" width="13.85546875" style="642" customWidth="1"/>
    <col min="15371" max="15371" width="14.140625" style="642" customWidth="1"/>
    <col min="15372" max="15372" width="12.140625" style="642" customWidth="1"/>
    <col min="15373" max="15616" width="9.140625" style="642"/>
    <col min="15617" max="15617" width="38.28515625" style="642" customWidth="1"/>
    <col min="15618" max="15626" width="13.85546875" style="642" customWidth="1"/>
    <col min="15627" max="15627" width="14.140625" style="642" customWidth="1"/>
    <col min="15628" max="15628" width="12.140625" style="642" customWidth="1"/>
    <col min="15629" max="15872" width="9.140625" style="642"/>
    <col min="15873" max="15873" width="38.28515625" style="642" customWidth="1"/>
    <col min="15874" max="15882" width="13.85546875" style="642" customWidth="1"/>
    <col min="15883" max="15883" width="14.140625" style="642" customWidth="1"/>
    <col min="15884" max="15884" width="12.140625" style="642" customWidth="1"/>
    <col min="15885" max="16128" width="9.140625" style="642"/>
    <col min="16129" max="16129" width="38.28515625" style="642" customWidth="1"/>
    <col min="16130" max="16138" width="13.85546875" style="642" customWidth="1"/>
    <col min="16139" max="16139" width="14.140625" style="642" customWidth="1"/>
    <col min="16140" max="16140" width="12.140625" style="642" customWidth="1"/>
    <col min="16141" max="16384" width="9.140625" style="642"/>
  </cols>
  <sheetData>
    <row r="1" spans="1:12" s="28" customFormat="1" ht="30" customHeight="1">
      <c r="A1" s="739" t="s">
        <v>481</v>
      </c>
      <c r="B1" s="739"/>
      <c r="C1" s="739"/>
      <c r="D1" s="739"/>
      <c r="E1" s="739"/>
      <c r="F1" s="739"/>
      <c r="G1" s="739"/>
      <c r="H1" s="739"/>
      <c r="I1" s="739"/>
      <c r="J1" s="739"/>
      <c r="K1" s="739"/>
      <c r="L1" s="739"/>
    </row>
    <row r="2" spans="1:12" s="28" customFormat="1" ht="15" customHeight="1">
      <c r="A2" s="740" t="s">
        <v>777</v>
      </c>
      <c r="B2" s="740"/>
      <c r="C2" s="740"/>
      <c r="D2" s="740"/>
      <c r="E2" s="740"/>
      <c r="F2" s="740"/>
      <c r="G2" s="740"/>
      <c r="H2" s="740"/>
      <c r="I2" s="740"/>
      <c r="J2" s="740"/>
      <c r="K2" s="740"/>
      <c r="L2" s="740"/>
    </row>
    <row r="3" spans="1:12" s="28" customFormat="1" ht="15" customHeight="1">
      <c r="A3" s="751" t="s">
        <v>1569</v>
      </c>
      <c r="B3" s="751"/>
      <c r="C3" s="751"/>
      <c r="D3" s="751"/>
      <c r="E3" s="751"/>
      <c r="F3" s="751"/>
      <c r="G3" s="751"/>
      <c r="H3" s="751"/>
      <c r="I3" s="751"/>
      <c r="J3" s="751"/>
      <c r="K3" s="751"/>
      <c r="L3" s="751"/>
    </row>
    <row r="4" spans="1:12" s="29" customFormat="1" ht="30" customHeight="1">
      <c r="A4" s="741" t="s">
        <v>547</v>
      </c>
      <c r="B4" s="741"/>
      <c r="C4" s="741"/>
      <c r="D4" s="741"/>
      <c r="E4" s="741"/>
      <c r="F4" s="741"/>
      <c r="G4" s="741"/>
      <c r="H4" s="741"/>
      <c r="I4" s="741"/>
      <c r="J4" s="741"/>
      <c r="K4" s="741"/>
      <c r="L4" s="741"/>
    </row>
    <row r="5" spans="1:12" ht="15" customHeight="1">
      <c r="A5" s="125"/>
      <c r="B5" s="126"/>
      <c r="C5" s="126"/>
      <c r="D5" s="126"/>
      <c r="E5" s="126"/>
      <c r="F5" s="47"/>
      <c r="G5" s="283"/>
      <c r="H5" s="47"/>
      <c r="I5" s="47"/>
      <c r="J5" s="47"/>
      <c r="K5" s="47"/>
      <c r="L5" s="47"/>
    </row>
    <row r="6" spans="1:12" s="339" customFormat="1" ht="30" customHeight="1">
      <c r="A6" s="127"/>
      <c r="B6" s="127" t="s">
        <v>130</v>
      </c>
      <c r="C6" s="127" t="s">
        <v>132</v>
      </c>
      <c r="D6" s="127" t="s">
        <v>134</v>
      </c>
      <c r="E6" s="127" t="s">
        <v>136</v>
      </c>
      <c r="F6" s="127" t="s">
        <v>138</v>
      </c>
      <c r="G6" s="127" t="s">
        <v>140</v>
      </c>
      <c r="H6" s="127" t="s">
        <v>142</v>
      </c>
      <c r="I6" s="127" t="s">
        <v>144</v>
      </c>
      <c r="J6" s="127" t="s">
        <v>546</v>
      </c>
      <c r="K6" s="128" t="s">
        <v>554</v>
      </c>
      <c r="L6" s="129" t="s">
        <v>778</v>
      </c>
    </row>
    <row r="7" spans="1:12" ht="15" customHeight="1">
      <c r="A7" s="179" t="s">
        <v>779</v>
      </c>
      <c r="B7" s="340">
        <v>750438.43235000002</v>
      </c>
      <c r="C7" s="340">
        <v>2302906.6557499999</v>
      </c>
      <c r="D7" s="340">
        <v>1369470.76251</v>
      </c>
      <c r="E7" s="340">
        <v>43805.276810000003</v>
      </c>
      <c r="F7" s="340">
        <v>333489.67193000001</v>
      </c>
      <c r="G7" s="340">
        <v>280492.83108999999</v>
      </c>
      <c r="H7" s="340">
        <v>32911.21198</v>
      </c>
      <c r="I7" s="340">
        <v>931012.10526999994</v>
      </c>
      <c r="J7" s="340">
        <v>349975.28318000003</v>
      </c>
      <c r="K7" s="340">
        <v>6394502.230870001</v>
      </c>
      <c r="L7" s="130">
        <v>0.9794414050628597</v>
      </c>
    </row>
    <row r="8" spans="1:12" ht="15" customHeight="1">
      <c r="A8" s="179" t="s">
        <v>780</v>
      </c>
      <c r="B8" s="340">
        <v>3997.03953</v>
      </c>
      <c r="C8" s="340">
        <v>8179.4648699999998</v>
      </c>
      <c r="D8" s="340">
        <v>17255.48389</v>
      </c>
      <c r="E8" s="340">
        <v>182.99923999999999</v>
      </c>
      <c r="F8" s="340">
        <v>509.60401999999999</v>
      </c>
      <c r="G8" s="340">
        <v>1054.5359900000001</v>
      </c>
      <c r="H8" s="340">
        <v>280.93007</v>
      </c>
      <c r="I8" s="340">
        <v>2458.4918299999999</v>
      </c>
      <c r="J8" s="340">
        <v>431.67563999999999</v>
      </c>
      <c r="K8" s="340">
        <v>34350.225080000004</v>
      </c>
      <c r="L8" s="130">
        <v>5.2613997934289978E-3</v>
      </c>
    </row>
    <row r="9" spans="1:12" ht="15" customHeight="1">
      <c r="A9" s="179" t="s">
        <v>781</v>
      </c>
      <c r="B9" s="340">
        <v>13932.153269999999</v>
      </c>
      <c r="C9" s="340">
        <v>16403.4627</v>
      </c>
      <c r="D9" s="340">
        <v>2806.3875600000001</v>
      </c>
      <c r="E9" s="340">
        <v>1618.8383799999999</v>
      </c>
      <c r="F9" s="340">
        <v>744.19060000000002</v>
      </c>
      <c r="G9" s="340">
        <v>1421.9030500000001</v>
      </c>
      <c r="H9" s="340">
        <v>884.50543000000005</v>
      </c>
      <c r="I9" s="340">
        <v>4056.2225899999999</v>
      </c>
      <c r="J9" s="340">
        <v>1031.6556399999999</v>
      </c>
      <c r="K9" s="340">
        <v>42899.319219999998</v>
      </c>
      <c r="L9" s="130">
        <v>6.5708585244109432E-3</v>
      </c>
    </row>
    <row r="10" spans="1:12" ht="15" customHeight="1">
      <c r="A10" s="179" t="s">
        <v>782</v>
      </c>
      <c r="B10" s="340">
        <v>445.20385999999996</v>
      </c>
      <c r="C10" s="340">
        <v>535.63102000000003</v>
      </c>
      <c r="D10" s="340">
        <v>84.201990000000009</v>
      </c>
      <c r="E10" s="340">
        <v>50.96219</v>
      </c>
      <c r="F10" s="340">
        <v>23.91245</v>
      </c>
      <c r="G10" s="340">
        <v>57.845390000000002</v>
      </c>
      <c r="H10" s="340">
        <v>29.176069999999999</v>
      </c>
      <c r="I10" s="340">
        <v>197.29866000000001</v>
      </c>
      <c r="J10" s="340">
        <v>46.577849999999998</v>
      </c>
      <c r="K10" s="340">
        <v>1470.8094799999997</v>
      </c>
      <c r="L10" s="130">
        <v>2.2528285262244369E-4</v>
      </c>
    </row>
    <row r="11" spans="1:12" ht="15" customHeight="1">
      <c r="A11" s="179" t="s">
        <v>783</v>
      </c>
      <c r="B11" s="340">
        <v>2318.3282300000001</v>
      </c>
      <c r="C11" s="340">
        <v>6347.8620999999994</v>
      </c>
      <c r="D11" s="340">
        <v>266.53940999999998</v>
      </c>
      <c r="E11" s="340">
        <v>11.100370000000002</v>
      </c>
      <c r="F11" s="340">
        <v>153.84003000000001</v>
      </c>
      <c r="G11" s="340">
        <v>1028.8479</v>
      </c>
      <c r="H11" s="340">
        <v>59.446599999999997</v>
      </c>
      <c r="I11" s="340">
        <v>1547.93598</v>
      </c>
      <c r="J11" s="340">
        <v>420.44459999999998</v>
      </c>
      <c r="K11" s="340">
        <v>12154.345219999999</v>
      </c>
      <c r="L11" s="130">
        <v>1.8616725008595697E-3</v>
      </c>
    </row>
    <row r="12" spans="1:12" ht="15" customHeight="1">
      <c r="A12" s="179" t="s">
        <v>784</v>
      </c>
      <c r="B12" s="340">
        <v>336.87428000000006</v>
      </c>
      <c r="C12" s="340">
        <v>1170.7571399999999</v>
      </c>
      <c r="D12" s="340">
        <v>36.567169999999997</v>
      </c>
      <c r="E12" s="340">
        <v>2.2200700000000002</v>
      </c>
      <c r="F12" s="340">
        <v>30.768009999999997</v>
      </c>
      <c r="G12" s="340">
        <v>150.36439999999999</v>
      </c>
      <c r="H12" s="340">
        <v>8.7250599999999991</v>
      </c>
      <c r="I12" s="340">
        <v>309.58719000000002</v>
      </c>
      <c r="J12" s="340">
        <v>84.088909999999998</v>
      </c>
      <c r="K12" s="340">
        <v>2129.9522299999999</v>
      </c>
      <c r="L12" s="130">
        <v>3.262432836127323E-4</v>
      </c>
    </row>
    <row r="13" spans="1:12" ht="15" customHeight="1">
      <c r="A13" s="179" t="s">
        <v>785</v>
      </c>
      <c r="B13" s="340">
        <v>785.71744999999999</v>
      </c>
      <c r="C13" s="340">
        <v>3318.4946299999997</v>
      </c>
      <c r="D13" s="340">
        <v>49.415390000000002</v>
      </c>
      <c r="E13" s="340">
        <v>0</v>
      </c>
      <c r="F13" s="340">
        <v>29.248009999999997</v>
      </c>
      <c r="G13" s="340">
        <v>79.192089999999993</v>
      </c>
      <c r="H13" s="340">
        <v>78.430580000000006</v>
      </c>
      <c r="I13" s="340">
        <v>1055.70145</v>
      </c>
      <c r="J13" s="340">
        <v>100.88502</v>
      </c>
      <c r="K13" s="340">
        <v>5497.0846199999996</v>
      </c>
      <c r="L13" s="130">
        <v>8.4198458137525875E-4</v>
      </c>
    </row>
    <row r="14" spans="1:12" ht="15" customHeight="1">
      <c r="A14" s="179" t="s">
        <v>786</v>
      </c>
      <c r="B14" s="340">
        <v>208.92545000000001</v>
      </c>
      <c r="C14" s="340">
        <v>1503.44181</v>
      </c>
      <c r="D14" s="340">
        <v>24.707720000000002</v>
      </c>
      <c r="E14" s="340">
        <v>0</v>
      </c>
      <c r="F14" s="340">
        <v>14.62401</v>
      </c>
      <c r="G14" s="340">
        <v>39.596040000000002</v>
      </c>
      <c r="H14" s="340">
        <v>35.128970000000002</v>
      </c>
      <c r="I14" s="340">
        <v>527.85074999999995</v>
      </c>
      <c r="J14" s="340">
        <v>50.442509999999999</v>
      </c>
      <c r="K14" s="340">
        <v>2404.7172599999999</v>
      </c>
      <c r="L14" s="130">
        <v>3.683288498271215E-4</v>
      </c>
    </row>
    <row r="15" spans="1:12" ht="15" customHeight="1">
      <c r="A15" s="179" t="s">
        <v>787</v>
      </c>
      <c r="B15" s="340">
        <v>45.594120000000004</v>
      </c>
      <c r="C15" s="340">
        <v>2313.5809800000002</v>
      </c>
      <c r="D15" s="340">
        <v>23.931189999999997</v>
      </c>
      <c r="E15" s="340">
        <v>0</v>
      </c>
      <c r="F15" s="340">
        <v>38.278150000000004</v>
      </c>
      <c r="G15" s="340">
        <v>111.47924999999999</v>
      </c>
      <c r="H15" s="340">
        <v>49.745230000000006</v>
      </c>
      <c r="I15" s="340">
        <v>899.92899</v>
      </c>
      <c r="J15" s="340">
        <v>121.07776</v>
      </c>
      <c r="K15" s="340">
        <v>3603.6156700000001</v>
      </c>
      <c r="L15" s="130">
        <v>5.5196327527922849E-4</v>
      </c>
    </row>
    <row r="16" spans="1:12" ht="15" customHeight="1">
      <c r="A16" s="179" t="s">
        <v>788</v>
      </c>
      <c r="B16" s="340">
        <v>25.2758</v>
      </c>
      <c r="C16" s="340">
        <v>1788.8256799999999</v>
      </c>
      <c r="D16" s="340">
        <v>19.144950000000001</v>
      </c>
      <c r="E16" s="340">
        <v>0</v>
      </c>
      <c r="F16" s="340">
        <v>30.622520000000002</v>
      </c>
      <c r="G16" s="340">
        <v>86.247710000000012</v>
      </c>
      <c r="H16" s="340">
        <v>32.508810000000004</v>
      </c>
      <c r="I16" s="340">
        <v>719.94318999999996</v>
      </c>
      <c r="J16" s="340">
        <v>96.862210000000005</v>
      </c>
      <c r="K16" s="340">
        <v>2799.4308700000001</v>
      </c>
      <c r="L16" s="130">
        <v>4.2878685559800001E-4</v>
      </c>
    </row>
    <row r="17" spans="1:12" ht="15" customHeight="1">
      <c r="A17" s="179" t="s">
        <v>789</v>
      </c>
      <c r="B17" s="340">
        <v>19252.591960000002</v>
      </c>
      <c r="C17" s="340">
        <v>13839.01067</v>
      </c>
      <c r="D17" s="340">
        <v>14857.020570000001</v>
      </c>
      <c r="E17" s="340">
        <v>1800.4686799999999</v>
      </c>
      <c r="F17" s="340">
        <v>5445.7584000000006</v>
      </c>
      <c r="G17" s="340">
        <v>3488.3507</v>
      </c>
      <c r="H17" s="340">
        <v>158.65849</v>
      </c>
      <c r="I17" s="340">
        <v>5420.8375800000003</v>
      </c>
      <c r="J17" s="340">
        <v>5804.3224800000007</v>
      </c>
      <c r="K17" s="340">
        <v>70067.019530000005</v>
      </c>
      <c r="L17" s="130">
        <v>1.0732116055215308E-2</v>
      </c>
    </row>
    <row r="18" spans="1:12" ht="15" customHeight="1">
      <c r="A18" s="179" t="s">
        <v>790</v>
      </c>
      <c r="B18" s="340">
        <v>15105.621439999999</v>
      </c>
      <c r="C18" s="340">
        <v>11911.703460000001</v>
      </c>
      <c r="D18" s="340">
        <v>13459.31774</v>
      </c>
      <c r="E18" s="340">
        <v>1054.9291000000001</v>
      </c>
      <c r="F18" s="340">
        <v>5445.7584000000006</v>
      </c>
      <c r="G18" s="340">
        <v>2539.4527699999999</v>
      </c>
      <c r="H18" s="340">
        <v>133.96621999999999</v>
      </c>
      <c r="I18" s="340">
        <v>5420.8375599999999</v>
      </c>
      <c r="J18" s="340">
        <v>4141.2655999999997</v>
      </c>
      <c r="K18" s="340">
        <v>59212.852289999995</v>
      </c>
      <c r="L18" s="130">
        <v>9.0695909002453529E-3</v>
      </c>
    </row>
    <row r="19" spans="1:12" ht="15" customHeight="1">
      <c r="A19" s="180" t="s">
        <v>791</v>
      </c>
      <c r="B19" s="341">
        <v>786772.81738000002</v>
      </c>
      <c r="C19" s="341">
        <v>2345129.0668300004</v>
      </c>
      <c r="D19" s="341">
        <v>1387474.0566299998</v>
      </c>
      <c r="E19" s="341">
        <v>47235.684240000002</v>
      </c>
      <c r="F19" s="341">
        <v>339900.98712000001</v>
      </c>
      <c r="G19" s="341">
        <v>286622.60408000002</v>
      </c>
      <c r="H19" s="341">
        <v>34141.998310000003</v>
      </c>
      <c r="I19" s="341">
        <v>943992.73186000006</v>
      </c>
      <c r="J19" s="341">
        <v>357453.66868</v>
      </c>
      <c r="K19" s="341">
        <v>6528723.6151300007</v>
      </c>
      <c r="L19" s="131">
        <v>1</v>
      </c>
    </row>
    <row r="20" spans="1:12" ht="15" customHeight="1">
      <c r="A20" s="179" t="s">
        <v>792</v>
      </c>
      <c r="B20" s="340">
        <v>20118.940360000001</v>
      </c>
      <c r="C20" s="340">
        <v>25089.823980000001</v>
      </c>
      <c r="D20" s="340">
        <v>30879.423459999998</v>
      </c>
      <c r="E20" s="340">
        <v>1291.1106</v>
      </c>
      <c r="F20" s="340">
        <v>6055.2894100000003</v>
      </c>
      <c r="G20" s="340">
        <v>3928.0423000000001</v>
      </c>
      <c r="H20" s="340">
        <v>520.4351999999999</v>
      </c>
      <c r="I20" s="340">
        <v>9634.0091800000009</v>
      </c>
      <c r="J20" s="340">
        <v>4850.9127199999994</v>
      </c>
      <c r="K20" s="340">
        <v>102367.98720999999</v>
      </c>
      <c r="L20" s="130"/>
    </row>
    <row r="21" spans="1:12" s="30" customFormat="1" ht="15" customHeight="1" thickBot="1">
      <c r="A21" s="222" t="s">
        <v>793</v>
      </c>
      <c r="B21" s="130">
        <v>0.12050943856111355</v>
      </c>
      <c r="C21" s="130">
        <v>0.35920176822852135</v>
      </c>
      <c r="D21" s="130">
        <v>0.21251842449182501</v>
      </c>
      <c r="E21" s="130">
        <v>7.2350565017844518E-3</v>
      </c>
      <c r="F21" s="130">
        <v>5.2062394911663271E-2</v>
      </c>
      <c r="G21" s="130">
        <v>4.3901782488657663E-2</v>
      </c>
      <c r="H21" s="130">
        <v>5.2295058456568099E-3</v>
      </c>
      <c r="I21" s="130">
        <v>0.14459070218140996</v>
      </c>
      <c r="J21" s="130">
        <v>5.4750926789367903E-2</v>
      </c>
      <c r="K21" s="130">
        <v>1</v>
      </c>
      <c r="L21" s="130"/>
    </row>
    <row r="22" spans="1:12" ht="15" customHeight="1" thickTop="1">
      <c r="A22" s="550" t="s">
        <v>794</v>
      </c>
      <c r="B22" s="551"/>
      <c r="C22" s="551"/>
      <c r="D22" s="551"/>
      <c r="E22" s="551"/>
      <c r="F22" s="552"/>
      <c r="G22" s="552"/>
      <c r="H22" s="552"/>
      <c r="I22" s="552"/>
      <c r="J22" s="552"/>
      <c r="K22" s="552"/>
      <c r="L22" s="552"/>
    </row>
    <row r="23" spans="1:12" ht="60.75" customHeight="1">
      <c r="A23" s="783" t="s">
        <v>599</v>
      </c>
      <c r="B23" s="785"/>
      <c r="C23" s="785"/>
      <c r="D23" s="785"/>
      <c r="E23" s="785"/>
      <c r="F23" s="785"/>
      <c r="G23" s="785"/>
      <c r="H23" s="785"/>
      <c r="I23" s="785"/>
      <c r="J23" s="785"/>
      <c r="K23" s="785"/>
      <c r="L23" s="785"/>
    </row>
    <row r="24" spans="1:12" ht="51.75" customHeight="1">
      <c r="A24" s="783" t="s">
        <v>600</v>
      </c>
      <c r="B24" s="784"/>
      <c r="C24" s="784"/>
      <c r="D24" s="784"/>
      <c r="E24" s="784"/>
      <c r="F24" s="784"/>
      <c r="G24" s="784"/>
      <c r="H24" s="784"/>
      <c r="I24" s="784"/>
      <c r="J24" s="784"/>
      <c r="K24" s="784"/>
      <c r="L24" s="784"/>
    </row>
    <row r="25" spans="1:12" ht="15" customHeight="1">
      <c r="A25" s="553" t="s">
        <v>795</v>
      </c>
      <c r="B25" s="554"/>
      <c r="C25" s="554"/>
      <c r="D25" s="554"/>
      <c r="E25" s="554"/>
      <c r="F25" s="553"/>
      <c r="G25" s="553"/>
      <c r="H25" s="553"/>
      <c r="I25" s="553"/>
      <c r="J25" s="553"/>
      <c r="K25" s="553"/>
      <c r="L25" s="553"/>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activeCell="A3" sqref="A3:L3"/>
    </sheetView>
  </sheetViews>
  <sheetFormatPr defaultRowHeight="15"/>
  <cols>
    <col min="1" max="1" width="40" style="5" customWidth="1"/>
    <col min="2" max="10" width="9.140625" style="5"/>
    <col min="11" max="11" width="11.7109375" style="5" customWidth="1"/>
    <col min="12"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24" t="s">
        <v>481</v>
      </c>
      <c r="B1" s="724"/>
      <c r="C1" s="724"/>
      <c r="D1" s="724"/>
      <c r="E1" s="724"/>
      <c r="F1" s="724"/>
      <c r="G1" s="724"/>
      <c r="H1" s="724"/>
      <c r="I1" s="724"/>
      <c r="J1" s="724"/>
      <c r="K1" s="724"/>
      <c r="L1" s="724"/>
      <c r="M1" s="11"/>
      <c r="N1" s="11"/>
      <c r="O1" s="11"/>
      <c r="P1" s="11"/>
      <c r="Q1" s="11"/>
      <c r="R1" s="11"/>
      <c r="S1" s="11"/>
      <c r="T1" s="11"/>
    </row>
    <row r="2" spans="1:20" ht="18">
      <c r="A2" s="725" t="s">
        <v>823</v>
      </c>
      <c r="B2" s="725"/>
      <c r="C2" s="725"/>
      <c r="D2" s="725"/>
      <c r="E2" s="725"/>
      <c r="F2" s="725"/>
      <c r="G2" s="725"/>
      <c r="H2" s="725"/>
      <c r="I2" s="725"/>
      <c r="J2" s="725"/>
      <c r="K2" s="725"/>
      <c r="L2" s="725"/>
      <c r="M2" s="11"/>
      <c r="N2" s="11"/>
      <c r="O2" s="11"/>
      <c r="P2" s="11"/>
      <c r="Q2" s="11"/>
      <c r="R2" s="11"/>
      <c r="S2" s="11"/>
      <c r="T2" s="11"/>
    </row>
    <row r="3" spans="1:20" ht="18">
      <c r="A3" s="725" t="s">
        <v>1569</v>
      </c>
      <c r="B3" s="725"/>
      <c r="C3" s="725"/>
      <c r="D3" s="725"/>
      <c r="E3" s="725"/>
      <c r="F3" s="725"/>
      <c r="G3" s="725"/>
      <c r="H3" s="725"/>
      <c r="I3" s="725"/>
      <c r="J3" s="725"/>
      <c r="K3" s="725"/>
      <c r="L3" s="725"/>
      <c r="M3" s="11"/>
      <c r="N3" s="11"/>
      <c r="O3" s="11"/>
      <c r="P3" s="11"/>
      <c r="Q3" s="11"/>
      <c r="R3" s="11"/>
      <c r="S3" s="11"/>
      <c r="T3" s="11"/>
    </row>
    <row r="4" spans="1:20" ht="30" customHeight="1">
      <c r="A4" s="729" t="s">
        <v>547</v>
      </c>
      <c r="B4" s="729"/>
      <c r="C4" s="729"/>
      <c r="D4" s="729"/>
      <c r="E4" s="729"/>
      <c r="F4" s="729"/>
      <c r="G4" s="729"/>
      <c r="H4" s="729"/>
      <c r="I4" s="729"/>
      <c r="J4" s="729"/>
      <c r="K4" s="729"/>
      <c r="L4" s="729"/>
      <c r="M4" s="11"/>
      <c r="N4" s="11"/>
      <c r="O4" s="11"/>
      <c r="P4" s="11"/>
      <c r="Q4" s="11"/>
      <c r="R4" s="11"/>
      <c r="S4" s="11"/>
      <c r="T4" s="11"/>
    </row>
    <row r="5" spans="1:20">
      <c r="A5" s="99"/>
      <c r="B5" s="205"/>
      <c r="C5" s="101"/>
      <c r="D5" s="205"/>
      <c r="E5" s="101"/>
      <c r="F5" s="184"/>
      <c r="G5" s="205"/>
      <c r="H5" s="205"/>
      <c r="I5" s="205"/>
      <c r="J5" s="205"/>
      <c r="K5" s="205"/>
      <c r="L5" s="98"/>
      <c r="M5" s="11"/>
      <c r="N5" s="11"/>
      <c r="O5" s="11"/>
      <c r="P5" s="11"/>
      <c r="Q5" s="11"/>
      <c r="R5" s="11"/>
      <c r="S5" s="11"/>
      <c r="T5" s="11"/>
    </row>
    <row r="6" spans="1:20" ht="30" customHeight="1">
      <c r="A6" s="72" t="s">
        <v>824</v>
      </c>
      <c r="B6" s="73" t="s">
        <v>130</v>
      </c>
      <c r="C6" s="73" t="s">
        <v>132</v>
      </c>
      <c r="D6" s="73" t="s">
        <v>134</v>
      </c>
      <c r="E6" s="73" t="s">
        <v>136</v>
      </c>
      <c r="F6" s="73" t="s">
        <v>138</v>
      </c>
      <c r="G6" s="73" t="s">
        <v>140</v>
      </c>
      <c r="H6" s="73" t="s">
        <v>142</v>
      </c>
      <c r="I6" s="73" t="s">
        <v>144</v>
      </c>
      <c r="J6" s="73" t="s">
        <v>546</v>
      </c>
      <c r="K6" s="176" t="s">
        <v>554</v>
      </c>
      <c r="L6" s="73" t="s">
        <v>825</v>
      </c>
      <c r="M6" s="11"/>
      <c r="N6" s="11"/>
      <c r="O6" s="11"/>
      <c r="P6" s="11"/>
      <c r="Q6" s="11"/>
      <c r="R6" s="11"/>
      <c r="S6" s="11"/>
      <c r="T6" s="11"/>
    </row>
    <row r="7" spans="1:20">
      <c r="A7" s="100" t="s">
        <v>826</v>
      </c>
      <c r="B7" s="97">
        <v>0</v>
      </c>
      <c r="C7" s="97">
        <v>0</v>
      </c>
      <c r="D7" s="97">
        <v>0</v>
      </c>
      <c r="E7" s="97">
        <v>0</v>
      </c>
      <c r="F7" s="97">
        <v>0</v>
      </c>
      <c r="G7" s="97">
        <v>0</v>
      </c>
      <c r="H7" s="97">
        <v>0</v>
      </c>
      <c r="I7" s="97">
        <v>0</v>
      </c>
      <c r="J7" s="97">
        <v>0</v>
      </c>
      <c r="K7" s="97">
        <v>0</v>
      </c>
      <c r="L7" s="160">
        <v>0</v>
      </c>
      <c r="M7" s="11"/>
      <c r="N7" s="11"/>
      <c r="O7" s="11"/>
      <c r="P7" s="11"/>
      <c r="Q7" s="11"/>
      <c r="R7" s="11"/>
      <c r="S7" s="11"/>
      <c r="T7" s="11"/>
    </row>
    <row r="8" spans="1:20">
      <c r="A8" s="100" t="s">
        <v>827</v>
      </c>
      <c r="B8" s="97">
        <v>0</v>
      </c>
      <c r="C8" s="97">
        <v>0</v>
      </c>
      <c r="D8" s="97">
        <v>0</v>
      </c>
      <c r="E8" s="97">
        <v>0</v>
      </c>
      <c r="F8" s="97">
        <v>0</v>
      </c>
      <c r="G8" s="97">
        <v>0</v>
      </c>
      <c r="H8" s="97">
        <v>0</v>
      </c>
      <c r="I8" s="97">
        <v>0</v>
      </c>
      <c r="J8" s="97">
        <v>0</v>
      </c>
      <c r="K8" s="97">
        <v>0</v>
      </c>
      <c r="L8" s="160">
        <v>0</v>
      </c>
      <c r="M8" s="11"/>
      <c r="N8" s="11"/>
      <c r="O8" s="11"/>
      <c r="P8" s="11"/>
      <c r="Q8" s="11"/>
      <c r="R8" s="11"/>
      <c r="S8" s="11"/>
      <c r="T8" s="11"/>
    </row>
    <row r="9" spans="1:20">
      <c r="A9" s="100" t="s">
        <v>828</v>
      </c>
      <c r="B9" s="97">
        <v>0</v>
      </c>
      <c r="C9" s="97">
        <v>0</v>
      </c>
      <c r="D9" s="97">
        <v>0</v>
      </c>
      <c r="E9" s="97">
        <v>0</v>
      </c>
      <c r="F9" s="97">
        <v>0</v>
      </c>
      <c r="G9" s="97">
        <v>0</v>
      </c>
      <c r="H9" s="97">
        <v>0</v>
      </c>
      <c r="I9" s="97">
        <v>0</v>
      </c>
      <c r="J9" s="97">
        <v>0</v>
      </c>
      <c r="K9" s="97">
        <v>0</v>
      </c>
      <c r="L9" s="160">
        <v>0</v>
      </c>
      <c r="M9" s="11"/>
      <c r="N9" s="11"/>
      <c r="O9" s="11"/>
      <c r="P9" s="11"/>
      <c r="Q9" s="11"/>
      <c r="R9" s="11"/>
      <c r="S9" s="11"/>
      <c r="T9" s="11"/>
    </row>
    <row r="10" spans="1:20">
      <c r="A10" s="100" t="s">
        <v>829</v>
      </c>
      <c r="B10" s="97">
        <v>3621.2795799999999</v>
      </c>
      <c r="C10" s="97">
        <v>0</v>
      </c>
      <c r="D10" s="97">
        <v>0</v>
      </c>
      <c r="E10" s="97">
        <v>0</v>
      </c>
      <c r="F10" s="97">
        <v>0</v>
      </c>
      <c r="G10" s="97">
        <v>0</v>
      </c>
      <c r="H10" s="97">
        <v>0</v>
      </c>
      <c r="I10" s="97">
        <v>0</v>
      </c>
      <c r="J10" s="97">
        <v>0</v>
      </c>
      <c r="K10" s="97">
        <v>3621.2795799999999</v>
      </c>
      <c r="L10" s="160">
        <v>0.12412190353135873</v>
      </c>
      <c r="M10" s="11"/>
      <c r="N10" s="11"/>
      <c r="O10" s="11"/>
      <c r="P10" s="11"/>
      <c r="Q10" s="11"/>
      <c r="R10" s="11"/>
      <c r="S10" s="11"/>
      <c r="T10" s="11"/>
    </row>
    <row r="11" spans="1:20">
      <c r="A11" s="100" t="s">
        <v>830</v>
      </c>
      <c r="B11" s="97">
        <v>0</v>
      </c>
      <c r="C11" s="97">
        <v>960.4</v>
      </c>
      <c r="D11" s="97">
        <v>0</v>
      </c>
      <c r="E11" s="97">
        <v>0</v>
      </c>
      <c r="F11" s="97">
        <v>0</v>
      </c>
      <c r="G11" s="97">
        <v>0</v>
      </c>
      <c r="H11" s="97">
        <v>0</v>
      </c>
      <c r="I11" s="97">
        <v>0</v>
      </c>
      <c r="J11" s="97">
        <v>0</v>
      </c>
      <c r="K11" s="97">
        <v>960.4</v>
      </c>
      <c r="L11" s="160">
        <v>3.2918385205573365E-2</v>
      </c>
      <c r="M11" s="11"/>
      <c r="N11" s="11"/>
      <c r="O11" s="11"/>
      <c r="P11" s="11"/>
      <c r="Q11" s="11"/>
      <c r="R11" s="11"/>
      <c r="S11" s="11"/>
      <c r="T11" s="11"/>
    </row>
    <row r="12" spans="1:20">
      <c r="A12" s="100" t="s">
        <v>831</v>
      </c>
      <c r="B12" s="97">
        <v>1343.9</v>
      </c>
      <c r="C12" s="97">
        <v>0</v>
      </c>
      <c r="D12" s="97">
        <v>0</v>
      </c>
      <c r="E12" s="97">
        <v>0</v>
      </c>
      <c r="F12" s="97">
        <v>0</v>
      </c>
      <c r="G12" s="97">
        <v>0</v>
      </c>
      <c r="H12" s="97">
        <v>0</v>
      </c>
      <c r="I12" s="97">
        <v>0</v>
      </c>
      <c r="J12" s="97">
        <v>0</v>
      </c>
      <c r="K12" s="97">
        <v>1343.9</v>
      </c>
      <c r="L12" s="160">
        <v>4.6063117323792216E-2</v>
      </c>
      <c r="M12" s="11"/>
      <c r="N12" s="11"/>
      <c r="O12" s="11"/>
      <c r="P12" s="11"/>
      <c r="Q12" s="11"/>
      <c r="R12" s="11"/>
      <c r="S12" s="11"/>
      <c r="T12" s="11"/>
    </row>
    <row r="13" spans="1:20">
      <c r="A13" s="100" t="s">
        <v>832</v>
      </c>
      <c r="B13" s="97">
        <v>2543.51008</v>
      </c>
      <c r="C13" s="97">
        <v>278</v>
      </c>
      <c r="D13" s="97">
        <v>500</v>
      </c>
      <c r="E13" s="97">
        <v>0</v>
      </c>
      <c r="F13" s="97">
        <v>0</v>
      </c>
      <c r="G13" s="97">
        <v>0</v>
      </c>
      <c r="H13" s="97">
        <v>0</v>
      </c>
      <c r="I13" s="97">
        <v>0</v>
      </c>
      <c r="J13" s="97">
        <v>0</v>
      </c>
      <c r="K13" s="97">
        <v>3321.51008</v>
      </c>
      <c r="L13" s="160">
        <v>0.11384709316704998</v>
      </c>
      <c r="M13" s="11"/>
      <c r="N13" s="11"/>
      <c r="O13" s="11"/>
      <c r="P13" s="11"/>
      <c r="Q13" s="11"/>
      <c r="R13" s="11"/>
      <c r="S13" s="11"/>
      <c r="T13" s="11"/>
    </row>
    <row r="14" spans="1:20">
      <c r="A14" s="100" t="s">
        <v>833</v>
      </c>
      <c r="B14" s="97">
        <v>1070.4568300000001</v>
      </c>
      <c r="C14" s="97">
        <v>336.02449999999999</v>
      </c>
      <c r="D14" s="97">
        <v>735</v>
      </c>
      <c r="E14" s="97">
        <v>0</v>
      </c>
      <c r="F14" s="97">
        <v>0</v>
      </c>
      <c r="G14" s="97">
        <v>0</v>
      </c>
      <c r="H14" s="97">
        <v>0</v>
      </c>
      <c r="I14" s="97">
        <v>0</v>
      </c>
      <c r="J14" s="97">
        <v>0</v>
      </c>
      <c r="K14" s="97">
        <v>2141.4813300000001</v>
      </c>
      <c r="L14" s="160">
        <v>7.3400778146067866E-2</v>
      </c>
      <c r="M14" s="11"/>
      <c r="N14" s="11"/>
      <c r="O14" s="11"/>
      <c r="P14" s="11"/>
      <c r="Q14" s="11"/>
      <c r="R14" s="11"/>
      <c r="S14" s="11"/>
      <c r="T14" s="11"/>
    </row>
    <row r="15" spans="1:20">
      <c r="A15" s="100" t="s">
        <v>834</v>
      </c>
      <c r="B15" s="97">
        <v>908.99102000000005</v>
      </c>
      <c r="C15" s="97">
        <v>381.61238000000003</v>
      </c>
      <c r="D15" s="97">
        <v>120</v>
      </c>
      <c r="E15" s="97">
        <v>0</v>
      </c>
      <c r="F15" s="97">
        <v>0</v>
      </c>
      <c r="G15" s="97">
        <v>0</v>
      </c>
      <c r="H15" s="97">
        <v>0</v>
      </c>
      <c r="I15" s="97">
        <v>0</v>
      </c>
      <c r="J15" s="97">
        <v>0</v>
      </c>
      <c r="K15" s="97">
        <v>1410.6034</v>
      </c>
      <c r="L15" s="160">
        <v>4.834942325436431E-2</v>
      </c>
      <c r="M15" s="11"/>
      <c r="N15" s="11"/>
      <c r="O15" s="11"/>
      <c r="P15" s="11"/>
      <c r="Q15" s="11"/>
      <c r="R15" s="11"/>
      <c r="S15" s="11"/>
      <c r="T15" s="11"/>
    </row>
    <row r="16" spans="1:20">
      <c r="A16" s="100" t="s">
        <v>835</v>
      </c>
      <c r="B16" s="97">
        <v>2125.3125399999999</v>
      </c>
      <c r="C16" s="97">
        <v>89.18</v>
      </c>
      <c r="D16" s="97">
        <v>1475</v>
      </c>
      <c r="E16" s="97">
        <v>0</v>
      </c>
      <c r="F16" s="97">
        <v>0</v>
      </c>
      <c r="G16" s="97">
        <v>0</v>
      </c>
      <c r="H16" s="97">
        <v>0</v>
      </c>
      <c r="I16" s="97">
        <v>0</v>
      </c>
      <c r="J16" s="97">
        <v>0</v>
      </c>
      <c r="K16" s="97">
        <v>3689.4925399999997</v>
      </c>
      <c r="L16" s="160">
        <v>0.12645995069222124</v>
      </c>
      <c r="M16" s="11"/>
      <c r="N16" s="11"/>
      <c r="O16" s="11"/>
      <c r="P16" s="11"/>
      <c r="Q16" s="11"/>
      <c r="R16" s="11"/>
      <c r="S16" s="11"/>
      <c r="T16" s="11"/>
    </row>
    <row r="17" spans="1:20">
      <c r="A17" s="100" t="s">
        <v>836</v>
      </c>
      <c r="B17" s="97">
        <v>3494.6315199999999</v>
      </c>
      <c r="C17" s="97">
        <v>529.149</v>
      </c>
      <c r="D17" s="97">
        <v>812.3</v>
      </c>
      <c r="E17" s="97">
        <v>0</v>
      </c>
      <c r="F17" s="97">
        <v>0</v>
      </c>
      <c r="G17" s="97">
        <v>0</v>
      </c>
      <c r="H17" s="97">
        <v>0</v>
      </c>
      <c r="I17" s="97">
        <v>0</v>
      </c>
      <c r="J17" s="97">
        <v>0</v>
      </c>
      <c r="K17" s="97">
        <v>4836.0805199999995</v>
      </c>
      <c r="L17" s="160">
        <v>0.16576005981104699</v>
      </c>
      <c r="M17" s="11"/>
      <c r="N17" s="11"/>
      <c r="O17" s="11"/>
      <c r="P17" s="11"/>
      <c r="Q17" s="11"/>
      <c r="R17" s="11"/>
      <c r="S17" s="11"/>
      <c r="T17" s="11"/>
    </row>
    <row r="18" spans="1:20">
      <c r="A18" s="100" t="s">
        <v>837</v>
      </c>
      <c r="B18" s="97">
        <v>3677.9868199999996</v>
      </c>
      <c r="C18" s="97">
        <v>1015.7905400000001</v>
      </c>
      <c r="D18" s="97">
        <v>1261.6726100000001</v>
      </c>
      <c r="E18" s="97">
        <v>0</v>
      </c>
      <c r="F18" s="97">
        <v>0</v>
      </c>
      <c r="G18" s="97">
        <v>0</v>
      </c>
      <c r="H18" s="97">
        <v>0</v>
      </c>
      <c r="I18" s="97">
        <v>0</v>
      </c>
      <c r="J18" s="97">
        <v>0</v>
      </c>
      <c r="K18" s="97">
        <v>5955.4499699999997</v>
      </c>
      <c r="L18" s="160">
        <v>0.20412723467823857</v>
      </c>
      <c r="M18" s="11"/>
      <c r="N18" s="11"/>
      <c r="O18" s="11"/>
      <c r="P18" s="11"/>
      <c r="Q18" s="11"/>
      <c r="R18" s="11"/>
      <c r="S18" s="11"/>
      <c r="T18" s="11"/>
    </row>
    <row r="19" spans="1:20">
      <c r="A19" s="100" t="s">
        <v>838</v>
      </c>
      <c r="B19" s="97">
        <v>722.71206999999993</v>
      </c>
      <c r="C19" s="97">
        <v>65.767660000000006</v>
      </c>
      <c r="D19" s="97">
        <v>216.10243</v>
      </c>
      <c r="E19" s="97">
        <v>0</v>
      </c>
      <c r="F19" s="97">
        <v>0</v>
      </c>
      <c r="G19" s="97">
        <v>0</v>
      </c>
      <c r="H19" s="97">
        <v>0</v>
      </c>
      <c r="I19" s="97">
        <v>0</v>
      </c>
      <c r="J19" s="97">
        <v>0</v>
      </c>
      <c r="K19" s="97">
        <v>1004.5821599999999</v>
      </c>
      <c r="L19" s="160">
        <v>3.4432759801673186E-2</v>
      </c>
      <c r="M19" s="11"/>
      <c r="N19" s="11"/>
      <c r="O19" s="11"/>
      <c r="P19" s="11"/>
      <c r="Q19" s="11"/>
      <c r="R19" s="11"/>
      <c r="S19" s="11"/>
      <c r="T19" s="11"/>
    </row>
    <row r="20" spans="1:20">
      <c r="A20" s="100" t="s">
        <v>839</v>
      </c>
      <c r="B20" s="97">
        <v>667.89301999999998</v>
      </c>
      <c r="C20" s="97">
        <v>122.16686999999999</v>
      </c>
      <c r="D20" s="97">
        <v>90.390810000000002</v>
      </c>
      <c r="E20" s="97">
        <v>0</v>
      </c>
      <c r="F20" s="97">
        <v>0</v>
      </c>
      <c r="G20" s="97">
        <v>0</v>
      </c>
      <c r="H20" s="97">
        <v>0</v>
      </c>
      <c r="I20" s="97">
        <v>9.9553799999999999</v>
      </c>
      <c r="J20" s="97">
        <v>0</v>
      </c>
      <c r="K20" s="97">
        <v>890.40607999999997</v>
      </c>
      <c r="L20" s="160">
        <v>3.0519294388613675E-2</v>
      </c>
      <c r="M20" s="11"/>
      <c r="N20" s="11"/>
      <c r="O20" s="11"/>
      <c r="P20" s="11"/>
      <c r="Q20" s="11"/>
      <c r="R20" s="11"/>
      <c r="S20" s="11"/>
      <c r="T20" s="11"/>
    </row>
    <row r="21" spans="1:20">
      <c r="A21" s="72" t="s">
        <v>191</v>
      </c>
      <c r="B21" s="158">
        <v>20176.673479999998</v>
      </c>
      <c r="C21" s="158">
        <v>3778.0909500000002</v>
      </c>
      <c r="D21" s="158">
        <v>5210.4658500000005</v>
      </c>
      <c r="E21" s="158">
        <v>0</v>
      </c>
      <c r="F21" s="158">
        <v>0</v>
      </c>
      <c r="G21" s="158">
        <v>0</v>
      </c>
      <c r="H21" s="158">
        <v>0</v>
      </c>
      <c r="I21" s="158">
        <v>9.9553799999999999</v>
      </c>
      <c r="J21" s="158">
        <v>0</v>
      </c>
      <c r="K21" s="158">
        <v>29175.185659999996</v>
      </c>
      <c r="L21" s="161">
        <v>1</v>
      </c>
      <c r="M21" s="11"/>
      <c r="N21" s="11"/>
      <c r="O21" s="11"/>
      <c r="P21" s="11"/>
      <c r="Q21" s="11"/>
      <c r="R21" s="11"/>
      <c r="S21" s="11"/>
      <c r="T21" s="11"/>
    </row>
    <row r="22" spans="1:20">
      <c r="A22" s="54" t="s">
        <v>840</v>
      </c>
      <c r="B22" s="160">
        <v>0.69156966866067926</v>
      </c>
      <c r="C22" s="160">
        <v>0.12949672348374699</v>
      </c>
      <c r="D22" s="160">
        <v>0.17859238020698173</v>
      </c>
      <c r="E22" s="160">
        <v>0</v>
      </c>
      <c r="F22" s="160">
        <v>0</v>
      </c>
      <c r="G22" s="160">
        <v>0</v>
      </c>
      <c r="H22" s="160">
        <v>0</v>
      </c>
      <c r="I22" s="160">
        <v>3.4122764859210845E-4</v>
      </c>
      <c r="J22" s="160">
        <v>0</v>
      </c>
      <c r="K22" s="160">
        <v>1</v>
      </c>
      <c r="L22" s="234"/>
      <c r="M22" s="11"/>
      <c r="N22" s="11"/>
      <c r="O22" s="11"/>
      <c r="P22" s="11"/>
      <c r="Q22" s="11"/>
      <c r="R22" s="11"/>
      <c r="S22" s="11"/>
      <c r="T22" s="11"/>
    </row>
    <row r="23" spans="1:20" ht="30" customHeight="1">
      <c r="A23" s="437" t="s">
        <v>841</v>
      </c>
      <c r="B23" s="73" t="s">
        <v>130</v>
      </c>
      <c r="C23" s="73" t="s">
        <v>132</v>
      </c>
      <c r="D23" s="73" t="s">
        <v>134</v>
      </c>
      <c r="E23" s="73" t="s">
        <v>136</v>
      </c>
      <c r="F23" s="73" t="s">
        <v>138</v>
      </c>
      <c r="G23" s="73" t="s">
        <v>140</v>
      </c>
      <c r="H23" s="73" t="s">
        <v>142</v>
      </c>
      <c r="I23" s="73" t="s">
        <v>144</v>
      </c>
      <c r="J23" s="73" t="s">
        <v>546</v>
      </c>
      <c r="K23" s="176" t="s">
        <v>554</v>
      </c>
      <c r="L23" s="73" t="s">
        <v>778</v>
      </c>
      <c r="M23" s="11"/>
      <c r="N23" s="11"/>
      <c r="O23" s="11"/>
      <c r="P23" s="11"/>
      <c r="Q23" s="11"/>
      <c r="R23" s="11"/>
      <c r="S23" s="11"/>
      <c r="T23" s="11"/>
    </row>
    <row r="24" spans="1:20">
      <c r="A24" s="100" t="s">
        <v>826</v>
      </c>
      <c r="B24" s="97">
        <v>0</v>
      </c>
      <c r="C24" s="97">
        <v>0</v>
      </c>
      <c r="D24" s="97">
        <v>0</v>
      </c>
      <c r="E24" s="97">
        <v>0</v>
      </c>
      <c r="F24" s="97">
        <v>0</v>
      </c>
      <c r="G24" s="97">
        <v>0</v>
      </c>
      <c r="H24" s="97">
        <v>0</v>
      </c>
      <c r="I24" s="97">
        <v>0</v>
      </c>
      <c r="J24" s="97">
        <v>0</v>
      </c>
      <c r="K24" s="97">
        <v>0</v>
      </c>
      <c r="L24" s="160">
        <v>0</v>
      </c>
      <c r="M24" s="11"/>
      <c r="N24" s="11"/>
      <c r="O24" s="11"/>
      <c r="P24" s="11"/>
      <c r="Q24" s="11"/>
      <c r="R24" s="11"/>
      <c r="S24" s="11"/>
      <c r="T24" s="11"/>
    </row>
    <row r="25" spans="1:20">
      <c r="A25" s="100" t="s">
        <v>827</v>
      </c>
      <c r="B25" s="97">
        <v>0</v>
      </c>
      <c r="C25" s="97">
        <v>0</v>
      </c>
      <c r="D25" s="97">
        <v>0</v>
      </c>
      <c r="E25" s="97">
        <v>0</v>
      </c>
      <c r="F25" s="97">
        <v>0</v>
      </c>
      <c r="G25" s="97">
        <v>0</v>
      </c>
      <c r="H25" s="97">
        <v>0</v>
      </c>
      <c r="I25" s="97">
        <v>0</v>
      </c>
      <c r="J25" s="97">
        <v>0</v>
      </c>
      <c r="K25" s="97">
        <v>0</v>
      </c>
      <c r="L25" s="160">
        <v>0</v>
      </c>
      <c r="M25" s="11"/>
      <c r="N25" s="11"/>
      <c r="O25" s="11"/>
      <c r="P25" s="11"/>
      <c r="Q25" s="11"/>
      <c r="R25" s="11"/>
      <c r="S25" s="11"/>
      <c r="T25" s="11"/>
    </row>
    <row r="26" spans="1:20">
      <c r="A26" s="100" t="s">
        <v>828</v>
      </c>
      <c r="B26" s="97">
        <v>0</v>
      </c>
      <c r="C26" s="97">
        <v>0</v>
      </c>
      <c r="D26" s="97">
        <v>0</v>
      </c>
      <c r="E26" s="97">
        <v>0</v>
      </c>
      <c r="F26" s="97">
        <v>0</v>
      </c>
      <c r="G26" s="97">
        <v>0</v>
      </c>
      <c r="H26" s="97">
        <v>0</v>
      </c>
      <c r="I26" s="97">
        <v>0</v>
      </c>
      <c r="J26" s="97">
        <v>0</v>
      </c>
      <c r="K26" s="97">
        <v>0</v>
      </c>
      <c r="L26" s="160">
        <v>0</v>
      </c>
      <c r="M26" s="11"/>
      <c r="N26" s="11"/>
      <c r="O26" s="11"/>
      <c r="P26" s="11"/>
      <c r="Q26" s="11"/>
      <c r="R26" s="11"/>
      <c r="S26" s="11"/>
      <c r="T26" s="11"/>
    </row>
    <row r="27" spans="1:20">
      <c r="A27" s="100" t="s">
        <v>829</v>
      </c>
      <c r="B27" s="97">
        <v>2</v>
      </c>
      <c r="C27" s="97">
        <v>0</v>
      </c>
      <c r="D27" s="97">
        <v>0</v>
      </c>
      <c r="E27" s="97">
        <v>0</v>
      </c>
      <c r="F27" s="97">
        <v>0</v>
      </c>
      <c r="G27" s="97">
        <v>0</v>
      </c>
      <c r="H27" s="97">
        <v>0</v>
      </c>
      <c r="I27" s="97">
        <v>0</v>
      </c>
      <c r="J27" s="97">
        <v>0</v>
      </c>
      <c r="K27" s="97">
        <v>2</v>
      </c>
      <c r="L27" s="160">
        <v>9.7991180793728563E-4</v>
      </c>
      <c r="M27" s="11"/>
      <c r="N27" s="11"/>
      <c r="O27" s="11"/>
      <c r="P27" s="11"/>
      <c r="Q27" s="11"/>
      <c r="R27" s="11"/>
      <c r="S27" s="11"/>
      <c r="T27" s="11"/>
    </row>
    <row r="28" spans="1:20">
      <c r="A28" s="100" t="s">
        <v>830</v>
      </c>
      <c r="B28" s="97">
        <v>0</v>
      </c>
      <c r="C28" s="97">
        <v>1</v>
      </c>
      <c r="D28" s="97">
        <v>0</v>
      </c>
      <c r="E28" s="97">
        <v>0</v>
      </c>
      <c r="F28" s="97">
        <v>0</v>
      </c>
      <c r="G28" s="97">
        <v>0</v>
      </c>
      <c r="H28" s="97">
        <v>0</v>
      </c>
      <c r="I28" s="97">
        <v>0</v>
      </c>
      <c r="J28" s="97">
        <v>0</v>
      </c>
      <c r="K28" s="97">
        <v>1</v>
      </c>
      <c r="L28" s="160">
        <v>4.8995590396864281E-4</v>
      </c>
      <c r="M28" s="11"/>
      <c r="N28" s="11"/>
      <c r="O28" s="11"/>
      <c r="P28" s="11"/>
      <c r="Q28" s="11"/>
      <c r="R28" s="11"/>
      <c r="S28" s="11"/>
      <c r="T28" s="11"/>
    </row>
    <row r="29" spans="1:20">
      <c r="A29" s="100" t="s">
        <v>831</v>
      </c>
      <c r="B29" s="97">
        <v>2</v>
      </c>
      <c r="C29" s="97">
        <v>0</v>
      </c>
      <c r="D29" s="97">
        <v>0</v>
      </c>
      <c r="E29" s="97">
        <v>0</v>
      </c>
      <c r="F29" s="97">
        <v>0</v>
      </c>
      <c r="G29" s="97">
        <v>0</v>
      </c>
      <c r="H29" s="97">
        <v>0</v>
      </c>
      <c r="I29" s="97">
        <v>0</v>
      </c>
      <c r="J29" s="97">
        <v>0</v>
      </c>
      <c r="K29" s="97">
        <v>2</v>
      </c>
      <c r="L29" s="160">
        <v>9.7991180793728563E-4</v>
      </c>
      <c r="M29" s="11"/>
      <c r="N29" s="11"/>
      <c r="O29" s="11"/>
      <c r="P29" s="11"/>
      <c r="Q29" s="11"/>
      <c r="R29" s="11"/>
      <c r="S29" s="11"/>
      <c r="T29" s="11"/>
    </row>
    <row r="30" spans="1:20">
      <c r="A30" s="100" t="s">
        <v>832</v>
      </c>
      <c r="B30" s="97">
        <v>9</v>
      </c>
      <c r="C30" s="97">
        <v>1</v>
      </c>
      <c r="D30" s="97">
        <v>2</v>
      </c>
      <c r="E30" s="97">
        <v>0</v>
      </c>
      <c r="F30" s="97">
        <v>0</v>
      </c>
      <c r="G30" s="97">
        <v>0</v>
      </c>
      <c r="H30" s="97">
        <v>0</v>
      </c>
      <c r="I30" s="97">
        <v>0</v>
      </c>
      <c r="J30" s="97">
        <v>0</v>
      </c>
      <c r="K30" s="97">
        <v>12</v>
      </c>
      <c r="L30" s="160">
        <v>5.8794708476237138E-3</v>
      </c>
      <c r="M30" s="11"/>
      <c r="N30" s="11"/>
      <c r="O30" s="11"/>
      <c r="P30" s="11"/>
      <c r="Q30" s="11"/>
      <c r="R30" s="11"/>
      <c r="S30" s="11"/>
      <c r="T30" s="11"/>
    </row>
    <row r="31" spans="1:20">
      <c r="A31" s="100" t="s">
        <v>833</v>
      </c>
      <c r="B31" s="97">
        <v>6</v>
      </c>
      <c r="C31" s="97">
        <v>2</v>
      </c>
      <c r="D31" s="97">
        <v>4</v>
      </c>
      <c r="E31" s="97">
        <v>0</v>
      </c>
      <c r="F31" s="97">
        <v>0</v>
      </c>
      <c r="G31" s="97">
        <v>0</v>
      </c>
      <c r="H31" s="97">
        <v>0</v>
      </c>
      <c r="I31" s="97">
        <v>0</v>
      </c>
      <c r="J31" s="97">
        <v>0</v>
      </c>
      <c r="K31" s="97">
        <v>12</v>
      </c>
      <c r="L31" s="160">
        <v>5.8794708476237138E-3</v>
      </c>
      <c r="M31" s="11"/>
      <c r="N31" s="11"/>
      <c r="O31" s="11"/>
      <c r="P31" s="11"/>
      <c r="Q31" s="11"/>
      <c r="R31" s="11"/>
      <c r="S31" s="11"/>
      <c r="T31" s="11"/>
    </row>
    <row r="32" spans="1:20">
      <c r="A32" s="100" t="s">
        <v>834</v>
      </c>
      <c r="B32" s="97">
        <v>7</v>
      </c>
      <c r="C32" s="97">
        <v>3</v>
      </c>
      <c r="D32" s="97">
        <v>1</v>
      </c>
      <c r="E32" s="97">
        <v>0</v>
      </c>
      <c r="F32" s="97">
        <v>0</v>
      </c>
      <c r="G32" s="97">
        <v>0</v>
      </c>
      <c r="H32" s="97">
        <v>0</v>
      </c>
      <c r="I32" s="97">
        <v>0</v>
      </c>
      <c r="J32" s="97">
        <v>0</v>
      </c>
      <c r="K32" s="97">
        <v>11</v>
      </c>
      <c r="L32" s="160">
        <v>5.3895149436550714E-3</v>
      </c>
      <c r="M32" s="11"/>
      <c r="N32" s="11"/>
      <c r="O32" s="11"/>
      <c r="P32" s="11"/>
      <c r="Q32" s="11"/>
      <c r="R32" s="11"/>
      <c r="S32" s="11"/>
      <c r="T32" s="11"/>
    </row>
    <row r="33" spans="1:20">
      <c r="A33" s="100" t="s">
        <v>835</v>
      </c>
      <c r="B33" s="97">
        <v>26</v>
      </c>
      <c r="C33" s="97">
        <v>1</v>
      </c>
      <c r="D33" s="97">
        <v>17</v>
      </c>
      <c r="E33" s="97">
        <v>0</v>
      </c>
      <c r="F33" s="97">
        <v>0</v>
      </c>
      <c r="G33" s="97">
        <v>0</v>
      </c>
      <c r="H33" s="97">
        <v>0</v>
      </c>
      <c r="I33" s="97">
        <v>0</v>
      </c>
      <c r="J33" s="97">
        <v>0</v>
      </c>
      <c r="K33" s="97">
        <v>44</v>
      </c>
      <c r="L33" s="160">
        <v>2.1558059774620286E-2</v>
      </c>
      <c r="M33" s="11"/>
      <c r="N33" s="11"/>
      <c r="O33" s="11"/>
      <c r="P33" s="11"/>
      <c r="Q33" s="11"/>
      <c r="R33" s="11"/>
      <c r="S33" s="11"/>
      <c r="T33" s="11"/>
    </row>
    <row r="34" spans="1:20">
      <c r="A34" s="100" t="s">
        <v>836</v>
      </c>
      <c r="B34" s="97">
        <v>73</v>
      </c>
      <c r="C34" s="97">
        <v>10</v>
      </c>
      <c r="D34" s="97">
        <v>18</v>
      </c>
      <c r="E34" s="97">
        <v>0</v>
      </c>
      <c r="F34" s="97">
        <v>0</v>
      </c>
      <c r="G34" s="97">
        <v>0</v>
      </c>
      <c r="H34" s="97">
        <v>0</v>
      </c>
      <c r="I34" s="97">
        <v>0</v>
      </c>
      <c r="J34" s="97">
        <v>0</v>
      </c>
      <c r="K34" s="97">
        <v>101</v>
      </c>
      <c r="L34" s="160">
        <v>4.9485546300832926E-2</v>
      </c>
      <c r="M34" s="11"/>
      <c r="N34" s="11"/>
      <c r="O34" s="11"/>
      <c r="P34" s="11"/>
      <c r="Q34" s="11"/>
      <c r="R34" s="11"/>
      <c r="S34" s="11"/>
      <c r="T34" s="11"/>
    </row>
    <row r="35" spans="1:20">
      <c r="A35" s="100" t="s">
        <v>837</v>
      </c>
      <c r="B35" s="97">
        <v>236</v>
      </c>
      <c r="C35" s="97">
        <v>51</v>
      </c>
      <c r="D35" s="97">
        <v>81</v>
      </c>
      <c r="E35" s="97">
        <v>0</v>
      </c>
      <c r="F35" s="97">
        <v>0</v>
      </c>
      <c r="G35" s="97">
        <v>0</v>
      </c>
      <c r="H35" s="97">
        <v>0</v>
      </c>
      <c r="I35" s="97">
        <v>0</v>
      </c>
      <c r="J35" s="97">
        <v>0</v>
      </c>
      <c r="K35" s="97">
        <v>368</v>
      </c>
      <c r="L35" s="160">
        <v>0.18030377266046055</v>
      </c>
      <c r="M35" s="11"/>
      <c r="N35" s="11"/>
      <c r="O35" s="11"/>
      <c r="P35" s="11"/>
      <c r="Q35" s="11"/>
      <c r="R35" s="11"/>
      <c r="S35" s="11"/>
      <c r="T35" s="11"/>
    </row>
    <row r="36" spans="1:20">
      <c r="A36" s="100" t="s">
        <v>838</v>
      </c>
      <c r="B36" s="97">
        <v>151</v>
      </c>
      <c r="C36" s="97">
        <v>14</v>
      </c>
      <c r="D36" s="97">
        <v>45</v>
      </c>
      <c r="E36" s="97">
        <v>0</v>
      </c>
      <c r="F36" s="97">
        <v>0</v>
      </c>
      <c r="G36" s="97">
        <v>0</v>
      </c>
      <c r="H36" s="97">
        <v>0</v>
      </c>
      <c r="I36" s="97">
        <v>0</v>
      </c>
      <c r="J36" s="97">
        <v>0</v>
      </c>
      <c r="K36" s="97">
        <v>210</v>
      </c>
      <c r="L36" s="160">
        <v>0.102890739833415</v>
      </c>
      <c r="M36" s="11"/>
      <c r="N36" s="11"/>
      <c r="O36" s="11"/>
      <c r="P36" s="11"/>
      <c r="Q36" s="11"/>
      <c r="R36" s="11"/>
      <c r="S36" s="11"/>
      <c r="T36" s="11"/>
    </row>
    <row r="37" spans="1:20">
      <c r="A37" s="100" t="s">
        <v>839</v>
      </c>
      <c r="B37" s="97">
        <v>609</v>
      </c>
      <c r="C37" s="97">
        <v>495</v>
      </c>
      <c r="D37" s="97">
        <v>95</v>
      </c>
      <c r="E37" s="97">
        <v>0</v>
      </c>
      <c r="F37" s="97">
        <v>0</v>
      </c>
      <c r="G37" s="97">
        <v>0</v>
      </c>
      <c r="H37" s="97">
        <v>0</v>
      </c>
      <c r="I37" s="97">
        <v>79</v>
      </c>
      <c r="J37" s="97">
        <v>0</v>
      </c>
      <c r="K37" s="97">
        <v>1278</v>
      </c>
      <c r="L37" s="160">
        <v>0.62616364527192547</v>
      </c>
      <c r="M37" s="11"/>
      <c r="N37" s="11"/>
      <c r="O37" s="11"/>
      <c r="P37" s="11"/>
      <c r="Q37" s="11"/>
      <c r="R37" s="11"/>
      <c r="S37" s="11"/>
      <c r="T37" s="11"/>
    </row>
    <row r="38" spans="1:20">
      <c r="A38" s="72" t="s">
        <v>191</v>
      </c>
      <c r="B38" s="158">
        <v>1121</v>
      </c>
      <c r="C38" s="158">
        <v>578</v>
      </c>
      <c r="D38" s="158">
        <v>263</v>
      </c>
      <c r="E38" s="158">
        <v>0</v>
      </c>
      <c r="F38" s="158">
        <v>0</v>
      </c>
      <c r="G38" s="158">
        <v>0</v>
      </c>
      <c r="H38" s="158">
        <v>0</v>
      </c>
      <c r="I38" s="158">
        <v>79</v>
      </c>
      <c r="J38" s="158">
        <v>0</v>
      </c>
      <c r="K38" s="158">
        <v>2041</v>
      </c>
      <c r="L38" s="161">
        <v>1</v>
      </c>
      <c r="M38" s="11"/>
      <c r="N38" s="11"/>
      <c r="O38" s="11"/>
      <c r="P38" s="11"/>
      <c r="Q38" s="11"/>
      <c r="R38" s="11"/>
      <c r="S38" s="11"/>
      <c r="T38" s="11"/>
    </row>
    <row r="39" spans="1:20">
      <c r="A39" s="54" t="s">
        <v>840</v>
      </c>
      <c r="B39" s="160">
        <v>0.5492405683488486</v>
      </c>
      <c r="C39" s="160">
        <v>0.28319451249387556</v>
      </c>
      <c r="D39" s="160">
        <v>0.12885840274375307</v>
      </c>
      <c r="E39" s="160">
        <v>0</v>
      </c>
      <c r="F39" s="160">
        <v>0</v>
      </c>
      <c r="G39" s="160">
        <v>0</v>
      </c>
      <c r="H39" s="160">
        <v>0</v>
      </c>
      <c r="I39" s="160">
        <v>3.8706516413522782E-2</v>
      </c>
      <c r="J39" s="160">
        <v>0</v>
      </c>
      <c r="K39" s="160">
        <v>1</v>
      </c>
      <c r="L39" s="235"/>
      <c r="M39" s="11"/>
      <c r="N39" s="11"/>
      <c r="O39" s="11"/>
      <c r="P39" s="11"/>
      <c r="Q39" s="11"/>
      <c r="R39" s="11"/>
      <c r="S39" s="11"/>
      <c r="T39" s="11"/>
    </row>
    <row r="40" spans="1:20" ht="15.75" thickBot="1">
      <c r="A40" s="206"/>
      <c r="B40" s="207"/>
      <c r="C40" s="208"/>
      <c r="D40" s="207"/>
      <c r="E40" s="207"/>
      <c r="F40" s="207"/>
      <c r="G40" s="207"/>
      <c r="H40" s="207"/>
      <c r="I40" s="207"/>
      <c r="J40" s="207"/>
      <c r="K40" s="559"/>
      <c r="L40" s="559"/>
      <c r="M40" s="11"/>
      <c r="N40" s="11"/>
      <c r="O40" s="11"/>
      <c r="P40" s="11"/>
      <c r="Q40" s="11"/>
      <c r="R40" s="11"/>
      <c r="S40" s="11"/>
      <c r="T40" s="11"/>
    </row>
    <row r="41" spans="1:20" ht="39" customHeight="1" thickTop="1">
      <c r="A41" s="759" t="s">
        <v>1534</v>
      </c>
      <c r="B41" s="760"/>
      <c r="C41" s="760"/>
      <c r="D41" s="760"/>
      <c r="E41" s="760"/>
      <c r="F41" s="760"/>
      <c r="G41" s="760"/>
      <c r="H41" s="760"/>
      <c r="I41" s="760"/>
      <c r="J41" s="760"/>
      <c r="K41" s="760"/>
      <c r="L41" s="760"/>
      <c r="M41" s="11"/>
      <c r="N41" s="11"/>
      <c r="O41" s="11"/>
      <c r="P41" s="11"/>
      <c r="Q41" s="11"/>
      <c r="R41" s="11"/>
      <c r="S41" s="11"/>
      <c r="T41" s="11"/>
    </row>
    <row r="42" spans="1:20">
      <c r="A42" s="209"/>
      <c r="B42" s="210"/>
      <c r="C42" s="210"/>
      <c r="D42" s="210"/>
      <c r="E42" s="210"/>
      <c r="F42" s="210"/>
      <c r="G42" s="210"/>
      <c r="H42" s="210"/>
      <c r="I42" s="210"/>
      <c r="J42" s="210"/>
      <c r="K42" s="210"/>
      <c r="L42" s="210"/>
      <c r="M42" s="11"/>
      <c r="N42" s="11"/>
      <c r="O42" s="11"/>
      <c r="P42" s="11"/>
      <c r="Q42" s="11"/>
      <c r="R42" s="11"/>
      <c r="S42" s="11"/>
      <c r="T42" s="11"/>
    </row>
    <row r="43" spans="1:20" ht="30" customHeight="1">
      <c r="A43" s="724" t="s">
        <v>481</v>
      </c>
      <c r="B43" s="724"/>
      <c r="C43" s="724"/>
      <c r="D43" s="724"/>
      <c r="E43" s="724"/>
      <c r="F43" s="724"/>
      <c r="G43" s="724"/>
      <c r="H43" s="724"/>
      <c r="I43" s="724"/>
      <c r="J43" s="724"/>
      <c r="K43" s="724"/>
      <c r="L43" s="724"/>
      <c r="M43" s="11"/>
      <c r="N43" s="11"/>
      <c r="O43" s="11"/>
      <c r="P43" s="11"/>
      <c r="Q43" s="11"/>
      <c r="R43" s="11"/>
      <c r="S43" s="11"/>
      <c r="T43" s="11"/>
    </row>
    <row r="44" spans="1:20" ht="18">
      <c r="A44" s="725" t="s">
        <v>842</v>
      </c>
      <c r="B44" s="725"/>
      <c r="C44" s="725"/>
      <c r="D44" s="725"/>
      <c r="E44" s="725"/>
      <c r="F44" s="725"/>
      <c r="G44" s="725"/>
      <c r="H44" s="725"/>
      <c r="I44" s="725"/>
      <c r="J44" s="725"/>
      <c r="K44" s="725"/>
      <c r="L44" s="725"/>
      <c r="M44" s="11"/>
      <c r="N44" s="11"/>
      <c r="O44" s="11"/>
      <c r="P44" s="11"/>
      <c r="Q44" s="11"/>
      <c r="R44" s="11"/>
      <c r="S44" s="11"/>
      <c r="T44" s="11"/>
    </row>
    <row r="45" spans="1:20" ht="18">
      <c r="A45" s="725" t="s">
        <v>1569</v>
      </c>
      <c r="B45" s="725"/>
      <c r="C45" s="725"/>
      <c r="D45" s="725"/>
      <c r="E45" s="725"/>
      <c r="F45" s="725"/>
      <c r="G45" s="725"/>
      <c r="H45" s="725"/>
      <c r="I45" s="725"/>
      <c r="J45" s="725"/>
      <c r="K45" s="725"/>
      <c r="L45" s="725"/>
      <c r="M45" s="11"/>
      <c r="N45" s="11"/>
      <c r="O45" s="11"/>
      <c r="P45" s="11"/>
      <c r="Q45" s="11"/>
      <c r="R45" s="11"/>
      <c r="S45" s="11"/>
      <c r="T45" s="11"/>
    </row>
    <row r="46" spans="1:20" ht="30" customHeight="1">
      <c r="A46" s="729" t="s">
        <v>547</v>
      </c>
      <c r="B46" s="729"/>
      <c r="C46" s="729"/>
      <c r="D46" s="729"/>
      <c r="E46" s="729"/>
      <c r="F46" s="729"/>
      <c r="G46" s="729"/>
      <c r="H46" s="729"/>
      <c r="I46" s="729"/>
      <c r="J46" s="729"/>
      <c r="K46" s="729"/>
      <c r="L46" s="729"/>
      <c r="M46" s="11"/>
      <c r="N46" s="11"/>
      <c r="O46" s="11"/>
      <c r="P46" s="11"/>
      <c r="Q46" s="11"/>
      <c r="R46" s="11"/>
      <c r="S46" s="11"/>
      <c r="T46" s="11"/>
    </row>
    <row r="47" spans="1:20">
      <c r="A47" s="99"/>
      <c r="B47" s="205"/>
      <c r="C47" s="101"/>
      <c r="D47" s="205"/>
      <c r="E47" s="101"/>
      <c r="F47" s="184"/>
      <c r="G47" s="205"/>
      <c r="H47" s="205"/>
      <c r="I47" s="205"/>
      <c r="J47" s="205"/>
      <c r="K47" s="205"/>
      <c r="L47" s="98"/>
      <c r="M47" s="11"/>
      <c r="N47" s="11"/>
      <c r="O47" s="11"/>
      <c r="P47" s="11"/>
      <c r="Q47" s="11"/>
      <c r="R47" s="11"/>
      <c r="S47" s="11"/>
      <c r="T47" s="11"/>
    </row>
    <row r="48" spans="1:20" ht="30" customHeight="1">
      <c r="A48" s="72" t="s">
        <v>824</v>
      </c>
      <c r="B48" s="73" t="s">
        <v>130</v>
      </c>
      <c r="C48" s="73" t="s">
        <v>132</v>
      </c>
      <c r="D48" s="73" t="s">
        <v>134</v>
      </c>
      <c r="E48" s="73" t="s">
        <v>136</v>
      </c>
      <c r="F48" s="73" t="s">
        <v>138</v>
      </c>
      <c r="G48" s="73" t="s">
        <v>140</v>
      </c>
      <c r="H48" s="73" t="s">
        <v>142</v>
      </c>
      <c r="I48" s="73" t="s">
        <v>144</v>
      </c>
      <c r="J48" s="73" t="s">
        <v>546</v>
      </c>
      <c r="K48" s="176" t="s">
        <v>554</v>
      </c>
      <c r="L48" s="73" t="s">
        <v>825</v>
      </c>
      <c r="M48" s="11"/>
      <c r="N48" s="11"/>
      <c r="O48" s="11"/>
      <c r="P48" s="11"/>
      <c r="Q48" s="11"/>
      <c r="R48" s="11"/>
      <c r="S48" s="11"/>
      <c r="T48" s="11"/>
    </row>
    <row r="49" spans="1:20">
      <c r="A49" s="100" t="s">
        <v>826</v>
      </c>
      <c r="B49" s="97">
        <v>0</v>
      </c>
      <c r="C49" s="97">
        <v>0</v>
      </c>
      <c r="D49" s="97">
        <v>0</v>
      </c>
      <c r="E49" s="97">
        <v>0</v>
      </c>
      <c r="F49" s="97">
        <v>0</v>
      </c>
      <c r="G49" s="97">
        <v>0</v>
      </c>
      <c r="H49" s="97">
        <v>0</v>
      </c>
      <c r="I49" s="97">
        <v>0</v>
      </c>
      <c r="J49" s="97">
        <v>0</v>
      </c>
      <c r="K49" s="97">
        <v>0</v>
      </c>
      <c r="L49" s="160">
        <v>0</v>
      </c>
      <c r="M49" s="11"/>
      <c r="N49" s="11"/>
      <c r="O49" s="11"/>
      <c r="P49" s="11"/>
      <c r="Q49" s="11"/>
      <c r="R49" s="11"/>
      <c r="S49" s="11"/>
      <c r="T49" s="11"/>
    </row>
    <row r="50" spans="1:20">
      <c r="A50" s="100" t="s">
        <v>827</v>
      </c>
      <c r="B50" s="97">
        <v>0</v>
      </c>
      <c r="C50" s="97">
        <v>0</v>
      </c>
      <c r="D50" s="97">
        <v>0</v>
      </c>
      <c r="E50" s="97">
        <v>0</v>
      </c>
      <c r="F50" s="97">
        <v>0</v>
      </c>
      <c r="G50" s="97">
        <v>0</v>
      </c>
      <c r="H50" s="97">
        <v>0</v>
      </c>
      <c r="I50" s="97">
        <v>0</v>
      </c>
      <c r="J50" s="97">
        <v>0</v>
      </c>
      <c r="K50" s="97">
        <v>0</v>
      </c>
      <c r="L50" s="160">
        <v>0</v>
      </c>
      <c r="M50" s="11"/>
      <c r="N50" s="11"/>
      <c r="O50" s="11"/>
      <c r="P50" s="11"/>
      <c r="Q50" s="11"/>
      <c r="R50" s="11"/>
      <c r="S50" s="11"/>
      <c r="T50" s="11"/>
    </row>
    <row r="51" spans="1:20">
      <c r="A51" s="100" t="s">
        <v>828</v>
      </c>
      <c r="B51" s="97">
        <v>0</v>
      </c>
      <c r="C51" s="97">
        <v>0</v>
      </c>
      <c r="D51" s="97">
        <v>0</v>
      </c>
      <c r="E51" s="97">
        <v>0</v>
      </c>
      <c r="F51" s="97">
        <v>0</v>
      </c>
      <c r="G51" s="97">
        <v>0</v>
      </c>
      <c r="H51" s="97">
        <v>0</v>
      </c>
      <c r="I51" s="97">
        <v>0</v>
      </c>
      <c r="J51" s="97">
        <v>0</v>
      </c>
      <c r="K51" s="97">
        <v>0</v>
      </c>
      <c r="L51" s="160">
        <v>0</v>
      </c>
      <c r="M51" s="11"/>
      <c r="N51" s="11"/>
      <c r="O51" s="11"/>
      <c r="P51" s="11"/>
      <c r="Q51" s="11"/>
      <c r="R51" s="11"/>
      <c r="S51" s="11"/>
      <c r="T51" s="11"/>
    </row>
    <row r="52" spans="1:20">
      <c r="A52" s="100" t="s">
        <v>829</v>
      </c>
      <c r="B52" s="97">
        <v>0</v>
      </c>
      <c r="C52" s="97">
        <v>0</v>
      </c>
      <c r="D52" s="97">
        <v>0</v>
      </c>
      <c r="E52" s="97">
        <v>0</v>
      </c>
      <c r="F52" s="97">
        <v>0</v>
      </c>
      <c r="G52" s="97">
        <v>0</v>
      </c>
      <c r="H52" s="97">
        <v>0</v>
      </c>
      <c r="I52" s="97">
        <v>0</v>
      </c>
      <c r="J52" s="97">
        <v>0</v>
      </c>
      <c r="K52" s="97">
        <v>0</v>
      </c>
      <c r="L52" s="160">
        <v>0</v>
      </c>
      <c r="M52" s="11"/>
      <c r="N52" s="11"/>
      <c r="O52" s="11"/>
      <c r="P52" s="11"/>
      <c r="Q52" s="11"/>
      <c r="R52" s="11"/>
      <c r="S52" s="11"/>
      <c r="T52" s="11"/>
    </row>
    <row r="53" spans="1:20">
      <c r="A53" s="100" t="s">
        <v>830</v>
      </c>
      <c r="B53" s="97">
        <v>0</v>
      </c>
      <c r="C53" s="97">
        <v>0</v>
      </c>
      <c r="D53" s="97">
        <v>0</v>
      </c>
      <c r="E53" s="97">
        <v>0</v>
      </c>
      <c r="F53" s="97">
        <v>0</v>
      </c>
      <c r="G53" s="97">
        <v>0</v>
      </c>
      <c r="H53" s="97">
        <v>0</v>
      </c>
      <c r="I53" s="97">
        <v>0</v>
      </c>
      <c r="J53" s="97">
        <v>0</v>
      </c>
      <c r="K53" s="97">
        <v>0</v>
      </c>
      <c r="L53" s="160">
        <v>0</v>
      </c>
      <c r="M53" s="11"/>
      <c r="N53" s="11"/>
      <c r="O53" s="11"/>
      <c r="P53" s="11"/>
      <c r="Q53" s="11"/>
      <c r="R53" s="11"/>
      <c r="S53" s="11"/>
      <c r="T53" s="11"/>
    </row>
    <row r="54" spans="1:20">
      <c r="A54" s="100" t="s">
        <v>831</v>
      </c>
      <c r="B54" s="97">
        <v>0</v>
      </c>
      <c r="C54" s="97">
        <v>0</v>
      </c>
      <c r="D54" s="97">
        <v>0</v>
      </c>
      <c r="E54" s="97">
        <v>0</v>
      </c>
      <c r="F54" s="97">
        <v>0</v>
      </c>
      <c r="G54" s="97">
        <v>0</v>
      </c>
      <c r="H54" s="97">
        <v>0</v>
      </c>
      <c r="I54" s="97">
        <v>0</v>
      </c>
      <c r="J54" s="97">
        <v>0</v>
      </c>
      <c r="K54" s="97">
        <v>0</v>
      </c>
      <c r="L54" s="160">
        <v>0</v>
      </c>
      <c r="M54" s="11"/>
      <c r="N54" s="11"/>
      <c r="O54" s="11"/>
      <c r="P54" s="11"/>
      <c r="Q54" s="11"/>
      <c r="R54" s="11"/>
      <c r="S54" s="11"/>
      <c r="T54" s="11"/>
    </row>
    <row r="55" spans="1:20">
      <c r="A55" s="100" t="s">
        <v>832</v>
      </c>
      <c r="B55" s="97">
        <v>0</v>
      </c>
      <c r="C55" s="97">
        <v>0</v>
      </c>
      <c r="D55" s="97">
        <v>0</v>
      </c>
      <c r="E55" s="97">
        <v>0</v>
      </c>
      <c r="F55" s="97">
        <v>0</v>
      </c>
      <c r="G55" s="97">
        <v>0</v>
      </c>
      <c r="H55" s="97">
        <v>0</v>
      </c>
      <c r="I55" s="97">
        <v>0</v>
      </c>
      <c r="J55" s="97">
        <v>0</v>
      </c>
      <c r="K55" s="97">
        <v>0</v>
      </c>
      <c r="L55" s="160">
        <v>0</v>
      </c>
      <c r="M55" s="11"/>
      <c r="N55" s="11"/>
      <c r="O55" s="11"/>
      <c r="P55" s="11"/>
      <c r="Q55" s="11"/>
      <c r="R55" s="11"/>
      <c r="S55" s="11"/>
      <c r="T55" s="11"/>
    </row>
    <row r="56" spans="1:20">
      <c r="A56" s="100" t="s">
        <v>833</v>
      </c>
      <c r="B56" s="97">
        <v>0</v>
      </c>
      <c r="C56" s="97">
        <v>0</v>
      </c>
      <c r="D56" s="97">
        <v>0</v>
      </c>
      <c r="E56" s="97">
        <v>0</v>
      </c>
      <c r="F56" s="97">
        <v>0</v>
      </c>
      <c r="G56" s="97">
        <v>0</v>
      </c>
      <c r="H56" s="97">
        <v>0</v>
      </c>
      <c r="I56" s="97">
        <v>0</v>
      </c>
      <c r="J56" s="97">
        <v>0</v>
      </c>
      <c r="K56" s="97">
        <v>0</v>
      </c>
      <c r="L56" s="160">
        <v>0</v>
      </c>
      <c r="M56" s="11"/>
      <c r="N56" s="11"/>
      <c r="O56" s="11"/>
      <c r="P56" s="11"/>
      <c r="Q56" s="11"/>
      <c r="R56" s="11"/>
      <c r="S56" s="11"/>
      <c r="T56" s="11"/>
    </row>
    <row r="57" spans="1:20">
      <c r="A57" s="100" t="s">
        <v>834</v>
      </c>
      <c r="B57" s="97">
        <v>0</v>
      </c>
      <c r="C57" s="97">
        <v>0</v>
      </c>
      <c r="D57" s="97">
        <v>0</v>
      </c>
      <c r="E57" s="97">
        <v>0</v>
      </c>
      <c r="F57" s="97">
        <v>0</v>
      </c>
      <c r="G57" s="97">
        <v>0</v>
      </c>
      <c r="H57" s="97">
        <v>0</v>
      </c>
      <c r="I57" s="97">
        <v>0</v>
      </c>
      <c r="J57" s="97">
        <v>0</v>
      </c>
      <c r="K57" s="97">
        <v>0</v>
      </c>
      <c r="L57" s="160">
        <v>0</v>
      </c>
      <c r="M57" s="11"/>
      <c r="N57" s="11"/>
      <c r="O57" s="11"/>
      <c r="P57" s="11"/>
      <c r="Q57" s="11"/>
      <c r="R57" s="11"/>
      <c r="S57" s="11"/>
      <c r="T57" s="11"/>
    </row>
    <row r="58" spans="1:20">
      <c r="A58" s="100" t="s">
        <v>835</v>
      </c>
      <c r="B58" s="97">
        <v>0</v>
      </c>
      <c r="C58" s="97">
        <v>0</v>
      </c>
      <c r="D58" s="97">
        <v>0</v>
      </c>
      <c r="E58" s="97">
        <v>0</v>
      </c>
      <c r="F58" s="97">
        <v>0</v>
      </c>
      <c r="G58" s="97">
        <v>0</v>
      </c>
      <c r="H58" s="97">
        <v>0</v>
      </c>
      <c r="I58" s="97">
        <v>0</v>
      </c>
      <c r="J58" s="97">
        <v>0</v>
      </c>
      <c r="K58" s="97">
        <v>0</v>
      </c>
      <c r="L58" s="160">
        <v>0</v>
      </c>
      <c r="M58" s="11"/>
      <c r="N58" s="11"/>
      <c r="O58" s="11"/>
      <c r="P58" s="11"/>
      <c r="Q58" s="11"/>
      <c r="R58" s="11"/>
      <c r="S58" s="11"/>
      <c r="T58" s="11"/>
    </row>
    <row r="59" spans="1:20">
      <c r="A59" s="100" t="s">
        <v>836</v>
      </c>
      <c r="B59" s="97">
        <v>0</v>
      </c>
      <c r="C59" s="97">
        <v>0</v>
      </c>
      <c r="D59" s="97">
        <v>0</v>
      </c>
      <c r="E59" s="97">
        <v>0</v>
      </c>
      <c r="F59" s="97">
        <v>0</v>
      </c>
      <c r="G59" s="97">
        <v>0</v>
      </c>
      <c r="H59" s="97">
        <v>0</v>
      </c>
      <c r="I59" s="97">
        <v>0</v>
      </c>
      <c r="J59" s="97">
        <v>0</v>
      </c>
      <c r="K59" s="97">
        <v>0</v>
      </c>
      <c r="L59" s="160">
        <v>0</v>
      </c>
      <c r="M59" s="11"/>
      <c r="N59" s="11"/>
      <c r="O59" s="11"/>
      <c r="P59" s="11"/>
      <c r="Q59" s="11"/>
      <c r="R59" s="11"/>
      <c r="S59" s="11"/>
      <c r="T59" s="11"/>
    </row>
    <row r="60" spans="1:20">
      <c r="A60" s="100" t="s">
        <v>837</v>
      </c>
      <c r="B60" s="97">
        <v>0</v>
      </c>
      <c r="C60" s="97">
        <v>0</v>
      </c>
      <c r="D60" s="97">
        <v>0</v>
      </c>
      <c r="E60" s="97">
        <v>0</v>
      </c>
      <c r="F60" s="97">
        <v>0</v>
      </c>
      <c r="G60" s="97">
        <v>0</v>
      </c>
      <c r="H60" s="97">
        <v>0</v>
      </c>
      <c r="I60" s="97">
        <v>0</v>
      </c>
      <c r="J60" s="97">
        <v>0</v>
      </c>
      <c r="K60" s="97">
        <v>0</v>
      </c>
      <c r="L60" s="160">
        <v>0</v>
      </c>
      <c r="M60" s="11"/>
      <c r="N60" s="11"/>
      <c r="O60" s="11"/>
      <c r="P60" s="11"/>
      <c r="Q60" s="11"/>
      <c r="R60" s="11"/>
      <c r="S60" s="11"/>
      <c r="T60" s="11"/>
    </row>
    <row r="61" spans="1:20">
      <c r="A61" s="100" t="s">
        <v>838</v>
      </c>
      <c r="B61" s="97">
        <v>0</v>
      </c>
      <c r="C61" s="97">
        <v>0</v>
      </c>
      <c r="D61" s="97">
        <v>0</v>
      </c>
      <c r="E61" s="97">
        <v>0</v>
      </c>
      <c r="F61" s="97">
        <v>0</v>
      </c>
      <c r="G61" s="97">
        <v>0</v>
      </c>
      <c r="H61" s="97">
        <v>0</v>
      </c>
      <c r="I61" s="97">
        <v>0</v>
      </c>
      <c r="J61" s="97">
        <v>0</v>
      </c>
      <c r="K61" s="97">
        <v>0</v>
      </c>
      <c r="L61" s="160">
        <v>0</v>
      </c>
      <c r="M61" s="11"/>
      <c r="N61" s="11"/>
      <c r="O61" s="11"/>
      <c r="P61" s="11"/>
      <c r="Q61" s="11"/>
      <c r="R61" s="11"/>
      <c r="S61" s="11"/>
      <c r="T61" s="11"/>
    </row>
    <row r="62" spans="1:20">
      <c r="A62" s="100" t="s">
        <v>839</v>
      </c>
      <c r="B62" s="97">
        <v>0</v>
      </c>
      <c r="C62" s="97">
        <v>0</v>
      </c>
      <c r="D62" s="97">
        <v>0</v>
      </c>
      <c r="E62" s="97">
        <v>0</v>
      </c>
      <c r="F62" s="97">
        <v>0</v>
      </c>
      <c r="G62" s="97">
        <v>0</v>
      </c>
      <c r="H62" s="97">
        <v>0</v>
      </c>
      <c r="I62" s="97">
        <v>0</v>
      </c>
      <c r="J62" s="97">
        <v>0</v>
      </c>
      <c r="K62" s="97">
        <v>0</v>
      </c>
      <c r="L62" s="160">
        <v>0</v>
      </c>
      <c r="M62" s="11"/>
      <c r="N62" s="11"/>
      <c r="O62" s="11"/>
      <c r="P62" s="11"/>
      <c r="Q62" s="11"/>
      <c r="R62" s="11"/>
      <c r="S62" s="11"/>
      <c r="T62" s="11"/>
    </row>
    <row r="63" spans="1:20">
      <c r="A63" s="72" t="s">
        <v>191</v>
      </c>
      <c r="B63" s="158">
        <v>0</v>
      </c>
      <c r="C63" s="158">
        <v>0</v>
      </c>
      <c r="D63" s="158">
        <v>0</v>
      </c>
      <c r="E63" s="158">
        <v>0</v>
      </c>
      <c r="F63" s="158">
        <v>0</v>
      </c>
      <c r="G63" s="158">
        <v>0</v>
      </c>
      <c r="H63" s="158">
        <v>0</v>
      </c>
      <c r="I63" s="158">
        <v>0</v>
      </c>
      <c r="J63" s="158">
        <v>0</v>
      </c>
      <c r="K63" s="158">
        <v>0</v>
      </c>
      <c r="L63" s="161">
        <v>0</v>
      </c>
      <c r="M63" s="11"/>
      <c r="N63" s="11"/>
      <c r="O63" s="11"/>
      <c r="P63" s="11"/>
      <c r="Q63" s="11"/>
      <c r="R63" s="11"/>
      <c r="S63" s="11"/>
      <c r="T63" s="11"/>
    </row>
    <row r="64" spans="1:20">
      <c r="A64" s="54" t="s">
        <v>840</v>
      </c>
      <c r="B64" s="160">
        <v>0</v>
      </c>
      <c r="C64" s="160">
        <v>0</v>
      </c>
      <c r="D64" s="160">
        <v>0</v>
      </c>
      <c r="E64" s="160">
        <v>0</v>
      </c>
      <c r="F64" s="160">
        <v>0</v>
      </c>
      <c r="G64" s="160">
        <v>0</v>
      </c>
      <c r="H64" s="160">
        <v>0</v>
      </c>
      <c r="I64" s="160">
        <v>0</v>
      </c>
      <c r="J64" s="160">
        <v>0</v>
      </c>
      <c r="K64" s="160">
        <v>0</v>
      </c>
      <c r="L64" s="234"/>
      <c r="M64" s="11"/>
      <c r="N64" s="11"/>
      <c r="O64" s="11"/>
      <c r="P64" s="11"/>
      <c r="Q64" s="11"/>
      <c r="R64" s="11"/>
      <c r="S64" s="11"/>
      <c r="T64" s="11"/>
    </row>
    <row r="65" spans="1:20" ht="30" customHeight="1">
      <c r="A65" s="437" t="s">
        <v>841</v>
      </c>
      <c r="B65" s="73" t="s">
        <v>130</v>
      </c>
      <c r="C65" s="73" t="s">
        <v>132</v>
      </c>
      <c r="D65" s="73" t="s">
        <v>134</v>
      </c>
      <c r="E65" s="73" t="s">
        <v>136</v>
      </c>
      <c r="F65" s="73" t="s">
        <v>138</v>
      </c>
      <c r="G65" s="73" t="s">
        <v>140</v>
      </c>
      <c r="H65" s="73" t="s">
        <v>142</v>
      </c>
      <c r="I65" s="73" t="s">
        <v>144</v>
      </c>
      <c r="J65" s="73" t="s">
        <v>546</v>
      </c>
      <c r="K65" s="176" t="s">
        <v>554</v>
      </c>
      <c r="L65" s="73" t="s">
        <v>778</v>
      </c>
      <c r="M65" s="11"/>
      <c r="N65" s="11"/>
      <c r="O65" s="11"/>
      <c r="P65" s="11"/>
      <c r="Q65" s="11"/>
      <c r="R65" s="11"/>
      <c r="S65" s="11"/>
      <c r="T65" s="11"/>
    </row>
    <row r="66" spans="1:20">
      <c r="A66" s="100" t="s">
        <v>826</v>
      </c>
      <c r="B66" s="97">
        <v>0</v>
      </c>
      <c r="C66" s="97">
        <v>0</v>
      </c>
      <c r="D66" s="97">
        <v>0</v>
      </c>
      <c r="E66" s="97">
        <v>0</v>
      </c>
      <c r="F66" s="97">
        <v>0</v>
      </c>
      <c r="G66" s="97">
        <v>0</v>
      </c>
      <c r="H66" s="97">
        <v>0</v>
      </c>
      <c r="I66" s="97">
        <v>0</v>
      </c>
      <c r="J66" s="97">
        <v>0</v>
      </c>
      <c r="K66" s="97">
        <v>0</v>
      </c>
      <c r="L66" s="160">
        <v>0</v>
      </c>
      <c r="M66" s="11"/>
      <c r="N66" s="11"/>
      <c r="O66" s="11"/>
      <c r="P66" s="11"/>
      <c r="Q66" s="11"/>
      <c r="R66" s="11"/>
      <c r="S66" s="11"/>
      <c r="T66" s="11"/>
    </row>
    <row r="67" spans="1:20">
      <c r="A67" s="100" t="s">
        <v>827</v>
      </c>
      <c r="B67" s="97">
        <v>0</v>
      </c>
      <c r="C67" s="97">
        <v>0</v>
      </c>
      <c r="D67" s="97">
        <v>0</v>
      </c>
      <c r="E67" s="97">
        <v>0</v>
      </c>
      <c r="F67" s="97">
        <v>0</v>
      </c>
      <c r="G67" s="97">
        <v>0</v>
      </c>
      <c r="H67" s="97">
        <v>0</v>
      </c>
      <c r="I67" s="97">
        <v>0</v>
      </c>
      <c r="J67" s="97">
        <v>0</v>
      </c>
      <c r="K67" s="97">
        <v>0</v>
      </c>
      <c r="L67" s="160">
        <v>0</v>
      </c>
      <c r="M67" s="11"/>
      <c r="N67" s="11"/>
      <c r="O67" s="11"/>
      <c r="P67" s="11"/>
      <c r="Q67" s="11"/>
      <c r="R67" s="11"/>
      <c r="S67" s="11"/>
      <c r="T67" s="11"/>
    </row>
    <row r="68" spans="1:20">
      <c r="A68" s="100" t="s">
        <v>828</v>
      </c>
      <c r="B68" s="97">
        <v>0</v>
      </c>
      <c r="C68" s="97">
        <v>0</v>
      </c>
      <c r="D68" s="97">
        <v>0</v>
      </c>
      <c r="E68" s="97">
        <v>0</v>
      </c>
      <c r="F68" s="97">
        <v>0</v>
      </c>
      <c r="G68" s="97">
        <v>0</v>
      </c>
      <c r="H68" s="97">
        <v>0</v>
      </c>
      <c r="I68" s="97">
        <v>0</v>
      </c>
      <c r="J68" s="97">
        <v>0</v>
      </c>
      <c r="K68" s="97">
        <v>0</v>
      </c>
      <c r="L68" s="160">
        <v>0</v>
      </c>
      <c r="M68" s="11"/>
      <c r="N68" s="11"/>
      <c r="O68" s="11"/>
      <c r="P68" s="11"/>
      <c r="Q68" s="11"/>
      <c r="R68" s="11"/>
      <c r="S68" s="11"/>
      <c r="T68" s="11"/>
    </row>
    <row r="69" spans="1:20">
      <c r="A69" s="100" t="s">
        <v>829</v>
      </c>
      <c r="B69" s="97">
        <v>0</v>
      </c>
      <c r="C69" s="97">
        <v>0</v>
      </c>
      <c r="D69" s="97">
        <v>0</v>
      </c>
      <c r="E69" s="97">
        <v>0</v>
      </c>
      <c r="F69" s="97">
        <v>0</v>
      </c>
      <c r="G69" s="97">
        <v>0</v>
      </c>
      <c r="H69" s="97">
        <v>0</v>
      </c>
      <c r="I69" s="97">
        <v>0</v>
      </c>
      <c r="J69" s="97">
        <v>0</v>
      </c>
      <c r="K69" s="97">
        <v>0</v>
      </c>
      <c r="L69" s="160">
        <v>0</v>
      </c>
      <c r="M69" s="11"/>
      <c r="N69" s="11"/>
      <c r="O69" s="11"/>
      <c r="P69" s="11"/>
      <c r="Q69" s="11"/>
      <c r="R69" s="11"/>
      <c r="S69" s="11"/>
      <c r="T69" s="11"/>
    </row>
    <row r="70" spans="1:20">
      <c r="A70" s="100" t="s">
        <v>830</v>
      </c>
      <c r="B70" s="97">
        <v>0</v>
      </c>
      <c r="C70" s="97">
        <v>0</v>
      </c>
      <c r="D70" s="97">
        <v>0</v>
      </c>
      <c r="E70" s="97">
        <v>0</v>
      </c>
      <c r="F70" s="97">
        <v>0</v>
      </c>
      <c r="G70" s="97">
        <v>0</v>
      </c>
      <c r="H70" s="97">
        <v>0</v>
      </c>
      <c r="I70" s="97">
        <v>0</v>
      </c>
      <c r="J70" s="97">
        <v>0</v>
      </c>
      <c r="K70" s="97">
        <v>0</v>
      </c>
      <c r="L70" s="160">
        <v>0</v>
      </c>
      <c r="M70" s="11"/>
      <c r="N70" s="11"/>
      <c r="O70" s="11"/>
      <c r="P70" s="11"/>
      <c r="Q70" s="11"/>
      <c r="R70" s="11"/>
      <c r="S70" s="11"/>
      <c r="T70" s="11"/>
    </row>
    <row r="71" spans="1:20">
      <c r="A71" s="100" t="s">
        <v>831</v>
      </c>
      <c r="B71" s="97">
        <v>0</v>
      </c>
      <c r="C71" s="97">
        <v>0</v>
      </c>
      <c r="D71" s="97">
        <v>0</v>
      </c>
      <c r="E71" s="97">
        <v>0</v>
      </c>
      <c r="F71" s="97">
        <v>0</v>
      </c>
      <c r="G71" s="97">
        <v>0</v>
      </c>
      <c r="H71" s="97">
        <v>0</v>
      </c>
      <c r="I71" s="97">
        <v>0</v>
      </c>
      <c r="J71" s="97">
        <v>0</v>
      </c>
      <c r="K71" s="97">
        <v>0</v>
      </c>
      <c r="L71" s="160">
        <v>0</v>
      </c>
      <c r="M71" s="11"/>
      <c r="N71" s="11"/>
      <c r="O71" s="11"/>
      <c r="P71" s="11"/>
      <c r="Q71" s="11"/>
      <c r="R71" s="11"/>
      <c r="S71" s="11"/>
      <c r="T71" s="11"/>
    </row>
    <row r="72" spans="1:20">
      <c r="A72" s="100" t="s">
        <v>832</v>
      </c>
      <c r="B72" s="97">
        <v>0</v>
      </c>
      <c r="C72" s="97">
        <v>0</v>
      </c>
      <c r="D72" s="97">
        <v>0</v>
      </c>
      <c r="E72" s="97">
        <v>0</v>
      </c>
      <c r="F72" s="97">
        <v>0</v>
      </c>
      <c r="G72" s="97">
        <v>0</v>
      </c>
      <c r="H72" s="97">
        <v>0</v>
      </c>
      <c r="I72" s="97">
        <v>0</v>
      </c>
      <c r="J72" s="97">
        <v>0</v>
      </c>
      <c r="K72" s="97">
        <v>0</v>
      </c>
      <c r="L72" s="160">
        <v>0</v>
      </c>
      <c r="M72" s="11"/>
      <c r="N72" s="11"/>
      <c r="O72" s="11"/>
      <c r="P72" s="11"/>
      <c r="Q72" s="11"/>
      <c r="R72" s="11"/>
      <c r="S72" s="11"/>
      <c r="T72" s="11"/>
    </row>
    <row r="73" spans="1:20">
      <c r="A73" s="100" t="s">
        <v>833</v>
      </c>
      <c r="B73" s="97">
        <v>0</v>
      </c>
      <c r="C73" s="97">
        <v>0</v>
      </c>
      <c r="D73" s="97">
        <v>0</v>
      </c>
      <c r="E73" s="97">
        <v>0</v>
      </c>
      <c r="F73" s="97">
        <v>0</v>
      </c>
      <c r="G73" s="97">
        <v>0</v>
      </c>
      <c r="H73" s="97">
        <v>0</v>
      </c>
      <c r="I73" s="97">
        <v>0</v>
      </c>
      <c r="J73" s="97">
        <v>0</v>
      </c>
      <c r="K73" s="97">
        <v>0</v>
      </c>
      <c r="L73" s="160">
        <v>0</v>
      </c>
      <c r="M73" s="11"/>
      <c r="N73" s="11"/>
      <c r="O73" s="11"/>
      <c r="P73" s="11"/>
      <c r="Q73" s="11"/>
      <c r="R73" s="11"/>
      <c r="S73" s="11"/>
      <c r="T73" s="11"/>
    </row>
    <row r="74" spans="1:20">
      <c r="A74" s="100" t="s">
        <v>834</v>
      </c>
      <c r="B74" s="97">
        <v>0</v>
      </c>
      <c r="C74" s="97">
        <v>0</v>
      </c>
      <c r="D74" s="97">
        <v>0</v>
      </c>
      <c r="E74" s="97">
        <v>0</v>
      </c>
      <c r="F74" s="97">
        <v>0</v>
      </c>
      <c r="G74" s="97">
        <v>0</v>
      </c>
      <c r="H74" s="97">
        <v>0</v>
      </c>
      <c r="I74" s="97">
        <v>0</v>
      </c>
      <c r="J74" s="97">
        <v>0</v>
      </c>
      <c r="K74" s="97">
        <v>0</v>
      </c>
      <c r="L74" s="160">
        <v>0</v>
      </c>
      <c r="M74" s="11"/>
      <c r="N74" s="11"/>
      <c r="O74" s="11"/>
      <c r="P74" s="11"/>
      <c r="Q74" s="11"/>
      <c r="R74" s="11"/>
      <c r="S74" s="11"/>
      <c r="T74" s="11"/>
    </row>
    <row r="75" spans="1:20">
      <c r="A75" s="100" t="s">
        <v>835</v>
      </c>
      <c r="B75" s="97">
        <v>0</v>
      </c>
      <c r="C75" s="97">
        <v>0</v>
      </c>
      <c r="D75" s="97">
        <v>0</v>
      </c>
      <c r="E75" s="97">
        <v>0</v>
      </c>
      <c r="F75" s="97">
        <v>0</v>
      </c>
      <c r="G75" s="97">
        <v>0</v>
      </c>
      <c r="H75" s="97">
        <v>0</v>
      </c>
      <c r="I75" s="97">
        <v>0</v>
      </c>
      <c r="J75" s="97">
        <v>0</v>
      </c>
      <c r="K75" s="97">
        <v>0</v>
      </c>
      <c r="L75" s="160">
        <v>0</v>
      </c>
      <c r="M75" s="11"/>
      <c r="N75" s="11"/>
      <c r="O75" s="11"/>
      <c r="P75" s="11"/>
      <c r="Q75" s="11"/>
      <c r="R75" s="11"/>
      <c r="S75" s="11"/>
      <c r="T75" s="11"/>
    </row>
    <row r="76" spans="1:20">
      <c r="A76" s="100" t="s">
        <v>836</v>
      </c>
      <c r="B76" s="97">
        <v>0</v>
      </c>
      <c r="C76" s="97">
        <v>0</v>
      </c>
      <c r="D76" s="97">
        <v>0</v>
      </c>
      <c r="E76" s="97">
        <v>0</v>
      </c>
      <c r="F76" s="97">
        <v>0</v>
      </c>
      <c r="G76" s="97">
        <v>0</v>
      </c>
      <c r="H76" s="97">
        <v>0</v>
      </c>
      <c r="I76" s="97">
        <v>0</v>
      </c>
      <c r="J76" s="97">
        <v>0</v>
      </c>
      <c r="K76" s="97">
        <v>0</v>
      </c>
      <c r="L76" s="160">
        <v>0</v>
      </c>
      <c r="M76" s="11"/>
      <c r="N76" s="11"/>
      <c r="O76" s="11"/>
      <c r="P76" s="11"/>
      <c r="Q76" s="11"/>
      <c r="R76" s="11"/>
      <c r="S76" s="11"/>
      <c r="T76" s="11"/>
    </row>
    <row r="77" spans="1:20">
      <c r="A77" s="100" t="s">
        <v>837</v>
      </c>
      <c r="B77" s="97">
        <v>0</v>
      </c>
      <c r="C77" s="97">
        <v>0</v>
      </c>
      <c r="D77" s="97">
        <v>0</v>
      </c>
      <c r="E77" s="97">
        <v>0</v>
      </c>
      <c r="F77" s="97">
        <v>0</v>
      </c>
      <c r="G77" s="97">
        <v>0</v>
      </c>
      <c r="H77" s="97">
        <v>0</v>
      </c>
      <c r="I77" s="97">
        <v>0</v>
      </c>
      <c r="J77" s="97">
        <v>0</v>
      </c>
      <c r="K77" s="97">
        <v>0</v>
      </c>
      <c r="L77" s="160">
        <v>0</v>
      </c>
      <c r="M77" s="11"/>
      <c r="N77" s="11"/>
      <c r="O77" s="11"/>
      <c r="P77" s="11"/>
      <c r="Q77" s="11"/>
      <c r="R77" s="11"/>
      <c r="S77" s="11"/>
      <c r="T77" s="11"/>
    </row>
    <row r="78" spans="1:20">
      <c r="A78" s="100" t="s">
        <v>838</v>
      </c>
      <c r="B78" s="97">
        <v>0</v>
      </c>
      <c r="C78" s="97">
        <v>0</v>
      </c>
      <c r="D78" s="97">
        <v>0</v>
      </c>
      <c r="E78" s="97">
        <v>0</v>
      </c>
      <c r="F78" s="97">
        <v>0</v>
      </c>
      <c r="G78" s="97">
        <v>0</v>
      </c>
      <c r="H78" s="97">
        <v>0</v>
      </c>
      <c r="I78" s="97">
        <v>0</v>
      </c>
      <c r="J78" s="97">
        <v>0</v>
      </c>
      <c r="K78" s="97">
        <v>0</v>
      </c>
      <c r="L78" s="160">
        <v>0</v>
      </c>
      <c r="M78" s="11"/>
      <c r="N78" s="11"/>
      <c r="O78" s="11"/>
      <c r="P78" s="11"/>
      <c r="Q78" s="11"/>
      <c r="R78" s="11"/>
      <c r="S78" s="11"/>
      <c r="T78" s="11"/>
    </row>
    <row r="79" spans="1:20">
      <c r="A79" s="100" t="s">
        <v>839</v>
      </c>
      <c r="B79" s="97">
        <v>0</v>
      </c>
      <c r="C79" s="97">
        <v>0</v>
      </c>
      <c r="D79" s="97">
        <v>0</v>
      </c>
      <c r="E79" s="97">
        <v>0</v>
      </c>
      <c r="F79" s="97">
        <v>0</v>
      </c>
      <c r="G79" s="97">
        <v>0</v>
      </c>
      <c r="H79" s="97">
        <v>0</v>
      </c>
      <c r="I79" s="97">
        <v>0</v>
      </c>
      <c r="J79" s="97">
        <v>0</v>
      </c>
      <c r="K79" s="97">
        <v>0</v>
      </c>
      <c r="L79" s="160">
        <v>0</v>
      </c>
      <c r="M79" s="11"/>
      <c r="N79" s="11"/>
      <c r="O79" s="11"/>
      <c r="P79" s="11"/>
      <c r="Q79" s="11"/>
      <c r="R79" s="11"/>
      <c r="S79" s="11"/>
      <c r="T79" s="11"/>
    </row>
    <row r="80" spans="1:20">
      <c r="A80" s="72" t="s">
        <v>191</v>
      </c>
      <c r="B80" s="158">
        <v>0</v>
      </c>
      <c r="C80" s="158">
        <v>0</v>
      </c>
      <c r="D80" s="158">
        <v>0</v>
      </c>
      <c r="E80" s="158">
        <v>0</v>
      </c>
      <c r="F80" s="158">
        <v>0</v>
      </c>
      <c r="G80" s="158">
        <v>0</v>
      </c>
      <c r="H80" s="158">
        <v>0</v>
      </c>
      <c r="I80" s="158">
        <v>0</v>
      </c>
      <c r="J80" s="158">
        <v>0</v>
      </c>
      <c r="K80" s="158">
        <v>0</v>
      </c>
      <c r="L80" s="161">
        <v>0</v>
      </c>
      <c r="M80" s="11"/>
      <c r="N80" s="11"/>
      <c r="O80" s="11"/>
      <c r="P80" s="11"/>
      <c r="Q80" s="11"/>
      <c r="R80" s="11"/>
      <c r="S80" s="11"/>
      <c r="T80" s="11"/>
    </row>
    <row r="81" spans="1:20">
      <c r="A81" s="54" t="s">
        <v>840</v>
      </c>
      <c r="B81" s="160">
        <v>0</v>
      </c>
      <c r="C81" s="160">
        <v>0</v>
      </c>
      <c r="D81" s="160">
        <v>0</v>
      </c>
      <c r="E81" s="160">
        <v>0</v>
      </c>
      <c r="F81" s="160">
        <v>0</v>
      </c>
      <c r="G81" s="160">
        <v>0</v>
      </c>
      <c r="H81" s="160">
        <v>0</v>
      </c>
      <c r="I81" s="160">
        <v>0</v>
      </c>
      <c r="J81" s="160">
        <v>0</v>
      </c>
      <c r="K81" s="160">
        <v>0</v>
      </c>
      <c r="L81" s="235"/>
      <c r="M81" s="11"/>
      <c r="N81" s="11"/>
      <c r="O81" s="11"/>
      <c r="P81" s="11"/>
      <c r="Q81" s="11"/>
      <c r="R81" s="11"/>
      <c r="S81" s="11"/>
      <c r="T81" s="11"/>
    </row>
    <row r="82" spans="1:20" ht="15.75" thickBot="1">
      <c r="A82" s="206"/>
      <c r="B82" s="207"/>
      <c r="C82" s="208"/>
      <c r="D82" s="207"/>
      <c r="E82" s="207"/>
      <c r="F82" s="207"/>
      <c r="G82" s="207"/>
      <c r="H82" s="207"/>
      <c r="I82" s="207"/>
      <c r="J82" s="207"/>
      <c r="K82" s="559"/>
      <c r="L82" s="559"/>
      <c r="M82" s="11"/>
      <c r="N82" s="11"/>
      <c r="O82" s="11"/>
      <c r="P82" s="11"/>
      <c r="Q82" s="11"/>
      <c r="R82" s="11"/>
      <c r="S82" s="11"/>
      <c r="T82" s="11"/>
    </row>
    <row r="83" spans="1:20" ht="15.75" customHeight="1" thickTop="1">
      <c r="A83" s="759" t="s">
        <v>1535</v>
      </c>
      <c r="B83" s="760"/>
      <c r="C83" s="760"/>
      <c r="D83" s="760"/>
      <c r="E83" s="760"/>
      <c r="F83" s="760"/>
      <c r="G83" s="760"/>
      <c r="H83" s="760"/>
      <c r="I83" s="760"/>
      <c r="J83" s="760"/>
      <c r="K83" s="760"/>
      <c r="L83" s="760"/>
      <c r="M83" s="11"/>
      <c r="N83" s="11"/>
      <c r="O83" s="11"/>
      <c r="P83" s="11"/>
      <c r="Q83" s="11"/>
      <c r="R83" s="11"/>
      <c r="S83" s="11"/>
      <c r="T83" s="11"/>
    </row>
    <row r="84" spans="1:20">
      <c r="A84" s="212"/>
      <c r="B84" s="212"/>
      <c r="C84" s="212"/>
      <c r="D84" s="212"/>
      <c r="E84" s="212"/>
      <c r="F84" s="212"/>
      <c r="G84" s="212"/>
      <c r="H84" s="212"/>
      <c r="I84" s="11"/>
      <c r="J84" s="11"/>
      <c r="K84" s="11"/>
      <c r="L84" s="11"/>
      <c r="M84" s="11"/>
      <c r="N84" s="11"/>
      <c r="O84" s="11"/>
      <c r="P84" s="11"/>
      <c r="Q84" s="11"/>
      <c r="R84" s="11"/>
      <c r="S84" s="11"/>
      <c r="T84" s="11"/>
    </row>
    <row r="85" spans="1:20" ht="30" customHeight="1">
      <c r="A85" s="724" t="s">
        <v>481</v>
      </c>
      <c r="B85" s="724"/>
      <c r="C85" s="724"/>
      <c r="D85" s="724"/>
      <c r="E85" s="724"/>
      <c r="F85" s="724"/>
      <c r="G85" s="724"/>
      <c r="H85" s="724"/>
      <c r="I85" s="724"/>
      <c r="J85" s="724"/>
      <c r="K85" s="724"/>
      <c r="L85" s="724"/>
      <c r="M85" s="11"/>
      <c r="N85" s="11"/>
      <c r="O85" s="11"/>
      <c r="P85" s="11"/>
      <c r="Q85" s="11"/>
      <c r="R85" s="11"/>
      <c r="S85" s="11"/>
      <c r="T85" s="11"/>
    </row>
    <row r="86" spans="1:20" ht="18">
      <c r="A86" s="725" t="s">
        <v>846</v>
      </c>
      <c r="B86" s="725"/>
      <c r="C86" s="725"/>
      <c r="D86" s="725"/>
      <c r="E86" s="725"/>
      <c r="F86" s="725"/>
      <c r="G86" s="725"/>
      <c r="H86" s="725"/>
      <c r="I86" s="725"/>
      <c r="J86" s="725"/>
      <c r="K86" s="725"/>
      <c r="L86" s="725"/>
      <c r="M86" s="11"/>
      <c r="N86" s="11"/>
      <c r="O86" s="11"/>
      <c r="P86" s="11"/>
      <c r="Q86" s="11"/>
      <c r="R86" s="11"/>
      <c r="S86" s="11"/>
      <c r="T86" s="11"/>
    </row>
    <row r="87" spans="1:20" ht="18">
      <c r="A87" s="725" t="s">
        <v>1569</v>
      </c>
      <c r="B87" s="725"/>
      <c r="C87" s="725"/>
      <c r="D87" s="725"/>
      <c r="E87" s="725"/>
      <c r="F87" s="725"/>
      <c r="G87" s="725"/>
      <c r="H87" s="725"/>
      <c r="I87" s="725"/>
      <c r="J87" s="725"/>
      <c r="K87" s="725"/>
      <c r="L87" s="725"/>
      <c r="M87" s="11"/>
      <c r="N87" s="11"/>
      <c r="O87" s="11"/>
      <c r="P87" s="11"/>
      <c r="Q87" s="11"/>
      <c r="R87" s="11"/>
      <c r="S87" s="11"/>
      <c r="T87" s="11"/>
    </row>
    <row r="88" spans="1:20" ht="30" customHeight="1">
      <c r="A88" s="729" t="s">
        <v>547</v>
      </c>
      <c r="B88" s="729"/>
      <c r="C88" s="729"/>
      <c r="D88" s="729"/>
      <c r="E88" s="729"/>
      <c r="F88" s="729"/>
      <c r="G88" s="729"/>
      <c r="H88" s="729"/>
      <c r="I88" s="729"/>
      <c r="J88" s="729"/>
      <c r="K88" s="729"/>
      <c r="L88" s="729"/>
      <c r="M88" s="11"/>
      <c r="N88" s="11"/>
      <c r="O88" s="11"/>
      <c r="P88" s="11"/>
      <c r="Q88" s="11"/>
      <c r="R88" s="11"/>
      <c r="S88" s="11"/>
      <c r="T88" s="11"/>
    </row>
    <row r="89" spans="1:20">
      <c r="A89" s="99"/>
      <c r="B89" s="205"/>
      <c r="C89" s="101"/>
      <c r="D89" s="205"/>
      <c r="E89" s="101"/>
      <c r="F89" s="184"/>
      <c r="G89" s="205"/>
      <c r="H89" s="205"/>
      <c r="I89" s="205"/>
      <c r="J89" s="205"/>
      <c r="K89" s="205"/>
      <c r="L89" s="98"/>
      <c r="M89" s="11"/>
      <c r="N89" s="11"/>
      <c r="O89" s="11"/>
      <c r="P89" s="11"/>
      <c r="Q89" s="11"/>
      <c r="R89" s="11"/>
      <c r="S89" s="11"/>
      <c r="T89" s="11"/>
    </row>
    <row r="90" spans="1:20" ht="30" customHeight="1">
      <c r="A90" s="72" t="s">
        <v>824</v>
      </c>
      <c r="B90" s="73" t="s">
        <v>130</v>
      </c>
      <c r="C90" s="73" t="s">
        <v>132</v>
      </c>
      <c r="D90" s="73" t="s">
        <v>134</v>
      </c>
      <c r="E90" s="73" t="s">
        <v>136</v>
      </c>
      <c r="F90" s="73" t="s">
        <v>138</v>
      </c>
      <c r="G90" s="73" t="s">
        <v>140</v>
      </c>
      <c r="H90" s="73" t="s">
        <v>142</v>
      </c>
      <c r="I90" s="73" t="s">
        <v>144</v>
      </c>
      <c r="J90" s="73" t="s">
        <v>546</v>
      </c>
      <c r="K90" s="176" t="s">
        <v>554</v>
      </c>
      <c r="L90" s="73" t="s">
        <v>825</v>
      </c>
      <c r="M90" s="11"/>
      <c r="N90" s="11"/>
      <c r="O90" s="11"/>
      <c r="P90" s="11"/>
      <c r="Q90" s="11"/>
      <c r="R90" s="11"/>
      <c r="S90" s="11"/>
      <c r="T90" s="11"/>
    </row>
    <row r="91" spans="1:20">
      <c r="A91" s="100" t="s">
        <v>826</v>
      </c>
      <c r="B91" s="97">
        <v>0</v>
      </c>
      <c r="C91" s="97">
        <v>0</v>
      </c>
      <c r="D91" s="97">
        <v>0</v>
      </c>
      <c r="E91" s="97">
        <v>0</v>
      </c>
      <c r="F91" s="97">
        <v>0</v>
      </c>
      <c r="G91" s="97">
        <v>0</v>
      </c>
      <c r="H91" s="97">
        <v>0</v>
      </c>
      <c r="I91" s="97">
        <v>0</v>
      </c>
      <c r="J91" s="97">
        <v>0</v>
      </c>
      <c r="K91" s="97">
        <v>0</v>
      </c>
      <c r="L91" s="160">
        <v>0</v>
      </c>
      <c r="M91" s="11"/>
      <c r="N91" s="11"/>
      <c r="O91" s="11"/>
      <c r="P91" s="11"/>
      <c r="Q91" s="11"/>
      <c r="R91" s="11"/>
      <c r="S91" s="11"/>
      <c r="T91" s="11"/>
    </row>
    <row r="92" spans="1:20">
      <c r="A92" s="100" t="s">
        <v>827</v>
      </c>
      <c r="B92" s="97">
        <v>0</v>
      </c>
      <c r="C92" s="97">
        <v>0</v>
      </c>
      <c r="D92" s="97">
        <v>0</v>
      </c>
      <c r="E92" s="97">
        <v>0</v>
      </c>
      <c r="F92" s="97">
        <v>0</v>
      </c>
      <c r="G92" s="97">
        <v>0</v>
      </c>
      <c r="H92" s="97">
        <v>0</v>
      </c>
      <c r="I92" s="97">
        <v>0</v>
      </c>
      <c r="J92" s="97">
        <v>0</v>
      </c>
      <c r="K92" s="97">
        <v>0</v>
      </c>
      <c r="L92" s="160">
        <v>0</v>
      </c>
      <c r="M92" s="11"/>
      <c r="N92" s="11"/>
      <c r="O92" s="11"/>
      <c r="P92" s="11"/>
      <c r="Q92" s="11"/>
      <c r="R92" s="11"/>
      <c r="S92" s="11"/>
      <c r="T92" s="11"/>
    </row>
    <row r="93" spans="1:20">
      <c r="A93" s="100" t="s">
        <v>828</v>
      </c>
      <c r="B93" s="97">
        <v>0</v>
      </c>
      <c r="C93" s="97">
        <v>0</v>
      </c>
      <c r="D93" s="97">
        <v>0</v>
      </c>
      <c r="E93" s="97">
        <v>0</v>
      </c>
      <c r="F93" s="97">
        <v>0</v>
      </c>
      <c r="G93" s="97">
        <v>0</v>
      </c>
      <c r="H93" s="97">
        <v>0</v>
      </c>
      <c r="I93" s="97">
        <v>0</v>
      </c>
      <c r="J93" s="97">
        <v>0</v>
      </c>
      <c r="K93" s="97">
        <v>0</v>
      </c>
      <c r="L93" s="160">
        <v>0</v>
      </c>
      <c r="M93" s="11"/>
      <c r="N93" s="11"/>
      <c r="O93" s="11"/>
      <c r="P93" s="11"/>
      <c r="Q93" s="11"/>
      <c r="R93" s="11"/>
      <c r="S93" s="11"/>
      <c r="T93" s="11"/>
    </row>
    <row r="94" spans="1:20">
      <c r="A94" s="100" t="s">
        <v>829</v>
      </c>
      <c r="B94" s="97">
        <v>1621.2795800000001</v>
      </c>
      <c r="C94" s="97">
        <v>0</v>
      </c>
      <c r="D94" s="97">
        <v>0</v>
      </c>
      <c r="E94" s="97">
        <v>0</v>
      </c>
      <c r="F94" s="97">
        <v>0</v>
      </c>
      <c r="G94" s="97">
        <v>0</v>
      </c>
      <c r="H94" s="97">
        <v>0</v>
      </c>
      <c r="I94" s="97">
        <v>0</v>
      </c>
      <c r="J94" s="97">
        <v>0</v>
      </c>
      <c r="K94" s="97">
        <v>1621.2795800000001</v>
      </c>
      <c r="L94" s="160">
        <v>0.38072804700196611</v>
      </c>
      <c r="M94" s="11"/>
      <c r="N94" s="11"/>
      <c r="O94" s="11"/>
      <c r="P94" s="11"/>
      <c r="Q94" s="11"/>
      <c r="R94" s="11"/>
      <c r="S94" s="11"/>
      <c r="T94" s="11"/>
    </row>
    <row r="95" spans="1:20">
      <c r="A95" s="100" t="s">
        <v>830</v>
      </c>
      <c r="B95" s="97">
        <v>0</v>
      </c>
      <c r="C95" s="97">
        <v>0</v>
      </c>
      <c r="D95" s="97">
        <v>0</v>
      </c>
      <c r="E95" s="97">
        <v>0</v>
      </c>
      <c r="F95" s="97">
        <v>0</v>
      </c>
      <c r="G95" s="97">
        <v>0</v>
      </c>
      <c r="H95" s="97">
        <v>0</v>
      </c>
      <c r="I95" s="97">
        <v>0</v>
      </c>
      <c r="J95" s="97">
        <v>0</v>
      </c>
      <c r="K95" s="97">
        <v>0</v>
      </c>
      <c r="L95" s="160">
        <v>0</v>
      </c>
      <c r="M95" s="11"/>
      <c r="N95" s="11"/>
      <c r="O95" s="11"/>
      <c r="P95" s="11"/>
      <c r="Q95" s="11"/>
      <c r="R95" s="11"/>
      <c r="S95" s="11"/>
      <c r="T95" s="11"/>
    </row>
    <row r="96" spans="1:20">
      <c r="A96" s="100" t="s">
        <v>831</v>
      </c>
      <c r="B96" s="97">
        <v>0</v>
      </c>
      <c r="C96" s="97">
        <v>0</v>
      </c>
      <c r="D96" s="97">
        <v>0</v>
      </c>
      <c r="E96" s="97">
        <v>0</v>
      </c>
      <c r="F96" s="97">
        <v>0</v>
      </c>
      <c r="G96" s="97">
        <v>0</v>
      </c>
      <c r="H96" s="97">
        <v>0</v>
      </c>
      <c r="I96" s="97">
        <v>0</v>
      </c>
      <c r="J96" s="97">
        <v>0</v>
      </c>
      <c r="K96" s="97">
        <v>0</v>
      </c>
      <c r="L96" s="160">
        <v>0</v>
      </c>
      <c r="M96" s="11"/>
      <c r="N96" s="11"/>
      <c r="O96" s="11"/>
      <c r="P96" s="11"/>
      <c r="Q96" s="11"/>
      <c r="R96" s="11"/>
      <c r="S96" s="11"/>
      <c r="T96" s="11"/>
    </row>
    <row r="97" spans="1:20">
      <c r="A97" s="100" t="s">
        <v>832</v>
      </c>
      <c r="B97" s="97">
        <v>0</v>
      </c>
      <c r="C97" s="97">
        <v>0</v>
      </c>
      <c r="D97" s="97">
        <v>0</v>
      </c>
      <c r="E97" s="97">
        <v>0</v>
      </c>
      <c r="F97" s="97">
        <v>0</v>
      </c>
      <c r="G97" s="97">
        <v>0</v>
      </c>
      <c r="H97" s="97">
        <v>0</v>
      </c>
      <c r="I97" s="97">
        <v>0</v>
      </c>
      <c r="J97" s="97">
        <v>0</v>
      </c>
      <c r="K97" s="97">
        <v>0</v>
      </c>
      <c r="L97" s="160">
        <v>0</v>
      </c>
      <c r="M97" s="11"/>
      <c r="N97" s="11"/>
      <c r="O97" s="11"/>
      <c r="P97" s="11"/>
      <c r="Q97" s="11"/>
      <c r="R97" s="11"/>
      <c r="S97" s="11"/>
      <c r="T97" s="11"/>
    </row>
    <row r="98" spans="1:20">
      <c r="A98" s="100" t="s">
        <v>833</v>
      </c>
      <c r="B98" s="97">
        <v>0</v>
      </c>
      <c r="C98" s="97">
        <v>0</v>
      </c>
      <c r="D98" s="97">
        <v>0</v>
      </c>
      <c r="E98" s="97">
        <v>0</v>
      </c>
      <c r="F98" s="97">
        <v>0</v>
      </c>
      <c r="G98" s="97">
        <v>0</v>
      </c>
      <c r="H98" s="97">
        <v>0</v>
      </c>
      <c r="I98" s="97">
        <v>0</v>
      </c>
      <c r="J98" s="97">
        <v>0</v>
      </c>
      <c r="K98" s="97">
        <v>0</v>
      </c>
      <c r="L98" s="160">
        <v>0</v>
      </c>
      <c r="M98" s="11"/>
      <c r="N98" s="11"/>
      <c r="O98" s="11"/>
      <c r="P98" s="11"/>
      <c r="Q98" s="11"/>
      <c r="R98" s="11"/>
      <c r="S98" s="11"/>
      <c r="T98" s="11"/>
    </row>
    <row r="99" spans="1:20">
      <c r="A99" s="100" t="s">
        <v>834</v>
      </c>
      <c r="B99" s="97">
        <v>130.91102000000001</v>
      </c>
      <c r="C99" s="97">
        <v>107.21238000000001</v>
      </c>
      <c r="D99" s="97">
        <v>0</v>
      </c>
      <c r="E99" s="97">
        <v>0</v>
      </c>
      <c r="F99" s="97">
        <v>0</v>
      </c>
      <c r="G99" s="97">
        <v>0</v>
      </c>
      <c r="H99" s="97">
        <v>0</v>
      </c>
      <c r="I99" s="97">
        <v>0</v>
      </c>
      <c r="J99" s="97">
        <v>0</v>
      </c>
      <c r="K99" s="97">
        <v>238.1234</v>
      </c>
      <c r="L99" s="160">
        <v>5.5918953242763948E-2</v>
      </c>
      <c r="M99" s="11"/>
      <c r="N99" s="11"/>
      <c r="O99" s="11"/>
      <c r="P99" s="11"/>
      <c r="Q99" s="11"/>
      <c r="R99" s="11"/>
      <c r="S99" s="11"/>
      <c r="T99" s="11"/>
    </row>
    <row r="100" spans="1:20">
      <c r="A100" s="100" t="s">
        <v>835</v>
      </c>
      <c r="B100" s="97">
        <v>152.38237000000001</v>
      </c>
      <c r="C100" s="97">
        <v>0</v>
      </c>
      <c r="D100" s="97">
        <v>0</v>
      </c>
      <c r="E100" s="97">
        <v>0</v>
      </c>
      <c r="F100" s="97">
        <v>0</v>
      </c>
      <c r="G100" s="97">
        <v>0</v>
      </c>
      <c r="H100" s="97">
        <v>0</v>
      </c>
      <c r="I100" s="97">
        <v>0</v>
      </c>
      <c r="J100" s="97">
        <v>0</v>
      </c>
      <c r="K100" s="97">
        <v>152.38237000000001</v>
      </c>
      <c r="L100" s="160">
        <v>3.5784230458037955E-2</v>
      </c>
      <c r="M100" s="11"/>
      <c r="N100" s="11"/>
      <c r="O100" s="11"/>
      <c r="P100" s="11"/>
      <c r="Q100" s="11"/>
      <c r="R100" s="11"/>
      <c r="S100" s="11"/>
      <c r="T100" s="11"/>
    </row>
    <row r="101" spans="1:20">
      <c r="A101" s="100" t="s">
        <v>836</v>
      </c>
      <c r="B101" s="97">
        <v>505.89127000000002</v>
      </c>
      <c r="C101" s="97">
        <v>0</v>
      </c>
      <c r="D101" s="97">
        <v>0</v>
      </c>
      <c r="E101" s="97">
        <v>0</v>
      </c>
      <c r="F101" s="97">
        <v>0</v>
      </c>
      <c r="G101" s="97">
        <v>0</v>
      </c>
      <c r="H101" s="97">
        <v>0</v>
      </c>
      <c r="I101" s="97">
        <v>0</v>
      </c>
      <c r="J101" s="97">
        <v>0</v>
      </c>
      <c r="K101" s="97">
        <v>505.89127000000002</v>
      </c>
      <c r="L101" s="160">
        <v>0.1187993715571526</v>
      </c>
      <c r="M101" s="11"/>
      <c r="N101" s="11"/>
      <c r="O101" s="11"/>
      <c r="P101" s="11"/>
      <c r="Q101" s="11"/>
      <c r="R101" s="11"/>
      <c r="S101" s="11"/>
      <c r="T101" s="11"/>
    </row>
    <row r="102" spans="1:20">
      <c r="A102" s="100" t="s">
        <v>837</v>
      </c>
      <c r="B102" s="97">
        <v>756.16511000000003</v>
      </c>
      <c r="C102" s="97">
        <v>263.46214000000003</v>
      </c>
      <c r="D102" s="97">
        <v>0</v>
      </c>
      <c r="E102" s="97">
        <v>0</v>
      </c>
      <c r="F102" s="97">
        <v>0</v>
      </c>
      <c r="G102" s="97">
        <v>0</v>
      </c>
      <c r="H102" s="97">
        <v>0</v>
      </c>
      <c r="I102" s="97">
        <v>0</v>
      </c>
      <c r="J102" s="97">
        <v>0</v>
      </c>
      <c r="K102" s="97">
        <v>1019.62725</v>
      </c>
      <c r="L102" s="160">
        <v>0.23944093070146816</v>
      </c>
      <c r="M102" s="11"/>
      <c r="N102" s="11"/>
      <c r="O102" s="11"/>
      <c r="P102" s="11"/>
      <c r="Q102" s="11"/>
      <c r="R102" s="11"/>
      <c r="S102" s="11"/>
      <c r="T102" s="11"/>
    </row>
    <row r="103" spans="1:20">
      <c r="A103" s="100" t="s">
        <v>838</v>
      </c>
      <c r="B103" s="97">
        <v>321.24437</v>
      </c>
      <c r="C103" s="97">
        <v>41.767660000000006</v>
      </c>
      <c r="D103" s="97">
        <v>0</v>
      </c>
      <c r="E103" s="97">
        <v>0</v>
      </c>
      <c r="F103" s="97">
        <v>0</v>
      </c>
      <c r="G103" s="97">
        <v>0</v>
      </c>
      <c r="H103" s="97">
        <v>0</v>
      </c>
      <c r="I103" s="97">
        <v>0</v>
      </c>
      <c r="J103" s="97">
        <v>0</v>
      </c>
      <c r="K103" s="97">
        <v>363.01202999999998</v>
      </c>
      <c r="L103" s="160">
        <v>8.5246778485990132E-2</v>
      </c>
      <c r="M103" s="11"/>
      <c r="N103" s="11"/>
      <c r="O103" s="11"/>
      <c r="P103" s="11"/>
      <c r="Q103" s="11"/>
      <c r="R103" s="11"/>
      <c r="S103" s="11"/>
      <c r="T103" s="11"/>
    </row>
    <row r="104" spans="1:20">
      <c r="A104" s="100" t="s">
        <v>839</v>
      </c>
      <c r="B104" s="97">
        <v>275.81561999999997</v>
      </c>
      <c r="C104" s="97">
        <v>72.27964999999999</v>
      </c>
      <c r="D104" s="97">
        <v>0</v>
      </c>
      <c r="E104" s="97">
        <v>0</v>
      </c>
      <c r="F104" s="97">
        <v>0</v>
      </c>
      <c r="G104" s="97">
        <v>0</v>
      </c>
      <c r="H104" s="97">
        <v>0</v>
      </c>
      <c r="I104" s="97">
        <v>9.9553799999999999</v>
      </c>
      <c r="J104" s="97">
        <v>0</v>
      </c>
      <c r="K104" s="97">
        <v>358.05064999999996</v>
      </c>
      <c r="L104" s="160">
        <v>8.4081688552621187E-2</v>
      </c>
      <c r="M104" s="11"/>
      <c r="N104" s="11"/>
      <c r="O104" s="11"/>
      <c r="P104" s="11"/>
      <c r="Q104" s="11"/>
      <c r="R104" s="11"/>
      <c r="S104" s="11"/>
      <c r="T104" s="11"/>
    </row>
    <row r="105" spans="1:20">
      <c r="A105" s="72" t="s">
        <v>191</v>
      </c>
      <c r="B105" s="158">
        <v>3763.6893399999999</v>
      </c>
      <c r="C105" s="158">
        <v>484.72183000000001</v>
      </c>
      <c r="D105" s="158">
        <v>0</v>
      </c>
      <c r="E105" s="158">
        <v>0</v>
      </c>
      <c r="F105" s="158">
        <v>0</v>
      </c>
      <c r="G105" s="158">
        <v>0</v>
      </c>
      <c r="H105" s="158">
        <v>0</v>
      </c>
      <c r="I105" s="158">
        <v>9.9553799999999999</v>
      </c>
      <c r="J105" s="158">
        <v>0</v>
      </c>
      <c r="K105" s="158">
        <v>4258.3665499999997</v>
      </c>
      <c r="L105" s="161">
        <v>1</v>
      </c>
      <c r="M105" s="11"/>
      <c r="N105" s="11"/>
      <c r="O105" s="11"/>
      <c r="P105" s="11"/>
      <c r="Q105" s="11"/>
      <c r="R105" s="11"/>
      <c r="S105" s="11"/>
      <c r="T105" s="11"/>
    </row>
    <row r="106" spans="1:20">
      <c r="A106" s="54" t="s">
        <v>840</v>
      </c>
      <c r="B106" s="160">
        <v>0.88383404664870857</v>
      </c>
      <c r="C106" s="160">
        <v>0.11382811327033368</v>
      </c>
      <c r="D106" s="160">
        <v>0</v>
      </c>
      <c r="E106" s="160">
        <v>0</v>
      </c>
      <c r="F106" s="160">
        <v>0</v>
      </c>
      <c r="G106" s="160">
        <v>0</v>
      </c>
      <c r="H106" s="160">
        <v>0</v>
      </c>
      <c r="I106" s="160">
        <v>2.3378400809578028E-3</v>
      </c>
      <c r="J106" s="160">
        <v>0</v>
      </c>
      <c r="K106" s="160">
        <v>1</v>
      </c>
      <c r="L106" s="234"/>
      <c r="M106" s="11"/>
      <c r="N106" s="11"/>
      <c r="O106" s="11"/>
      <c r="P106" s="11"/>
      <c r="Q106" s="11"/>
      <c r="R106" s="11"/>
      <c r="S106" s="11"/>
      <c r="T106" s="11"/>
    </row>
    <row r="107" spans="1:20" ht="30" customHeight="1">
      <c r="A107" s="437" t="s">
        <v>841</v>
      </c>
      <c r="B107" s="73" t="s">
        <v>130</v>
      </c>
      <c r="C107" s="73" t="s">
        <v>132</v>
      </c>
      <c r="D107" s="73" t="s">
        <v>134</v>
      </c>
      <c r="E107" s="73" t="s">
        <v>136</v>
      </c>
      <c r="F107" s="73" t="s">
        <v>138</v>
      </c>
      <c r="G107" s="73" t="s">
        <v>140</v>
      </c>
      <c r="H107" s="73" t="s">
        <v>142</v>
      </c>
      <c r="I107" s="73" t="s">
        <v>144</v>
      </c>
      <c r="J107" s="73" t="s">
        <v>546</v>
      </c>
      <c r="K107" s="176" t="s">
        <v>554</v>
      </c>
      <c r="L107" s="73" t="s">
        <v>778</v>
      </c>
      <c r="M107" s="11"/>
      <c r="N107" s="11"/>
      <c r="O107" s="11"/>
      <c r="P107" s="11"/>
      <c r="Q107" s="11"/>
      <c r="R107" s="11"/>
      <c r="S107" s="11"/>
      <c r="T107" s="11"/>
    </row>
    <row r="108" spans="1:20">
      <c r="A108" s="100" t="s">
        <v>826</v>
      </c>
      <c r="B108" s="97">
        <v>0</v>
      </c>
      <c r="C108" s="97">
        <v>0</v>
      </c>
      <c r="D108" s="97">
        <v>0</v>
      </c>
      <c r="E108" s="97">
        <v>0</v>
      </c>
      <c r="F108" s="97">
        <v>0</v>
      </c>
      <c r="G108" s="97">
        <v>0</v>
      </c>
      <c r="H108" s="97">
        <v>0</v>
      </c>
      <c r="I108" s="97">
        <v>0</v>
      </c>
      <c r="J108" s="97">
        <v>0</v>
      </c>
      <c r="K108" s="97">
        <v>0</v>
      </c>
      <c r="L108" s="160">
        <v>0</v>
      </c>
      <c r="M108" s="11"/>
      <c r="N108" s="11"/>
      <c r="O108" s="11"/>
      <c r="P108" s="11"/>
      <c r="Q108" s="11"/>
      <c r="R108" s="11"/>
      <c r="S108" s="11"/>
      <c r="T108" s="11"/>
    </row>
    <row r="109" spans="1:20">
      <c r="A109" s="100" t="s">
        <v>827</v>
      </c>
      <c r="B109" s="97">
        <v>0</v>
      </c>
      <c r="C109" s="97">
        <v>0</v>
      </c>
      <c r="D109" s="97">
        <v>0</v>
      </c>
      <c r="E109" s="97">
        <v>0</v>
      </c>
      <c r="F109" s="97">
        <v>0</v>
      </c>
      <c r="G109" s="97">
        <v>0</v>
      </c>
      <c r="H109" s="97">
        <v>0</v>
      </c>
      <c r="I109" s="97">
        <v>0</v>
      </c>
      <c r="J109" s="97">
        <v>0</v>
      </c>
      <c r="K109" s="97">
        <v>0</v>
      </c>
      <c r="L109" s="160">
        <v>0</v>
      </c>
      <c r="M109" s="11"/>
      <c r="N109" s="11"/>
      <c r="O109" s="11"/>
      <c r="P109" s="11"/>
      <c r="Q109" s="11"/>
      <c r="R109" s="11"/>
      <c r="S109" s="11"/>
      <c r="T109" s="11"/>
    </row>
    <row r="110" spans="1:20">
      <c r="A110" s="100" t="s">
        <v>828</v>
      </c>
      <c r="B110" s="97">
        <v>0</v>
      </c>
      <c r="C110" s="97">
        <v>0</v>
      </c>
      <c r="D110" s="97">
        <v>0</v>
      </c>
      <c r="E110" s="97">
        <v>0</v>
      </c>
      <c r="F110" s="97">
        <v>0</v>
      </c>
      <c r="G110" s="97">
        <v>0</v>
      </c>
      <c r="H110" s="97">
        <v>0</v>
      </c>
      <c r="I110" s="97">
        <v>0</v>
      </c>
      <c r="J110" s="97">
        <v>0</v>
      </c>
      <c r="K110" s="97">
        <v>0</v>
      </c>
      <c r="L110" s="160">
        <v>0</v>
      </c>
      <c r="M110" s="11"/>
      <c r="N110" s="11"/>
      <c r="O110" s="11"/>
      <c r="P110" s="11"/>
      <c r="Q110" s="11"/>
      <c r="R110" s="11"/>
      <c r="S110" s="11"/>
      <c r="T110" s="11"/>
    </row>
    <row r="111" spans="1:20">
      <c r="A111" s="100" t="s">
        <v>829</v>
      </c>
      <c r="B111" s="97">
        <v>1</v>
      </c>
      <c r="C111" s="97">
        <v>0</v>
      </c>
      <c r="D111" s="97">
        <v>0</v>
      </c>
      <c r="E111" s="97">
        <v>0</v>
      </c>
      <c r="F111" s="97">
        <v>0</v>
      </c>
      <c r="G111" s="97">
        <v>0</v>
      </c>
      <c r="H111" s="97">
        <v>0</v>
      </c>
      <c r="I111" s="97">
        <v>0</v>
      </c>
      <c r="J111" s="97">
        <v>0</v>
      </c>
      <c r="K111" s="97">
        <v>1</v>
      </c>
      <c r="L111" s="160">
        <v>9.765625E-4</v>
      </c>
      <c r="M111" s="11"/>
      <c r="N111" s="11"/>
      <c r="O111" s="11"/>
      <c r="P111" s="11"/>
      <c r="Q111" s="11"/>
      <c r="R111" s="11"/>
      <c r="S111" s="11"/>
      <c r="T111" s="11"/>
    </row>
    <row r="112" spans="1:20">
      <c r="A112" s="100" t="s">
        <v>830</v>
      </c>
      <c r="B112" s="97">
        <v>0</v>
      </c>
      <c r="C112" s="97">
        <v>0</v>
      </c>
      <c r="D112" s="97">
        <v>0</v>
      </c>
      <c r="E112" s="97">
        <v>0</v>
      </c>
      <c r="F112" s="97">
        <v>0</v>
      </c>
      <c r="G112" s="97">
        <v>0</v>
      </c>
      <c r="H112" s="97">
        <v>0</v>
      </c>
      <c r="I112" s="97">
        <v>0</v>
      </c>
      <c r="J112" s="97">
        <v>0</v>
      </c>
      <c r="K112" s="97">
        <v>0</v>
      </c>
      <c r="L112" s="160">
        <v>0</v>
      </c>
      <c r="M112" s="11"/>
      <c r="N112" s="11"/>
      <c r="O112" s="11"/>
      <c r="P112" s="11"/>
      <c r="Q112" s="11"/>
      <c r="R112" s="11"/>
      <c r="S112" s="11"/>
      <c r="T112" s="11"/>
    </row>
    <row r="113" spans="1:20">
      <c r="A113" s="100" t="s">
        <v>831</v>
      </c>
      <c r="B113" s="97">
        <v>0</v>
      </c>
      <c r="C113" s="97">
        <v>0</v>
      </c>
      <c r="D113" s="97">
        <v>0</v>
      </c>
      <c r="E113" s="97">
        <v>0</v>
      </c>
      <c r="F113" s="97">
        <v>0</v>
      </c>
      <c r="G113" s="97">
        <v>0</v>
      </c>
      <c r="H113" s="97">
        <v>0</v>
      </c>
      <c r="I113" s="97">
        <v>0</v>
      </c>
      <c r="J113" s="97">
        <v>0</v>
      </c>
      <c r="K113" s="97">
        <v>0</v>
      </c>
      <c r="L113" s="160">
        <v>0</v>
      </c>
      <c r="M113" s="11"/>
      <c r="N113" s="11"/>
      <c r="O113" s="11"/>
      <c r="P113" s="11"/>
      <c r="Q113" s="11"/>
      <c r="R113" s="11"/>
      <c r="S113" s="11"/>
      <c r="T113" s="11"/>
    </row>
    <row r="114" spans="1:20">
      <c r="A114" s="100" t="s">
        <v>832</v>
      </c>
      <c r="B114" s="97">
        <v>0</v>
      </c>
      <c r="C114" s="97">
        <v>0</v>
      </c>
      <c r="D114" s="97">
        <v>0</v>
      </c>
      <c r="E114" s="97">
        <v>0</v>
      </c>
      <c r="F114" s="97">
        <v>0</v>
      </c>
      <c r="G114" s="97">
        <v>0</v>
      </c>
      <c r="H114" s="97">
        <v>0</v>
      </c>
      <c r="I114" s="97">
        <v>0</v>
      </c>
      <c r="J114" s="97">
        <v>0</v>
      </c>
      <c r="K114" s="97">
        <v>0</v>
      </c>
      <c r="L114" s="160">
        <v>0</v>
      </c>
      <c r="M114" s="11"/>
      <c r="N114" s="11"/>
      <c r="O114" s="11"/>
      <c r="P114" s="11"/>
      <c r="Q114" s="11"/>
      <c r="R114" s="11"/>
      <c r="S114" s="11"/>
      <c r="T114" s="11"/>
    </row>
    <row r="115" spans="1:20">
      <c r="A115" s="100" t="s">
        <v>833</v>
      </c>
      <c r="B115" s="97">
        <v>0</v>
      </c>
      <c r="C115" s="97">
        <v>0</v>
      </c>
      <c r="D115" s="97">
        <v>0</v>
      </c>
      <c r="E115" s="97">
        <v>0</v>
      </c>
      <c r="F115" s="97">
        <v>0</v>
      </c>
      <c r="G115" s="97">
        <v>0</v>
      </c>
      <c r="H115" s="97">
        <v>0</v>
      </c>
      <c r="I115" s="97">
        <v>0</v>
      </c>
      <c r="J115" s="97">
        <v>0</v>
      </c>
      <c r="K115" s="97">
        <v>0</v>
      </c>
      <c r="L115" s="160">
        <v>0</v>
      </c>
      <c r="M115" s="11"/>
      <c r="N115" s="11"/>
      <c r="O115" s="11"/>
      <c r="P115" s="11"/>
      <c r="Q115" s="11"/>
      <c r="R115" s="11"/>
      <c r="S115" s="11"/>
      <c r="T115" s="11"/>
    </row>
    <row r="116" spans="1:20">
      <c r="A116" s="100" t="s">
        <v>834</v>
      </c>
      <c r="B116" s="97">
        <v>1</v>
      </c>
      <c r="C116" s="97">
        <v>1</v>
      </c>
      <c r="D116" s="97">
        <v>0</v>
      </c>
      <c r="E116" s="97">
        <v>0</v>
      </c>
      <c r="F116" s="97">
        <v>0</v>
      </c>
      <c r="G116" s="97">
        <v>0</v>
      </c>
      <c r="H116" s="97">
        <v>0</v>
      </c>
      <c r="I116" s="97">
        <v>0</v>
      </c>
      <c r="J116" s="97">
        <v>0</v>
      </c>
      <c r="K116" s="97">
        <v>2</v>
      </c>
      <c r="L116" s="160">
        <v>1.953125E-3</v>
      </c>
      <c r="M116" s="11"/>
      <c r="N116" s="11"/>
      <c r="O116" s="11"/>
      <c r="P116" s="11"/>
      <c r="Q116" s="11"/>
      <c r="R116" s="11"/>
      <c r="S116" s="11"/>
      <c r="T116" s="11"/>
    </row>
    <row r="117" spans="1:20">
      <c r="A117" s="100" t="s">
        <v>835</v>
      </c>
      <c r="B117" s="97">
        <v>2</v>
      </c>
      <c r="C117" s="97">
        <v>0</v>
      </c>
      <c r="D117" s="97">
        <v>0</v>
      </c>
      <c r="E117" s="97">
        <v>0</v>
      </c>
      <c r="F117" s="97">
        <v>0</v>
      </c>
      <c r="G117" s="97">
        <v>0</v>
      </c>
      <c r="H117" s="97">
        <v>0</v>
      </c>
      <c r="I117" s="97">
        <v>0</v>
      </c>
      <c r="J117" s="97">
        <v>0</v>
      </c>
      <c r="K117" s="97">
        <v>2</v>
      </c>
      <c r="L117" s="160">
        <v>1.953125E-3</v>
      </c>
      <c r="M117" s="11"/>
      <c r="N117" s="11"/>
      <c r="O117" s="11"/>
      <c r="P117" s="11"/>
      <c r="Q117" s="11"/>
      <c r="R117" s="11"/>
      <c r="S117" s="11"/>
      <c r="T117" s="11"/>
    </row>
    <row r="118" spans="1:20">
      <c r="A118" s="100" t="s">
        <v>836</v>
      </c>
      <c r="B118" s="97">
        <v>11</v>
      </c>
      <c r="C118" s="97">
        <v>0</v>
      </c>
      <c r="D118" s="97">
        <v>0</v>
      </c>
      <c r="E118" s="97">
        <v>0</v>
      </c>
      <c r="F118" s="97">
        <v>0</v>
      </c>
      <c r="G118" s="97">
        <v>0</v>
      </c>
      <c r="H118" s="97">
        <v>0</v>
      </c>
      <c r="I118" s="97">
        <v>0</v>
      </c>
      <c r="J118" s="97">
        <v>0</v>
      </c>
      <c r="K118" s="97">
        <v>11</v>
      </c>
      <c r="L118" s="160">
        <v>1.07421875E-2</v>
      </c>
      <c r="M118" s="11"/>
      <c r="N118" s="11"/>
      <c r="O118" s="11"/>
      <c r="P118" s="11"/>
      <c r="Q118" s="11"/>
      <c r="R118" s="11"/>
      <c r="S118" s="11"/>
      <c r="T118" s="11"/>
    </row>
    <row r="119" spans="1:20">
      <c r="A119" s="100" t="s">
        <v>837</v>
      </c>
      <c r="B119" s="97">
        <v>51</v>
      </c>
      <c r="C119" s="97">
        <v>18</v>
      </c>
      <c r="D119" s="97">
        <v>0</v>
      </c>
      <c r="E119" s="97">
        <v>0</v>
      </c>
      <c r="F119" s="97">
        <v>0</v>
      </c>
      <c r="G119" s="97">
        <v>0</v>
      </c>
      <c r="H119" s="97">
        <v>0</v>
      </c>
      <c r="I119" s="97">
        <v>0</v>
      </c>
      <c r="J119" s="97">
        <v>0</v>
      </c>
      <c r="K119" s="97">
        <v>69</v>
      </c>
      <c r="L119" s="160">
        <v>6.73828125E-2</v>
      </c>
      <c r="M119" s="11"/>
      <c r="N119" s="11"/>
      <c r="O119" s="11"/>
      <c r="P119" s="11"/>
      <c r="Q119" s="11"/>
      <c r="R119" s="11"/>
      <c r="S119" s="11"/>
      <c r="T119" s="11"/>
    </row>
    <row r="120" spans="1:20">
      <c r="A120" s="100" t="s">
        <v>838</v>
      </c>
      <c r="B120" s="97">
        <v>68</v>
      </c>
      <c r="C120" s="97">
        <v>9</v>
      </c>
      <c r="D120" s="97">
        <v>0</v>
      </c>
      <c r="E120" s="97">
        <v>0</v>
      </c>
      <c r="F120" s="97">
        <v>0</v>
      </c>
      <c r="G120" s="97">
        <v>0</v>
      </c>
      <c r="H120" s="97">
        <v>0</v>
      </c>
      <c r="I120" s="97">
        <v>0</v>
      </c>
      <c r="J120" s="97">
        <v>0</v>
      </c>
      <c r="K120" s="97">
        <v>77</v>
      </c>
      <c r="L120" s="160">
        <v>7.51953125E-2</v>
      </c>
      <c r="M120" s="11"/>
      <c r="N120" s="11"/>
      <c r="O120" s="11"/>
      <c r="P120" s="11"/>
      <c r="Q120" s="11"/>
      <c r="R120" s="11"/>
      <c r="S120" s="11"/>
      <c r="T120" s="11"/>
    </row>
    <row r="121" spans="1:20">
      <c r="A121" s="100" t="s">
        <v>839</v>
      </c>
      <c r="B121" s="97">
        <v>342</v>
      </c>
      <c r="C121" s="97">
        <v>441</v>
      </c>
      <c r="D121" s="97">
        <v>0</v>
      </c>
      <c r="E121" s="97">
        <v>0</v>
      </c>
      <c r="F121" s="97">
        <v>0</v>
      </c>
      <c r="G121" s="97">
        <v>0</v>
      </c>
      <c r="H121" s="97">
        <v>0</v>
      </c>
      <c r="I121" s="97">
        <v>79</v>
      </c>
      <c r="J121" s="97">
        <v>0</v>
      </c>
      <c r="K121" s="97">
        <v>862</v>
      </c>
      <c r="L121" s="160">
        <v>0.841796875</v>
      </c>
      <c r="M121" s="11"/>
      <c r="N121" s="11"/>
      <c r="O121" s="11"/>
      <c r="P121" s="11"/>
      <c r="Q121" s="11"/>
      <c r="R121" s="11"/>
      <c r="S121" s="11"/>
      <c r="T121" s="11"/>
    </row>
    <row r="122" spans="1:20">
      <c r="A122" s="72" t="s">
        <v>191</v>
      </c>
      <c r="B122" s="158">
        <v>476</v>
      </c>
      <c r="C122" s="158">
        <v>469</v>
      </c>
      <c r="D122" s="158">
        <v>0</v>
      </c>
      <c r="E122" s="158">
        <v>0</v>
      </c>
      <c r="F122" s="158">
        <v>0</v>
      </c>
      <c r="G122" s="158">
        <v>0</v>
      </c>
      <c r="H122" s="158">
        <v>0</v>
      </c>
      <c r="I122" s="158">
        <v>79</v>
      </c>
      <c r="J122" s="158">
        <v>0</v>
      </c>
      <c r="K122" s="158">
        <v>1024</v>
      </c>
      <c r="L122" s="161">
        <v>1</v>
      </c>
      <c r="M122" s="11"/>
      <c r="N122" s="11"/>
      <c r="O122" s="11"/>
      <c r="P122" s="11"/>
      <c r="Q122" s="11"/>
      <c r="R122" s="11"/>
      <c r="S122" s="11"/>
      <c r="T122" s="11"/>
    </row>
    <row r="123" spans="1:20">
      <c r="A123" s="54" t="s">
        <v>840</v>
      </c>
      <c r="B123" s="160">
        <v>0.46484375</v>
      </c>
      <c r="C123" s="160">
        <v>0.4580078125</v>
      </c>
      <c r="D123" s="160">
        <v>0</v>
      </c>
      <c r="E123" s="160">
        <v>0</v>
      </c>
      <c r="F123" s="160">
        <v>0</v>
      </c>
      <c r="G123" s="160">
        <v>0</v>
      </c>
      <c r="H123" s="160">
        <v>0</v>
      </c>
      <c r="I123" s="160">
        <v>7.71484375E-2</v>
      </c>
      <c r="J123" s="160">
        <v>0</v>
      </c>
      <c r="K123" s="160">
        <v>1</v>
      </c>
      <c r="L123" s="235"/>
      <c r="M123" s="11"/>
      <c r="N123" s="11"/>
      <c r="O123" s="11"/>
      <c r="P123" s="11"/>
      <c r="Q123" s="11"/>
      <c r="R123" s="11"/>
      <c r="S123" s="11"/>
      <c r="T123" s="11"/>
    </row>
    <row r="124" spans="1:20" ht="15.75" thickBot="1">
      <c r="A124" s="206"/>
      <c r="B124" s="207"/>
      <c r="C124" s="208"/>
      <c r="D124" s="207"/>
      <c r="E124" s="207"/>
      <c r="F124" s="207"/>
      <c r="G124" s="207"/>
      <c r="H124" s="207"/>
      <c r="I124" s="207"/>
      <c r="J124" s="207"/>
      <c r="K124" s="559"/>
      <c r="L124" s="559"/>
      <c r="M124" s="11"/>
      <c r="N124" s="11"/>
      <c r="O124" s="11"/>
      <c r="P124" s="11"/>
      <c r="Q124" s="11"/>
      <c r="R124" s="11"/>
      <c r="S124" s="11"/>
      <c r="T124" s="11"/>
    </row>
    <row r="125" spans="1:20" ht="15.75" thickTop="1">
      <c r="A125" s="759" t="s">
        <v>1539</v>
      </c>
      <c r="B125" s="760"/>
      <c r="C125" s="760"/>
      <c r="D125" s="760"/>
      <c r="E125" s="760"/>
      <c r="F125" s="760"/>
      <c r="G125" s="760"/>
      <c r="H125" s="760"/>
      <c r="I125" s="760"/>
      <c r="J125" s="760"/>
      <c r="K125" s="760"/>
      <c r="L125" s="760"/>
      <c r="M125" s="11"/>
      <c r="N125" s="11"/>
      <c r="O125" s="11"/>
      <c r="P125" s="11"/>
      <c r="Q125" s="11"/>
      <c r="R125" s="11"/>
      <c r="S125" s="11"/>
      <c r="T125" s="11"/>
    </row>
    <row r="126" spans="1:20">
      <c r="A126" s="214"/>
      <c r="B126" s="11"/>
      <c r="C126" s="96"/>
      <c r="D126" s="96"/>
      <c r="E126" s="96"/>
      <c r="F126" s="96"/>
      <c r="G126" s="11"/>
      <c r="H126" s="11"/>
      <c r="I126" s="11"/>
      <c r="J126" s="11"/>
      <c r="K126" s="11"/>
      <c r="L126" s="11"/>
      <c r="M126" s="11"/>
      <c r="N126" s="11"/>
      <c r="O126" s="11"/>
      <c r="P126" s="11"/>
      <c r="Q126" s="11"/>
      <c r="R126" s="11"/>
      <c r="S126" s="11"/>
      <c r="T126" s="11"/>
    </row>
    <row r="127" spans="1:20" ht="30" customHeight="1">
      <c r="A127" s="724" t="s">
        <v>481</v>
      </c>
      <c r="B127" s="724"/>
      <c r="C127" s="724"/>
      <c r="D127" s="724"/>
      <c r="E127" s="724"/>
      <c r="F127" s="724"/>
      <c r="G127" s="724"/>
      <c r="H127" s="724"/>
      <c r="I127" s="724"/>
      <c r="J127" s="724"/>
      <c r="K127" s="724"/>
      <c r="L127" s="724"/>
      <c r="M127" s="11"/>
      <c r="N127" s="11"/>
      <c r="O127" s="11"/>
      <c r="P127" s="11"/>
      <c r="Q127" s="11"/>
      <c r="R127" s="11"/>
      <c r="S127" s="11"/>
      <c r="T127" s="11"/>
    </row>
    <row r="128" spans="1:20" ht="18">
      <c r="A128" s="725" t="s">
        <v>844</v>
      </c>
      <c r="B128" s="725"/>
      <c r="C128" s="725"/>
      <c r="D128" s="725"/>
      <c r="E128" s="725"/>
      <c r="F128" s="725"/>
      <c r="G128" s="725"/>
      <c r="H128" s="725"/>
      <c r="I128" s="725"/>
      <c r="J128" s="725"/>
      <c r="K128" s="725"/>
      <c r="L128" s="725"/>
      <c r="M128" s="11"/>
      <c r="N128" s="11"/>
      <c r="O128" s="11"/>
      <c r="P128" s="11"/>
      <c r="Q128" s="11"/>
      <c r="R128" s="11"/>
      <c r="S128" s="11"/>
      <c r="T128" s="11"/>
    </row>
    <row r="129" spans="1:20" ht="18">
      <c r="A129" s="725" t="s">
        <v>1569</v>
      </c>
      <c r="B129" s="725"/>
      <c r="C129" s="725"/>
      <c r="D129" s="725"/>
      <c r="E129" s="725"/>
      <c r="F129" s="725"/>
      <c r="G129" s="725"/>
      <c r="H129" s="725"/>
      <c r="I129" s="725"/>
      <c r="J129" s="725"/>
      <c r="K129" s="725"/>
      <c r="L129" s="725"/>
      <c r="M129" s="11"/>
      <c r="N129" s="11"/>
      <c r="O129" s="11"/>
      <c r="P129" s="11"/>
      <c r="Q129" s="11"/>
      <c r="R129" s="11"/>
      <c r="S129" s="11"/>
      <c r="T129" s="11"/>
    </row>
    <row r="130" spans="1:20" ht="30" customHeight="1">
      <c r="A130" s="729" t="s">
        <v>547</v>
      </c>
      <c r="B130" s="729"/>
      <c r="C130" s="729"/>
      <c r="D130" s="729"/>
      <c r="E130" s="729"/>
      <c r="F130" s="729"/>
      <c r="G130" s="729"/>
      <c r="H130" s="729"/>
      <c r="I130" s="729"/>
      <c r="J130" s="729"/>
      <c r="K130" s="729"/>
      <c r="L130" s="729"/>
      <c r="M130" s="11"/>
      <c r="N130" s="11"/>
      <c r="O130" s="11"/>
      <c r="P130" s="11"/>
      <c r="Q130" s="11"/>
      <c r="R130" s="11"/>
      <c r="S130" s="11"/>
      <c r="T130" s="11"/>
    </row>
    <row r="131" spans="1:20">
      <c r="A131" s="99"/>
      <c r="B131" s="205"/>
      <c r="C131" s="101"/>
      <c r="D131" s="205"/>
      <c r="E131" s="101"/>
      <c r="F131" s="184"/>
      <c r="G131" s="205"/>
      <c r="H131" s="205"/>
      <c r="I131" s="205"/>
      <c r="J131" s="205"/>
      <c r="K131" s="205"/>
      <c r="L131" s="98"/>
      <c r="M131" s="11"/>
      <c r="N131" s="11"/>
      <c r="O131" s="11"/>
      <c r="P131" s="11"/>
      <c r="Q131" s="11"/>
      <c r="R131" s="11"/>
      <c r="S131" s="11"/>
      <c r="T131" s="11"/>
    </row>
    <row r="132" spans="1:20" ht="30" customHeight="1">
      <c r="A132" s="72" t="s">
        <v>824</v>
      </c>
      <c r="B132" s="73" t="s">
        <v>130</v>
      </c>
      <c r="C132" s="73" t="s">
        <v>132</v>
      </c>
      <c r="D132" s="73" t="s">
        <v>134</v>
      </c>
      <c r="E132" s="73" t="s">
        <v>136</v>
      </c>
      <c r="F132" s="73" t="s">
        <v>138</v>
      </c>
      <c r="G132" s="73" t="s">
        <v>140</v>
      </c>
      <c r="H132" s="73" t="s">
        <v>142</v>
      </c>
      <c r="I132" s="73" t="s">
        <v>144</v>
      </c>
      <c r="J132" s="73" t="s">
        <v>546</v>
      </c>
      <c r="K132" s="176" t="s">
        <v>554</v>
      </c>
      <c r="L132" s="73" t="s">
        <v>825</v>
      </c>
      <c r="M132" s="11"/>
      <c r="N132" s="11"/>
      <c r="O132" s="11"/>
      <c r="P132" s="11"/>
      <c r="Q132" s="11"/>
      <c r="R132" s="11"/>
      <c r="S132" s="11"/>
      <c r="T132" s="11"/>
    </row>
    <row r="133" spans="1:20">
      <c r="A133" s="100" t="s">
        <v>826</v>
      </c>
      <c r="B133" s="97">
        <v>0</v>
      </c>
      <c r="C133" s="97">
        <v>0</v>
      </c>
      <c r="D133" s="97">
        <v>0</v>
      </c>
      <c r="E133" s="97">
        <v>0</v>
      </c>
      <c r="F133" s="97">
        <v>0</v>
      </c>
      <c r="G133" s="97">
        <v>0</v>
      </c>
      <c r="H133" s="97">
        <v>0</v>
      </c>
      <c r="I133" s="97">
        <v>0</v>
      </c>
      <c r="J133" s="97">
        <v>0</v>
      </c>
      <c r="K133" s="97">
        <v>0</v>
      </c>
      <c r="L133" s="160">
        <v>0</v>
      </c>
      <c r="M133" s="11"/>
      <c r="N133" s="11"/>
      <c r="O133" s="11"/>
      <c r="P133" s="11"/>
      <c r="Q133" s="11"/>
      <c r="R133" s="11"/>
      <c r="S133" s="11"/>
      <c r="T133" s="11"/>
    </row>
    <row r="134" spans="1:20">
      <c r="A134" s="100" t="s">
        <v>827</v>
      </c>
      <c r="B134" s="97">
        <v>0</v>
      </c>
      <c r="C134" s="97">
        <v>0</v>
      </c>
      <c r="D134" s="97">
        <v>0</v>
      </c>
      <c r="E134" s="97">
        <v>0</v>
      </c>
      <c r="F134" s="97">
        <v>0</v>
      </c>
      <c r="G134" s="97">
        <v>0</v>
      </c>
      <c r="H134" s="97">
        <v>0</v>
      </c>
      <c r="I134" s="97">
        <v>0</v>
      </c>
      <c r="J134" s="97">
        <v>0</v>
      </c>
      <c r="K134" s="97">
        <v>0</v>
      </c>
      <c r="L134" s="160">
        <v>0</v>
      </c>
      <c r="M134" s="11"/>
      <c r="N134" s="11"/>
      <c r="O134" s="11"/>
      <c r="P134" s="11"/>
      <c r="Q134" s="11"/>
      <c r="R134" s="11"/>
      <c r="S134" s="11"/>
      <c r="T134" s="11"/>
    </row>
    <row r="135" spans="1:20">
      <c r="A135" s="100" t="s">
        <v>828</v>
      </c>
      <c r="B135" s="97">
        <v>0</v>
      </c>
      <c r="C135" s="97">
        <v>0</v>
      </c>
      <c r="D135" s="97">
        <v>0</v>
      </c>
      <c r="E135" s="97">
        <v>0</v>
      </c>
      <c r="F135" s="97">
        <v>0</v>
      </c>
      <c r="G135" s="97">
        <v>0</v>
      </c>
      <c r="H135" s="97">
        <v>0</v>
      </c>
      <c r="I135" s="97">
        <v>0</v>
      </c>
      <c r="J135" s="97">
        <v>0</v>
      </c>
      <c r="K135" s="97">
        <v>0</v>
      </c>
      <c r="L135" s="160">
        <v>0</v>
      </c>
      <c r="M135" s="11"/>
      <c r="N135" s="11"/>
      <c r="O135" s="11"/>
      <c r="P135" s="11"/>
      <c r="Q135" s="11"/>
      <c r="R135" s="11"/>
      <c r="S135" s="11"/>
      <c r="T135" s="11"/>
    </row>
    <row r="136" spans="1:20">
      <c r="A136" s="100" t="s">
        <v>829</v>
      </c>
      <c r="B136" s="97">
        <v>2000</v>
      </c>
      <c r="C136" s="97">
        <v>0</v>
      </c>
      <c r="D136" s="97">
        <v>0</v>
      </c>
      <c r="E136" s="97">
        <v>0</v>
      </c>
      <c r="F136" s="97">
        <v>0</v>
      </c>
      <c r="G136" s="97">
        <v>0</v>
      </c>
      <c r="H136" s="97">
        <v>0</v>
      </c>
      <c r="I136" s="97">
        <v>0</v>
      </c>
      <c r="J136" s="97">
        <v>0</v>
      </c>
      <c r="K136" s="97">
        <v>2000</v>
      </c>
      <c r="L136" s="160">
        <v>8.026706744430831E-2</v>
      </c>
      <c r="M136" s="11"/>
      <c r="N136" s="11"/>
      <c r="O136" s="11"/>
      <c r="P136" s="11"/>
      <c r="Q136" s="11"/>
      <c r="R136" s="11"/>
      <c r="S136" s="11"/>
      <c r="T136" s="11"/>
    </row>
    <row r="137" spans="1:20">
      <c r="A137" s="100" t="s">
        <v>830</v>
      </c>
      <c r="B137" s="97">
        <v>0</v>
      </c>
      <c r="C137" s="97">
        <v>960.4</v>
      </c>
      <c r="D137" s="97">
        <v>0</v>
      </c>
      <c r="E137" s="97">
        <v>0</v>
      </c>
      <c r="F137" s="97">
        <v>0</v>
      </c>
      <c r="G137" s="97">
        <v>0</v>
      </c>
      <c r="H137" s="97">
        <v>0</v>
      </c>
      <c r="I137" s="97">
        <v>0</v>
      </c>
      <c r="J137" s="97">
        <v>0</v>
      </c>
      <c r="K137" s="97">
        <v>960.4</v>
      </c>
      <c r="L137" s="160">
        <v>3.8544245786756852E-2</v>
      </c>
      <c r="M137" s="11"/>
      <c r="N137" s="11"/>
      <c r="O137" s="11"/>
      <c r="P137" s="11"/>
      <c r="Q137" s="11"/>
      <c r="R137" s="11"/>
      <c r="S137" s="11"/>
      <c r="T137" s="11"/>
    </row>
    <row r="138" spans="1:20">
      <c r="A138" s="100" t="s">
        <v>831</v>
      </c>
      <c r="B138" s="97">
        <v>1343.9</v>
      </c>
      <c r="C138" s="97">
        <v>0</v>
      </c>
      <c r="D138" s="97">
        <v>0</v>
      </c>
      <c r="E138" s="97">
        <v>0</v>
      </c>
      <c r="F138" s="97">
        <v>0</v>
      </c>
      <c r="G138" s="97">
        <v>0</v>
      </c>
      <c r="H138" s="97">
        <v>0</v>
      </c>
      <c r="I138" s="97">
        <v>0</v>
      </c>
      <c r="J138" s="97">
        <v>0</v>
      </c>
      <c r="K138" s="97">
        <v>1343.9</v>
      </c>
      <c r="L138" s="160">
        <v>5.3935455969202975E-2</v>
      </c>
      <c r="M138" s="11"/>
      <c r="N138" s="11"/>
      <c r="O138" s="11"/>
      <c r="P138" s="11"/>
      <c r="Q138" s="11"/>
      <c r="R138" s="11"/>
      <c r="S138" s="11"/>
      <c r="T138" s="11"/>
    </row>
    <row r="139" spans="1:20">
      <c r="A139" s="100" t="s">
        <v>832</v>
      </c>
      <c r="B139" s="97">
        <v>2543.51008</v>
      </c>
      <c r="C139" s="97">
        <v>278</v>
      </c>
      <c r="D139" s="97">
        <v>500</v>
      </c>
      <c r="E139" s="97">
        <v>0</v>
      </c>
      <c r="F139" s="97">
        <v>0</v>
      </c>
      <c r="G139" s="97">
        <v>0</v>
      </c>
      <c r="H139" s="97">
        <v>0</v>
      </c>
      <c r="I139" s="97">
        <v>0</v>
      </c>
      <c r="J139" s="97">
        <v>0</v>
      </c>
      <c r="K139" s="97">
        <v>3321.51008</v>
      </c>
      <c r="L139" s="160">
        <v>0.13330393680415495</v>
      </c>
      <c r="M139" s="11"/>
      <c r="N139" s="11"/>
      <c r="O139" s="11"/>
      <c r="P139" s="11"/>
      <c r="Q139" s="11"/>
      <c r="R139" s="11"/>
      <c r="S139" s="11"/>
      <c r="T139" s="11"/>
    </row>
    <row r="140" spans="1:20">
      <c r="A140" s="100" t="s">
        <v>833</v>
      </c>
      <c r="B140" s="97">
        <v>1070.4568300000001</v>
      </c>
      <c r="C140" s="97">
        <v>336.02449999999999</v>
      </c>
      <c r="D140" s="97">
        <v>735</v>
      </c>
      <c r="E140" s="97">
        <v>0</v>
      </c>
      <c r="F140" s="97">
        <v>0</v>
      </c>
      <c r="G140" s="97">
        <v>0</v>
      </c>
      <c r="H140" s="97">
        <v>0</v>
      </c>
      <c r="I140" s="97">
        <v>0</v>
      </c>
      <c r="J140" s="97">
        <v>0</v>
      </c>
      <c r="K140" s="97">
        <v>2141.4813300000001</v>
      </c>
      <c r="L140" s="160">
        <v>8.5945213172918533E-2</v>
      </c>
      <c r="M140" s="11"/>
      <c r="N140" s="11"/>
      <c r="O140" s="11"/>
      <c r="P140" s="11"/>
      <c r="Q140" s="11"/>
      <c r="R140" s="11"/>
      <c r="S140" s="11"/>
      <c r="T140" s="11"/>
    </row>
    <row r="141" spans="1:20">
      <c r="A141" s="100" t="s">
        <v>834</v>
      </c>
      <c r="B141" s="97">
        <v>778.08</v>
      </c>
      <c r="C141" s="97">
        <v>274.39999999999998</v>
      </c>
      <c r="D141" s="97">
        <v>120</v>
      </c>
      <c r="E141" s="97">
        <v>0</v>
      </c>
      <c r="F141" s="97">
        <v>0</v>
      </c>
      <c r="G141" s="97">
        <v>0</v>
      </c>
      <c r="H141" s="97">
        <v>0</v>
      </c>
      <c r="I141" s="97">
        <v>0</v>
      </c>
      <c r="J141" s="97">
        <v>0</v>
      </c>
      <c r="K141" s="97">
        <v>1172.48</v>
      </c>
      <c r="L141" s="160">
        <v>4.7055765618551307E-2</v>
      </c>
      <c r="M141" s="11"/>
      <c r="N141" s="11"/>
      <c r="O141" s="11"/>
      <c r="P141" s="11"/>
      <c r="Q141" s="11"/>
      <c r="R141" s="11"/>
      <c r="S141" s="11"/>
      <c r="T141" s="11"/>
    </row>
    <row r="142" spans="1:20">
      <c r="A142" s="100" t="s">
        <v>835</v>
      </c>
      <c r="B142" s="97">
        <v>1972.9301699999999</v>
      </c>
      <c r="C142" s="97">
        <v>89.18</v>
      </c>
      <c r="D142" s="97">
        <v>1475</v>
      </c>
      <c r="E142" s="97">
        <v>0</v>
      </c>
      <c r="F142" s="97">
        <v>0</v>
      </c>
      <c r="G142" s="97">
        <v>0</v>
      </c>
      <c r="H142" s="97">
        <v>0</v>
      </c>
      <c r="I142" s="97">
        <v>0</v>
      </c>
      <c r="J142" s="97">
        <v>0</v>
      </c>
      <c r="K142" s="97">
        <v>3537.1101699999999</v>
      </c>
      <c r="L142" s="160">
        <v>0.14195673028666941</v>
      </c>
      <c r="M142" s="11"/>
      <c r="N142" s="11"/>
      <c r="O142" s="11"/>
      <c r="P142" s="11"/>
      <c r="Q142" s="11"/>
      <c r="R142" s="11"/>
      <c r="S142" s="11"/>
      <c r="T142" s="11"/>
    </row>
    <row r="143" spans="1:20">
      <c r="A143" s="100" t="s">
        <v>836</v>
      </c>
      <c r="B143" s="97">
        <v>2988.7402499999998</v>
      </c>
      <c r="C143" s="97">
        <v>529.149</v>
      </c>
      <c r="D143" s="97">
        <v>812.3</v>
      </c>
      <c r="E143" s="97">
        <v>0</v>
      </c>
      <c r="F143" s="97">
        <v>0</v>
      </c>
      <c r="G143" s="97">
        <v>0</v>
      </c>
      <c r="H143" s="97">
        <v>0</v>
      </c>
      <c r="I143" s="97">
        <v>0</v>
      </c>
      <c r="J143" s="97">
        <v>0</v>
      </c>
      <c r="K143" s="97">
        <v>4330.1892499999994</v>
      </c>
      <c r="L143" s="160">
        <v>0.17378579628818439</v>
      </c>
      <c r="M143" s="11"/>
      <c r="N143" s="11"/>
      <c r="O143" s="11"/>
      <c r="P143" s="11"/>
      <c r="Q143" s="11"/>
      <c r="R143" s="11"/>
      <c r="S143" s="11"/>
      <c r="T143" s="11"/>
    </row>
    <row r="144" spans="1:20">
      <c r="A144" s="100" t="s">
        <v>837</v>
      </c>
      <c r="B144" s="97">
        <v>2921.8217100000002</v>
      </c>
      <c r="C144" s="97">
        <v>752.32839999999999</v>
      </c>
      <c r="D144" s="97">
        <v>1261.6726100000001</v>
      </c>
      <c r="E144" s="97">
        <v>0</v>
      </c>
      <c r="F144" s="97">
        <v>0</v>
      </c>
      <c r="G144" s="97">
        <v>0</v>
      </c>
      <c r="H144" s="97">
        <v>0</v>
      </c>
      <c r="I144" s="97">
        <v>0</v>
      </c>
      <c r="J144" s="97">
        <v>0</v>
      </c>
      <c r="K144" s="97">
        <v>4935.8227200000001</v>
      </c>
      <c r="L144" s="160">
        <v>0.19809200757969467</v>
      </c>
      <c r="M144" s="11"/>
      <c r="N144" s="11"/>
      <c r="O144" s="11"/>
      <c r="P144" s="11"/>
      <c r="Q144" s="11"/>
      <c r="R144" s="11"/>
      <c r="S144" s="11"/>
      <c r="T144" s="11"/>
    </row>
    <row r="145" spans="1:20">
      <c r="A145" s="100" t="s">
        <v>838</v>
      </c>
      <c r="B145" s="97">
        <v>401.46770000000004</v>
      </c>
      <c r="C145" s="97">
        <v>24</v>
      </c>
      <c r="D145" s="97">
        <v>216.10243</v>
      </c>
      <c r="E145" s="97">
        <v>0</v>
      </c>
      <c r="F145" s="97">
        <v>0</v>
      </c>
      <c r="G145" s="97">
        <v>0</v>
      </c>
      <c r="H145" s="97">
        <v>0</v>
      </c>
      <c r="I145" s="97">
        <v>0</v>
      </c>
      <c r="J145" s="97">
        <v>0</v>
      </c>
      <c r="K145" s="97">
        <v>641.57013000000006</v>
      </c>
      <c r="L145" s="160">
        <v>2.5748476447481829E-2</v>
      </c>
      <c r="M145" s="11"/>
      <c r="N145" s="11"/>
      <c r="O145" s="11"/>
      <c r="P145" s="11"/>
      <c r="Q145" s="11"/>
      <c r="R145" s="11"/>
      <c r="S145" s="11"/>
      <c r="T145" s="11"/>
    </row>
    <row r="146" spans="1:20">
      <c r="A146" s="100" t="s">
        <v>839</v>
      </c>
      <c r="B146" s="97">
        <v>392.07740000000001</v>
      </c>
      <c r="C146" s="97">
        <v>49.887219999999999</v>
      </c>
      <c r="D146" s="97">
        <v>90.390810000000002</v>
      </c>
      <c r="E146" s="97">
        <v>0</v>
      </c>
      <c r="F146" s="97">
        <v>0</v>
      </c>
      <c r="G146" s="97">
        <v>0</v>
      </c>
      <c r="H146" s="97">
        <v>0</v>
      </c>
      <c r="I146" s="97">
        <v>0</v>
      </c>
      <c r="J146" s="97">
        <v>0</v>
      </c>
      <c r="K146" s="97">
        <v>532.35543000000007</v>
      </c>
      <c r="L146" s="160">
        <v>2.136530460207688E-2</v>
      </c>
      <c r="M146" s="11"/>
      <c r="N146" s="11"/>
      <c r="O146" s="11"/>
      <c r="P146" s="11"/>
      <c r="Q146" s="11"/>
      <c r="R146" s="11"/>
      <c r="S146" s="11"/>
      <c r="T146" s="11"/>
    </row>
    <row r="147" spans="1:20">
      <c r="A147" s="72" t="s">
        <v>191</v>
      </c>
      <c r="B147" s="158">
        <v>16412.98414</v>
      </c>
      <c r="C147" s="158">
        <v>3293.3691200000003</v>
      </c>
      <c r="D147" s="158">
        <v>5210.4658500000005</v>
      </c>
      <c r="E147" s="158">
        <v>0</v>
      </c>
      <c r="F147" s="158">
        <v>0</v>
      </c>
      <c r="G147" s="158">
        <v>0</v>
      </c>
      <c r="H147" s="158">
        <v>0</v>
      </c>
      <c r="I147" s="158">
        <v>0</v>
      </c>
      <c r="J147" s="158">
        <v>0</v>
      </c>
      <c r="K147" s="158">
        <v>24916.819109999997</v>
      </c>
      <c r="L147" s="161">
        <v>1</v>
      </c>
      <c r="M147" s="11"/>
      <c r="N147" s="11"/>
      <c r="O147" s="11"/>
      <c r="P147" s="11"/>
      <c r="Q147" s="11"/>
      <c r="R147" s="11"/>
      <c r="S147" s="11"/>
      <c r="T147" s="11"/>
    </row>
    <row r="148" spans="1:20">
      <c r="A148" s="54" t="s">
        <v>840</v>
      </c>
      <c r="B148" s="160">
        <v>0.6587110524638714</v>
      </c>
      <c r="C148" s="160">
        <v>0.13217454063702117</v>
      </c>
      <c r="D148" s="160">
        <v>0.20911440689910765</v>
      </c>
      <c r="E148" s="160">
        <v>0</v>
      </c>
      <c r="F148" s="160">
        <v>0</v>
      </c>
      <c r="G148" s="160">
        <v>0</v>
      </c>
      <c r="H148" s="160">
        <v>0</v>
      </c>
      <c r="I148" s="160">
        <v>0</v>
      </c>
      <c r="J148" s="160">
        <v>0</v>
      </c>
      <c r="K148" s="160">
        <v>1</v>
      </c>
      <c r="L148" s="234"/>
      <c r="M148" s="11"/>
      <c r="N148" s="11"/>
      <c r="O148" s="11"/>
      <c r="P148" s="11"/>
      <c r="Q148" s="11"/>
      <c r="R148" s="11"/>
      <c r="S148" s="11"/>
      <c r="T148" s="11"/>
    </row>
    <row r="149" spans="1:20" ht="30" customHeight="1">
      <c r="A149" s="437" t="s">
        <v>841</v>
      </c>
      <c r="B149" s="73" t="s">
        <v>130</v>
      </c>
      <c r="C149" s="73" t="s">
        <v>132</v>
      </c>
      <c r="D149" s="73" t="s">
        <v>134</v>
      </c>
      <c r="E149" s="73" t="s">
        <v>136</v>
      </c>
      <c r="F149" s="73" t="s">
        <v>138</v>
      </c>
      <c r="G149" s="73" t="s">
        <v>140</v>
      </c>
      <c r="H149" s="73" t="s">
        <v>142</v>
      </c>
      <c r="I149" s="73" t="s">
        <v>144</v>
      </c>
      <c r="J149" s="73" t="s">
        <v>546</v>
      </c>
      <c r="K149" s="176" t="s">
        <v>554</v>
      </c>
      <c r="L149" s="73" t="s">
        <v>778</v>
      </c>
      <c r="M149" s="11"/>
      <c r="N149" s="11"/>
      <c r="O149" s="11"/>
      <c r="P149" s="11"/>
      <c r="Q149" s="11"/>
      <c r="R149" s="11"/>
      <c r="S149" s="11"/>
      <c r="T149" s="11"/>
    </row>
    <row r="150" spans="1:20">
      <c r="A150" s="100" t="s">
        <v>826</v>
      </c>
      <c r="B150" s="97">
        <v>0</v>
      </c>
      <c r="C150" s="97">
        <v>0</v>
      </c>
      <c r="D150" s="97">
        <v>0</v>
      </c>
      <c r="E150" s="97">
        <v>0</v>
      </c>
      <c r="F150" s="97">
        <v>0</v>
      </c>
      <c r="G150" s="97">
        <v>0</v>
      </c>
      <c r="H150" s="97">
        <v>0</v>
      </c>
      <c r="I150" s="97">
        <v>0</v>
      </c>
      <c r="J150" s="97">
        <v>0</v>
      </c>
      <c r="K150" s="97">
        <v>0</v>
      </c>
      <c r="L150" s="160">
        <v>0</v>
      </c>
      <c r="M150" s="11"/>
      <c r="N150" s="11"/>
      <c r="O150" s="11"/>
      <c r="P150" s="11"/>
      <c r="Q150" s="11"/>
      <c r="R150" s="11"/>
      <c r="S150" s="11"/>
      <c r="T150" s="11"/>
    </row>
    <row r="151" spans="1:20">
      <c r="A151" s="100" t="s">
        <v>827</v>
      </c>
      <c r="B151" s="97">
        <v>0</v>
      </c>
      <c r="C151" s="97">
        <v>0</v>
      </c>
      <c r="D151" s="97">
        <v>0</v>
      </c>
      <c r="E151" s="97">
        <v>0</v>
      </c>
      <c r="F151" s="97">
        <v>0</v>
      </c>
      <c r="G151" s="97">
        <v>0</v>
      </c>
      <c r="H151" s="97">
        <v>0</v>
      </c>
      <c r="I151" s="97">
        <v>0</v>
      </c>
      <c r="J151" s="97">
        <v>0</v>
      </c>
      <c r="K151" s="97">
        <v>0</v>
      </c>
      <c r="L151" s="160">
        <v>0</v>
      </c>
      <c r="M151" s="11"/>
      <c r="N151" s="11"/>
      <c r="O151" s="11"/>
      <c r="P151" s="11"/>
      <c r="Q151" s="11"/>
      <c r="R151" s="11"/>
      <c r="S151" s="11"/>
      <c r="T151" s="11"/>
    </row>
    <row r="152" spans="1:20">
      <c r="A152" s="100" t="s">
        <v>828</v>
      </c>
      <c r="B152" s="97">
        <v>0</v>
      </c>
      <c r="C152" s="97">
        <v>0</v>
      </c>
      <c r="D152" s="97">
        <v>0</v>
      </c>
      <c r="E152" s="97">
        <v>0</v>
      </c>
      <c r="F152" s="97">
        <v>0</v>
      </c>
      <c r="G152" s="97">
        <v>0</v>
      </c>
      <c r="H152" s="97">
        <v>0</v>
      </c>
      <c r="I152" s="97">
        <v>0</v>
      </c>
      <c r="J152" s="97">
        <v>0</v>
      </c>
      <c r="K152" s="97">
        <v>0</v>
      </c>
      <c r="L152" s="160">
        <v>0</v>
      </c>
      <c r="M152" s="11"/>
      <c r="N152" s="11"/>
      <c r="O152" s="11"/>
      <c r="P152" s="11"/>
      <c r="Q152" s="11"/>
      <c r="R152" s="11"/>
      <c r="S152" s="11"/>
      <c r="T152" s="11"/>
    </row>
    <row r="153" spans="1:20">
      <c r="A153" s="100" t="s">
        <v>829</v>
      </c>
      <c r="B153" s="97">
        <v>1</v>
      </c>
      <c r="C153" s="97">
        <v>0</v>
      </c>
      <c r="D153" s="97">
        <v>0</v>
      </c>
      <c r="E153" s="97">
        <v>0</v>
      </c>
      <c r="F153" s="97">
        <v>0</v>
      </c>
      <c r="G153" s="97">
        <v>0</v>
      </c>
      <c r="H153" s="97">
        <v>0</v>
      </c>
      <c r="I153" s="97">
        <v>0</v>
      </c>
      <c r="J153" s="97">
        <v>0</v>
      </c>
      <c r="K153" s="97">
        <v>1</v>
      </c>
      <c r="L153" s="160">
        <v>9.8328416912487715E-4</v>
      </c>
      <c r="M153" s="11"/>
      <c r="N153" s="11"/>
      <c r="O153" s="11"/>
      <c r="P153" s="11"/>
      <c r="Q153" s="11"/>
      <c r="R153" s="11"/>
      <c r="S153" s="11"/>
      <c r="T153" s="11"/>
    </row>
    <row r="154" spans="1:20">
      <c r="A154" s="100" t="s">
        <v>830</v>
      </c>
      <c r="B154" s="97">
        <v>0</v>
      </c>
      <c r="C154" s="97">
        <v>1</v>
      </c>
      <c r="D154" s="97">
        <v>0</v>
      </c>
      <c r="E154" s="97">
        <v>0</v>
      </c>
      <c r="F154" s="97">
        <v>0</v>
      </c>
      <c r="G154" s="97">
        <v>0</v>
      </c>
      <c r="H154" s="97">
        <v>0</v>
      </c>
      <c r="I154" s="97">
        <v>0</v>
      </c>
      <c r="J154" s="97">
        <v>0</v>
      </c>
      <c r="K154" s="97">
        <v>1</v>
      </c>
      <c r="L154" s="160">
        <v>9.8328416912487715E-4</v>
      </c>
      <c r="M154" s="11"/>
      <c r="N154" s="11"/>
      <c r="O154" s="11"/>
      <c r="P154" s="11"/>
      <c r="Q154" s="11"/>
      <c r="R154" s="11"/>
      <c r="S154" s="11"/>
      <c r="T154" s="11"/>
    </row>
    <row r="155" spans="1:20">
      <c r="A155" s="100" t="s">
        <v>831</v>
      </c>
      <c r="B155" s="97">
        <v>2</v>
      </c>
      <c r="C155" s="97">
        <v>0</v>
      </c>
      <c r="D155" s="97">
        <v>0</v>
      </c>
      <c r="E155" s="97">
        <v>0</v>
      </c>
      <c r="F155" s="97">
        <v>0</v>
      </c>
      <c r="G155" s="97">
        <v>0</v>
      </c>
      <c r="H155" s="97">
        <v>0</v>
      </c>
      <c r="I155" s="97">
        <v>0</v>
      </c>
      <c r="J155" s="97">
        <v>0</v>
      </c>
      <c r="K155" s="97">
        <v>2</v>
      </c>
      <c r="L155" s="160">
        <v>1.9665683382497543E-3</v>
      </c>
      <c r="M155" s="11"/>
      <c r="N155" s="11"/>
      <c r="O155" s="11"/>
      <c r="P155" s="11"/>
      <c r="Q155" s="11"/>
      <c r="R155" s="11"/>
      <c r="S155" s="11"/>
      <c r="T155" s="11"/>
    </row>
    <row r="156" spans="1:20">
      <c r="A156" s="100" t="s">
        <v>832</v>
      </c>
      <c r="B156" s="97">
        <v>9</v>
      </c>
      <c r="C156" s="97">
        <v>1</v>
      </c>
      <c r="D156" s="97">
        <v>2</v>
      </c>
      <c r="E156" s="97">
        <v>0</v>
      </c>
      <c r="F156" s="97">
        <v>0</v>
      </c>
      <c r="G156" s="97">
        <v>0</v>
      </c>
      <c r="H156" s="97">
        <v>0</v>
      </c>
      <c r="I156" s="97">
        <v>0</v>
      </c>
      <c r="J156" s="97">
        <v>0</v>
      </c>
      <c r="K156" s="97">
        <v>12</v>
      </c>
      <c r="L156" s="160">
        <v>1.1799410029498525E-2</v>
      </c>
      <c r="M156" s="11"/>
      <c r="N156" s="11"/>
      <c r="O156" s="11"/>
      <c r="P156" s="11"/>
      <c r="Q156" s="11"/>
      <c r="R156" s="11"/>
      <c r="S156" s="11"/>
      <c r="T156" s="11"/>
    </row>
    <row r="157" spans="1:20">
      <c r="A157" s="100" t="s">
        <v>833</v>
      </c>
      <c r="B157" s="97">
        <v>6</v>
      </c>
      <c r="C157" s="97">
        <v>2</v>
      </c>
      <c r="D157" s="97">
        <v>4</v>
      </c>
      <c r="E157" s="97">
        <v>0</v>
      </c>
      <c r="F157" s="97">
        <v>0</v>
      </c>
      <c r="G157" s="97">
        <v>0</v>
      </c>
      <c r="H157" s="97">
        <v>0</v>
      </c>
      <c r="I157" s="97">
        <v>0</v>
      </c>
      <c r="J157" s="97">
        <v>0</v>
      </c>
      <c r="K157" s="97">
        <v>12</v>
      </c>
      <c r="L157" s="160">
        <v>1.1799410029498525E-2</v>
      </c>
      <c r="M157" s="11"/>
      <c r="N157" s="11"/>
      <c r="O157" s="11"/>
      <c r="P157" s="11"/>
      <c r="Q157" s="11"/>
      <c r="R157" s="11"/>
      <c r="S157" s="11"/>
      <c r="T157" s="11"/>
    </row>
    <row r="158" spans="1:20">
      <c r="A158" s="100" t="s">
        <v>834</v>
      </c>
      <c r="B158" s="97">
        <v>6</v>
      </c>
      <c r="C158" s="97">
        <v>2</v>
      </c>
      <c r="D158" s="97">
        <v>1</v>
      </c>
      <c r="E158" s="97">
        <v>0</v>
      </c>
      <c r="F158" s="97">
        <v>0</v>
      </c>
      <c r="G158" s="97">
        <v>0</v>
      </c>
      <c r="H158" s="97">
        <v>0</v>
      </c>
      <c r="I158" s="97">
        <v>0</v>
      </c>
      <c r="J158" s="97">
        <v>0</v>
      </c>
      <c r="K158" s="97">
        <v>9</v>
      </c>
      <c r="L158" s="160">
        <v>8.8495575221238937E-3</v>
      </c>
      <c r="M158" s="11"/>
      <c r="N158" s="11"/>
      <c r="O158" s="11"/>
      <c r="P158" s="11"/>
      <c r="Q158" s="11"/>
      <c r="R158" s="11"/>
      <c r="S158" s="11"/>
      <c r="T158" s="11"/>
    </row>
    <row r="159" spans="1:20">
      <c r="A159" s="100" t="s">
        <v>835</v>
      </c>
      <c r="B159" s="97">
        <v>24</v>
      </c>
      <c r="C159" s="97">
        <v>1</v>
      </c>
      <c r="D159" s="97">
        <v>17</v>
      </c>
      <c r="E159" s="97">
        <v>0</v>
      </c>
      <c r="F159" s="97">
        <v>0</v>
      </c>
      <c r="G159" s="97">
        <v>0</v>
      </c>
      <c r="H159" s="97">
        <v>0</v>
      </c>
      <c r="I159" s="97">
        <v>0</v>
      </c>
      <c r="J159" s="97">
        <v>0</v>
      </c>
      <c r="K159" s="97">
        <v>42</v>
      </c>
      <c r="L159" s="160">
        <v>4.1297935103244837E-2</v>
      </c>
      <c r="M159" s="11"/>
      <c r="N159" s="11"/>
      <c r="O159" s="11"/>
      <c r="P159" s="11"/>
      <c r="Q159" s="11"/>
      <c r="R159" s="11"/>
      <c r="S159" s="11"/>
      <c r="T159" s="11"/>
    </row>
    <row r="160" spans="1:20">
      <c r="A160" s="100" t="s">
        <v>836</v>
      </c>
      <c r="B160" s="97">
        <v>62</v>
      </c>
      <c r="C160" s="97">
        <v>10</v>
      </c>
      <c r="D160" s="97">
        <v>18</v>
      </c>
      <c r="E160" s="97">
        <v>0</v>
      </c>
      <c r="F160" s="97">
        <v>0</v>
      </c>
      <c r="G160" s="97">
        <v>0</v>
      </c>
      <c r="H160" s="97">
        <v>0</v>
      </c>
      <c r="I160" s="97">
        <v>0</v>
      </c>
      <c r="J160" s="97">
        <v>0</v>
      </c>
      <c r="K160" s="97">
        <v>90</v>
      </c>
      <c r="L160" s="160">
        <v>8.8495575221238937E-2</v>
      </c>
      <c r="M160" s="11"/>
      <c r="N160" s="11"/>
      <c r="O160" s="11"/>
      <c r="P160" s="11"/>
      <c r="Q160" s="11"/>
      <c r="R160" s="11"/>
      <c r="S160" s="11"/>
      <c r="T160" s="11"/>
    </row>
    <row r="161" spans="1:20">
      <c r="A161" s="100" t="s">
        <v>837</v>
      </c>
      <c r="B161" s="97">
        <v>185</v>
      </c>
      <c r="C161" s="97">
        <v>33</v>
      </c>
      <c r="D161" s="97">
        <v>81</v>
      </c>
      <c r="E161" s="97">
        <v>0</v>
      </c>
      <c r="F161" s="97">
        <v>0</v>
      </c>
      <c r="G161" s="97">
        <v>0</v>
      </c>
      <c r="H161" s="97">
        <v>0</v>
      </c>
      <c r="I161" s="97">
        <v>0</v>
      </c>
      <c r="J161" s="97">
        <v>0</v>
      </c>
      <c r="K161" s="97">
        <v>299</v>
      </c>
      <c r="L161" s="160">
        <v>0.29400196656833827</v>
      </c>
      <c r="M161" s="11"/>
      <c r="N161" s="11"/>
      <c r="O161" s="11"/>
      <c r="P161" s="11"/>
      <c r="Q161" s="11"/>
      <c r="R161" s="11"/>
      <c r="S161" s="11"/>
      <c r="T161" s="11"/>
    </row>
    <row r="162" spans="1:20">
      <c r="A162" s="100" t="s">
        <v>838</v>
      </c>
      <c r="B162" s="97">
        <v>83</v>
      </c>
      <c r="C162" s="97">
        <v>5</v>
      </c>
      <c r="D162" s="97">
        <v>45</v>
      </c>
      <c r="E162" s="97">
        <v>0</v>
      </c>
      <c r="F162" s="97">
        <v>0</v>
      </c>
      <c r="G162" s="97">
        <v>0</v>
      </c>
      <c r="H162" s="97">
        <v>0</v>
      </c>
      <c r="I162" s="97">
        <v>0</v>
      </c>
      <c r="J162" s="97">
        <v>0</v>
      </c>
      <c r="K162" s="97">
        <v>133</v>
      </c>
      <c r="L162" s="160">
        <v>0.13077679449360866</v>
      </c>
      <c r="M162" s="11"/>
      <c r="N162" s="11"/>
      <c r="O162" s="11"/>
      <c r="P162" s="11"/>
      <c r="Q162" s="11"/>
      <c r="R162" s="11"/>
      <c r="S162" s="11"/>
      <c r="T162" s="11"/>
    </row>
    <row r="163" spans="1:20">
      <c r="A163" s="100" t="s">
        <v>839</v>
      </c>
      <c r="B163" s="97">
        <v>267</v>
      </c>
      <c r="C163" s="97">
        <v>54</v>
      </c>
      <c r="D163" s="97">
        <v>95</v>
      </c>
      <c r="E163" s="97">
        <v>0</v>
      </c>
      <c r="F163" s="97">
        <v>0</v>
      </c>
      <c r="G163" s="97">
        <v>0</v>
      </c>
      <c r="H163" s="97">
        <v>0</v>
      </c>
      <c r="I163" s="97">
        <v>0</v>
      </c>
      <c r="J163" s="97">
        <v>0</v>
      </c>
      <c r="K163" s="97">
        <v>416</v>
      </c>
      <c r="L163" s="160">
        <v>0.40904621435594885</v>
      </c>
      <c r="M163" s="11"/>
      <c r="N163" s="11"/>
      <c r="O163" s="11"/>
      <c r="P163" s="11"/>
      <c r="Q163" s="11"/>
      <c r="R163" s="11"/>
      <c r="S163" s="11"/>
      <c r="T163" s="11"/>
    </row>
    <row r="164" spans="1:20">
      <c r="A164" s="72" t="s">
        <v>191</v>
      </c>
      <c r="B164" s="158">
        <v>645</v>
      </c>
      <c r="C164" s="158">
        <v>109</v>
      </c>
      <c r="D164" s="158">
        <v>263</v>
      </c>
      <c r="E164" s="158">
        <v>0</v>
      </c>
      <c r="F164" s="158">
        <v>0</v>
      </c>
      <c r="G164" s="158">
        <v>0</v>
      </c>
      <c r="H164" s="158">
        <v>0</v>
      </c>
      <c r="I164" s="158">
        <v>0</v>
      </c>
      <c r="J164" s="158">
        <v>0</v>
      </c>
      <c r="K164" s="158">
        <v>1017</v>
      </c>
      <c r="L164" s="161">
        <v>1</v>
      </c>
      <c r="M164" s="11"/>
      <c r="N164" s="11"/>
      <c r="O164" s="11"/>
      <c r="P164" s="11"/>
      <c r="Q164" s="11"/>
      <c r="R164" s="11"/>
      <c r="S164" s="11"/>
      <c r="T164" s="11"/>
    </row>
    <row r="165" spans="1:20">
      <c r="A165" s="54" t="s">
        <v>840</v>
      </c>
      <c r="B165" s="160">
        <v>0.63421828908554567</v>
      </c>
      <c r="C165" s="160">
        <v>0.10717797443461161</v>
      </c>
      <c r="D165" s="160">
        <v>0.25860373647984269</v>
      </c>
      <c r="E165" s="160">
        <v>0</v>
      </c>
      <c r="F165" s="160">
        <v>0</v>
      </c>
      <c r="G165" s="160">
        <v>0</v>
      </c>
      <c r="H165" s="160">
        <v>0</v>
      </c>
      <c r="I165" s="160">
        <v>0</v>
      </c>
      <c r="J165" s="160">
        <v>0</v>
      </c>
      <c r="K165" s="160">
        <v>1</v>
      </c>
      <c r="L165" s="235"/>
      <c r="M165" s="11"/>
      <c r="N165" s="11"/>
      <c r="O165" s="11"/>
      <c r="P165" s="11"/>
      <c r="Q165" s="11"/>
      <c r="R165" s="11"/>
      <c r="S165" s="11"/>
      <c r="T165" s="11"/>
    </row>
    <row r="166" spans="1:20" ht="15.75" thickBot="1">
      <c r="A166" s="206"/>
      <c r="B166" s="207"/>
      <c r="C166" s="208"/>
      <c r="D166" s="207"/>
      <c r="E166" s="207"/>
      <c r="F166" s="207"/>
      <c r="G166" s="207"/>
      <c r="H166" s="207"/>
      <c r="I166" s="207"/>
      <c r="J166" s="207"/>
      <c r="K166" s="559"/>
      <c r="L166" s="559"/>
      <c r="M166" s="11"/>
      <c r="N166" s="11"/>
      <c r="O166" s="11"/>
      <c r="P166" s="11"/>
      <c r="Q166" s="11"/>
      <c r="R166" s="11"/>
      <c r="S166" s="11"/>
      <c r="T166" s="11"/>
    </row>
    <row r="167" spans="1:20" ht="15.75" thickTop="1">
      <c r="A167" s="759" t="s">
        <v>1540</v>
      </c>
      <c r="B167" s="760"/>
      <c r="C167" s="760"/>
      <c r="D167" s="760"/>
      <c r="E167" s="760"/>
      <c r="F167" s="760"/>
      <c r="G167" s="760"/>
      <c r="H167" s="760"/>
      <c r="I167" s="760"/>
      <c r="J167" s="760"/>
      <c r="K167" s="760"/>
      <c r="L167" s="760"/>
      <c r="M167" s="11"/>
      <c r="N167" s="11"/>
      <c r="O167" s="11"/>
      <c r="P167" s="11"/>
      <c r="Q167" s="11"/>
      <c r="R167" s="11"/>
      <c r="S167" s="11"/>
      <c r="T167" s="11"/>
    </row>
    <row r="168" spans="1:20">
      <c r="A168" s="190"/>
      <c r="B168" s="11"/>
      <c r="C168" s="96"/>
      <c r="D168" s="96"/>
      <c r="E168" s="96"/>
      <c r="F168" s="96"/>
      <c r="G168" s="96"/>
      <c r="H168" s="11"/>
      <c r="I168" s="11"/>
      <c r="J168" s="11"/>
      <c r="K168" s="11"/>
      <c r="L168" s="11"/>
      <c r="M168" s="11"/>
      <c r="N168" s="11"/>
      <c r="O168" s="11"/>
      <c r="P168" s="11"/>
      <c r="Q168" s="11"/>
      <c r="R168" s="11"/>
      <c r="S168" s="11"/>
      <c r="T168" s="11"/>
    </row>
    <row r="169" spans="1:20" ht="30" customHeight="1">
      <c r="A169" s="724" t="s">
        <v>481</v>
      </c>
      <c r="B169" s="724"/>
      <c r="C169" s="724"/>
      <c r="D169" s="724"/>
      <c r="E169" s="724"/>
      <c r="F169" s="724"/>
      <c r="G169" s="724"/>
      <c r="H169" s="724"/>
      <c r="I169" s="724"/>
      <c r="J169" s="724"/>
      <c r="K169" s="724"/>
      <c r="L169" s="724"/>
      <c r="M169" s="11"/>
      <c r="N169" s="11"/>
      <c r="O169" s="11"/>
      <c r="P169" s="11"/>
      <c r="Q169" s="11"/>
      <c r="R169" s="11"/>
      <c r="S169" s="11"/>
      <c r="T169" s="11"/>
    </row>
    <row r="170" spans="1:20" ht="18">
      <c r="A170" s="725" t="s">
        <v>845</v>
      </c>
      <c r="B170" s="725"/>
      <c r="C170" s="725"/>
      <c r="D170" s="725"/>
      <c r="E170" s="725"/>
      <c r="F170" s="725"/>
      <c r="G170" s="725"/>
      <c r="H170" s="725"/>
      <c r="I170" s="725"/>
      <c r="J170" s="725"/>
      <c r="K170" s="725"/>
      <c r="L170" s="725"/>
      <c r="M170" s="11"/>
      <c r="N170" s="11"/>
      <c r="O170" s="11"/>
      <c r="P170" s="11"/>
      <c r="Q170" s="11"/>
      <c r="R170" s="11"/>
      <c r="S170" s="11"/>
      <c r="T170" s="11"/>
    </row>
    <row r="171" spans="1:20" ht="18">
      <c r="A171" s="725" t="s">
        <v>1569</v>
      </c>
      <c r="B171" s="725"/>
      <c r="C171" s="725"/>
      <c r="D171" s="725"/>
      <c r="E171" s="725"/>
      <c r="F171" s="725"/>
      <c r="G171" s="725"/>
      <c r="H171" s="725"/>
      <c r="I171" s="725"/>
      <c r="J171" s="725"/>
      <c r="K171" s="725"/>
      <c r="L171" s="725"/>
      <c r="M171" s="11"/>
      <c r="N171" s="11"/>
      <c r="O171" s="11"/>
      <c r="P171" s="11"/>
      <c r="Q171" s="11"/>
      <c r="R171" s="11"/>
      <c r="S171" s="11"/>
      <c r="T171" s="11"/>
    </row>
    <row r="172" spans="1:20" ht="30" customHeight="1">
      <c r="A172" s="729" t="s">
        <v>547</v>
      </c>
      <c r="B172" s="729"/>
      <c r="C172" s="729"/>
      <c r="D172" s="729"/>
      <c r="E172" s="729"/>
      <c r="F172" s="729"/>
      <c r="G172" s="729"/>
      <c r="H172" s="729"/>
      <c r="I172" s="729"/>
      <c r="J172" s="729"/>
      <c r="K172" s="729"/>
      <c r="L172" s="729"/>
      <c r="M172" s="11"/>
      <c r="N172" s="11"/>
      <c r="O172" s="11"/>
      <c r="P172" s="11"/>
      <c r="Q172" s="11"/>
      <c r="R172" s="11"/>
      <c r="S172" s="11"/>
      <c r="T172" s="11"/>
    </row>
    <row r="173" spans="1:20">
      <c r="A173" s="99"/>
      <c r="B173" s="205"/>
      <c r="C173" s="101"/>
      <c r="D173" s="205"/>
      <c r="E173" s="101"/>
      <c r="F173" s="184"/>
      <c r="G173" s="205"/>
      <c r="H173" s="205"/>
      <c r="I173" s="205"/>
      <c r="J173" s="205"/>
      <c r="K173" s="205"/>
      <c r="L173" s="98"/>
      <c r="M173" s="11"/>
      <c r="N173" s="11"/>
      <c r="O173" s="11"/>
      <c r="P173" s="11"/>
      <c r="Q173" s="11"/>
      <c r="R173" s="11"/>
      <c r="S173" s="11"/>
      <c r="T173" s="11"/>
    </row>
    <row r="174" spans="1:20" ht="30" customHeight="1">
      <c r="A174" s="72" t="s">
        <v>824</v>
      </c>
      <c r="B174" s="73" t="s">
        <v>130</v>
      </c>
      <c r="C174" s="73" t="s">
        <v>132</v>
      </c>
      <c r="D174" s="73" t="s">
        <v>134</v>
      </c>
      <c r="E174" s="73" t="s">
        <v>136</v>
      </c>
      <c r="F174" s="73" t="s">
        <v>138</v>
      </c>
      <c r="G174" s="73" t="s">
        <v>140</v>
      </c>
      <c r="H174" s="73" t="s">
        <v>142</v>
      </c>
      <c r="I174" s="73" t="s">
        <v>144</v>
      </c>
      <c r="J174" s="73" t="s">
        <v>546</v>
      </c>
      <c r="K174" s="176" t="s">
        <v>554</v>
      </c>
      <c r="L174" s="73" t="s">
        <v>825</v>
      </c>
      <c r="M174" s="11"/>
      <c r="N174" s="11"/>
      <c r="O174" s="11"/>
      <c r="P174" s="11"/>
      <c r="Q174" s="11"/>
      <c r="R174" s="11"/>
      <c r="S174" s="11"/>
      <c r="T174" s="11"/>
    </row>
    <row r="175" spans="1:20">
      <c r="A175" s="100" t="s">
        <v>826</v>
      </c>
      <c r="B175" s="97">
        <v>0</v>
      </c>
      <c r="C175" s="97">
        <v>0</v>
      </c>
      <c r="D175" s="97">
        <v>0</v>
      </c>
      <c r="E175" s="97">
        <v>0</v>
      </c>
      <c r="F175" s="97">
        <v>0</v>
      </c>
      <c r="G175" s="97">
        <v>0</v>
      </c>
      <c r="H175" s="97">
        <v>0</v>
      </c>
      <c r="I175" s="97">
        <v>0</v>
      </c>
      <c r="J175" s="97">
        <v>0</v>
      </c>
      <c r="K175" s="97">
        <v>0</v>
      </c>
      <c r="L175" s="160">
        <v>0</v>
      </c>
      <c r="M175" s="11"/>
      <c r="N175" s="11"/>
      <c r="O175" s="11"/>
      <c r="P175" s="11"/>
      <c r="Q175" s="11"/>
      <c r="R175" s="11"/>
      <c r="S175" s="11"/>
      <c r="T175" s="11"/>
    </row>
    <row r="176" spans="1:20">
      <c r="A176" s="100" t="s">
        <v>827</v>
      </c>
      <c r="B176" s="97">
        <v>0</v>
      </c>
      <c r="C176" s="97">
        <v>0</v>
      </c>
      <c r="D176" s="97">
        <v>0</v>
      </c>
      <c r="E176" s="97">
        <v>0</v>
      </c>
      <c r="F176" s="97">
        <v>0</v>
      </c>
      <c r="G176" s="97">
        <v>0</v>
      </c>
      <c r="H176" s="97">
        <v>0</v>
      </c>
      <c r="I176" s="97">
        <v>0</v>
      </c>
      <c r="J176" s="97">
        <v>0</v>
      </c>
      <c r="K176" s="97">
        <v>0</v>
      </c>
      <c r="L176" s="160">
        <v>0</v>
      </c>
      <c r="M176" s="11"/>
      <c r="N176" s="11"/>
      <c r="O176" s="11"/>
      <c r="P176" s="11"/>
      <c r="Q176" s="11"/>
      <c r="R176" s="11"/>
      <c r="S176" s="11"/>
      <c r="T176" s="11"/>
    </row>
    <row r="177" spans="1:20">
      <c r="A177" s="100" t="s">
        <v>828</v>
      </c>
      <c r="B177" s="97">
        <v>0</v>
      </c>
      <c r="C177" s="97">
        <v>0</v>
      </c>
      <c r="D177" s="97">
        <v>0</v>
      </c>
      <c r="E177" s="97">
        <v>0</v>
      </c>
      <c r="F177" s="97">
        <v>0</v>
      </c>
      <c r="G177" s="97">
        <v>0</v>
      </c>
      <c r="H177" s="97">
        <v>0</v>
      </c>
      <c r="I177" s="97">
        <v>0</v>
      </c>
      <c r="J177" s="97">
        <v>0</v>
      </c>
      <c r="K177" s="97">
        <v>0</v>
      </c>
      <c r="L177" s="160">
        <v>0</v>
      </c>
      <c r="M177" s="11"/>
      <c r="N177" s="11"/>
      <c r="O177" s="11"/>
      <c r="P177" s="11"/>
      <c r="Q177" s="11"/>
      <c r="R177" s="11"/>
      <c r="S177" s="11"/>
      <c r="T177" s="11"/>
    </row>
    <row r="178" spans="1:20">
      <c r="A178" s="100" t="s">
        <v>829</v>
      </c>
      <c r="B178" s="97">
        <v>0</v>
      </c>
      <c r="C178" s="97">
        <v>0</v>
      </c>
      <c r="D178" s="97">
        <v>0</v>
      </c>
      <c r="E178" s="97">
        <v>0</v>
      </c>
      <c r="F178" s="97">
        <v>0</v>
      </c>
      <c r="G178" s="97">
        <v>0</v>
      </c>
      <c r="H178" s="97">
        <v>0</v>
      </c>
      <c r="I178" s="97">
        <v>0</v>
      </c>
      <c r="J178" s="97">
        <v>0</v>
      </c>
      <c r="K178" s="97">
        <v>0</v>
      </c>
      <c r="L178" s="160">
        <v>0</v>
      </c>
      <c r="M178" s="11"/>
      <c r="N178" s="11"/>
      <c r="O178" s="11"/>
      <c r="P178" s="11"/>
      <c r="Q178" s="11"/>
      <c r="R178" s="11"/>
      <c r="S178" s="11"/>
      <c r="T178" s="11"/>
    </row>
    <row r="179" spans="1:20">
      <c r="A179" s="100" t="s">
        <v>830</v>
      </c>
      <c r="B179" s="97">
        <v>0</v>
      </c>
      <c r="C179" s="97">
        <v>0</v>
      </c>
      <c r="D179" s="97">
        <v>0</v>
      </c>
      <c r="E179" s="97">
        <v>0</v>
      </c>
      <c r="F179" s="97">
        <v>0</v>
      </c>
      <c r="G179" s="97">
        <v>0</v>
      </c>
      <c r="H179" s="97">
        <v>0</v>
      </c>
      <c r="I179" s="97">
        <v>0</v>
      </c>
      <c r="J179" s="97">
        <v>0</v>
      </c>
      <c r="K179" s="97">
        <v>0</v>
      </c>
      <c r="L179" s="160">
        <v>0</v>
      </c>
      <c r="M179" s="11"/>
      <c r="N179" s="11"/>
      <c r="O179" s="11"/>
      <c r="P179" s="11"/>
      <c r="Q179" s="11"/>
      <c r="R179" s="11"/>
      <c r="S179" s="11"/>
      <c r="T179" s="11"/>
    </row>
    <row r="180" spans="1:20">
      <c r="A180" s="100" t="s">
        <v>831</v>
      </c>
      <c r="B180" s="97">
        <v>0</v>
      </c>
      <c r="C180" s="97">
        <v>0</v>
      </c>
      <c r="D180" s="97">
        <v>0</v>
      </c>
      <c r="E180" s="97">
        <v>0</v>
      </c>
      <c r="F180" s="97">
        <v>0</v>
      </c>
      <c r="G180" s="97">
        <v>0</v>
      </c>
      <c r="H180" s="97">
        <v>0</v>
      </c>
      <c r="I180" s="97">
        <v>0</v>
      </c>
      <c r="J180" s="97">
        <v>0</v>
      </c>
      <c r="K180" s="97">
        <v>0</v>
      </c>
      <c r="L180" s="160">
        <v>0</v>
      </c>
      <c r="M180" s="11"/>
      <c r="N180" s="11"/>
      <c r="O180" s="11"/>
      <c r="P180" s="11"/>
      <c r="Q180" s="11"/>
      <c r="R180" s="11"/>
      <c r="S180" s="11"/>
      <c r="T180" s="11"/>
    </row>
    <row r="181" spans="1:20">
      <c r="A181" s="100" t="s">
        <v>832</v>
      </c>
      <c r="B181" s="97">
        <v>0</v>
      </c>
      <c r="C181" s="97">
        <v>0</v>
      </c>
      <c r="D181" s="97">
        <v>0</v>
      </c>
      <c r="E181" s="97">
        <v>0</v>
      </c>
      <c r="F181" s="97">
        <v>0</v>
      </c>
      <c r="G181" s="97">
        <v>0</v>
      </c>
      <c r="H181" s="97">
        <v>0</v>
      </c>
      <c r="I181" s="97">
        <v>0</v>
      </c>
      <c r="J181" s="97">
        <v>0</v>
      </c>
      <c r="K181" s="97">
        <v>0</v>
      </c>
      <c r="L181" s="160">
        <v>0</v>
      </c>
      <c r="M181" s="11"/>
      <c r="N181" s="11"/>
      <c r="O181" s="11"/>
      <c r="P181" s="11"/>
      <c r="Q181" s="11"/>
      <c r="R181" s="11"/>
      <c r="S181" s="11"/>
      <c r="T181" s="11"/>
    </row>
    <row r="182" spans="1:20">
      <c r="A182" s="100" t="s">
        <v>833</v>
      </c>
      <c r="B182" s="97">
        <v>0</v>
      </c>
      <c r="C182" s="97">
        <v>0</v>
      </c>
      <c r="D182" s="97">
        <v>0</v>
      </c>
      <c r="E182" s="97">
        <v>0</v>
      </c>
      <c r="F182" s="97">
        <v>0</v>
      </c>
      <c r="G182" s="97">
        <v>0</v>
      </c>
      <c r="H182" s="97">
        <v>0</v>
      </c>
      <c r="I182" s="97">
        <v>0</v>
      </c>
      <c r="J182" s="97">
        <v>0</v>
      </c>
      <c r="K182" s="97">
        <v>0</v>
      </c>
      <c r="L182" s="160">
        <v>0</v>
      </c>
      <c r="M182" s="11"/>
      <c r="N182" s="11"/>
      <c r="O182" s="11"/>
      <c r="P182" s="11"/>
      <c r="Q182" s="11"/>
      <c r="R182" s="11"/>
      <c r="S182" s="11"/>
      <c r="T182" s="11"/>
    </row>
    <row r="183" spans="1:20">
      <c r="A183" s="100" t="s">
        <v>834</v>
      </c>
      <c r="B183" s="97">
        <v>0</v>
      </c>
      <c r="C183" s="97">
        <v>0</v>
      </c>
      <c r="D183" s="97">
        <v>0</v>
      </c>
      <c r="E183" s="97">
        <v>0</v>
      </c>
      <c r="F183" s="97">
        <v>0</v>
      </c>
      <c r="G183" s="97">
        <v>0</v>
      </c>
      <c r="H183" s="97">
        <v>0</v>
      </c>
      <c r="I183" s="97">
        <v>0</v>
      </c>
      <c r="J183" s="97">
        <v>0</v>
      </c>
      <c r="K183" s="97">
        <v>0</v>
      </c>
      <c r="L183" s="160">
        <v>0</v>
      </c>
      <c r="M183" s="11"/>
      <c r="N183" s="11"/>
      <c r="O183" s="11"/>
      <c r="P183" s="11"/>
      <c r="Q183" s="11"/>
      <c r="R183" s="11"/>
      <c r="S183" s="11"/>
      <c r="T183" s="11"/>
    </row>
    <row r="184" spans="1:20">
      <c r="A184" s="100" t="s">
        <v>835</v>
      </c>
      <c r="B184" s="97">
        <v>0</v>
      </c>
      <c r="C184" s="97">
        <v>0</v>
      </c>
      <c r="D184" s="97">
        <v>0</v>
      </c>
      <c r="E184" s="97">
        <v>0</v>
      </c>
      <c r="F184" s="97">
        <v>0</v>
      </c>
      <c r="G184" s="97">
        <v>0</v>
      </c>
      <c r="H184" s="97">
        <v>0</v>
      </c>
      <c r="I184" s="97">
        <v>0</v>
      </c>
      <c r="J184" s="97">
        <v>0</v>
      </c>
      <c r="K184" s="97">
        <v>0</v>
      </c>
      <c r="L184" s="160">
        <v>0</v>
      </c>
      <c r="M184" s="11"/>
      <c r="N184" s="11"/>
      <c r="O184" s="11"/>
      <c r="P184" s="11"/>
      <c r="Q184" s="11"/>
      <c r="R184" s="11"/>
      <c r="S184" s="11"/>
      <c r="T184" s="11"/>
    </row>
    <row r="185" spans="1:20">
      <c r="A185" s="100" t="s">
        <v>836</v>
      </c>
      <c r="B185" s="97">
        <v>0</v>
      </c>
      <c r="C185" s="97">
        <v>0</v>
      </c>
      <c r="D185" s="97">
        <v>0</v>
      </c>
      <c r="E185" s="97">
        <v>0</v>
      </c>
      <c r="F185" s="97">
        <v>0</v>
      </c>
      <c r="G185" s="97">
        <v>0</v>
      </c>
      <c r="H185" s="97">
        <v>0</v>
      </c>
      <c r="I185" s="97">
        <v>0</v>
      </c>
      <c r="J185" s="97">
        <v>0</v>
      </c>
      <c r="K185" s="97">
        <v>0</v>
      </c>
      <c r="L185" s="160">
        <v>0</v>
      </c>
      <c r="M185" s="11"/>
      <c r="N185" s="11"/>
      <c r="O185" s="11"/>
      <c r="P185" s="11"/>
      <c r="Q185" s="11"/>
      <c r="R185" s="11"/>
      <c r="S185" s="11"/>
      <c r="T185" s="11"/>
    </row>
    <row r="186" spans="1:20">
      <c r="A186" s="100" t="s">
        <v>837</v>
      </c>
      <c r="B186" s="97">
        <v>0</v>
      </c>
      <c r="C186" s="97">
        <v>0</v>
      </c>
      <c r="D186" s="97">
        <v>0</v>
      </c>
      <c r="E186" s="97">
        <v>0</v>
      </c>
      <c r="F186" s="97">
        <v>0</v>
      </c>
      <c r="G186" s="97">
        <v>0</v>
      </c>
      <c r="H186" s="97">
        <v>0</v>
      </c>
      <c r="I186" s="97">
        <v>0</v>
      </c>
      <c r="J186" s="97">
        <v>0</v>
      </c>
      <c r="K186" s="97">
        <v>0</v>
      </c>
      <c r="L186" s="160">
        <v>0</v>
      </c>
      <c r="M186" s="11"/>
      <c r="N186" s="11"/>
      <c r="O186" s="11"/>
      <c r="P186" s="11"/>
      <c r="Q186" s="11"/>
      <c r="R186" s="11"/>
      <c r="S186" s="11"/>
      <c r="T186" s="11"/>
    </row>
    <row r="187" spans="1:20">
      <c r="A187" s="100" t="s">
        <v>838</v>
      </c>
      <c r="B187" s="97">
        <v>0</v>
      </c>
      <c r="C187" s="97">
        <v>0</v>
      </c>
      <c r="D187" s="97">
        <v>0</v>
      </c>
      <c r="E187" s="97">
        <v>0</v>
      </c>
      <c r="F187" s="97">
        <v>0</v>
      </c>
      <c r="G187" s="97">
        <v>0</v>
      </c>
      <c r="H187" s="97">
        <v>0</v>
      </c>
      <c r="I187" s="97">
        <v>0</v>
      </c>
      <c r="J187" s="97">
        <v>0</v>
      </c>
      <c r="K187" s="97">
        <v>0</v>
      </c>
      <c r="L187" s="160">
        <v>0</v>
      </c>
      <c r="M187" s="11"/>
      <c r="N187" s="11"/>
      <c r="O187" s="11"/>
      <c r="P187" s="11"/>
      <c r="Q187" s="11"/>
      <c r="R187" s="11"/>
      <c r="S187" s="11"/>
      <c r="T187" s="11"/>
    </row>
    <row r="188" spans="1:20">
      <c r="A188" s="100" t="s">
        <v>839</v>
      </c>
      <c r="B188" s="97">
        <v>0</v>
      </c>
      <c r="C188" s="97">
        <v>0</v>
      </c>
      <c r="D188" s="97">
        <v>0</v>
      </c>
      <c r="E188" s="97">
        <v>0</v>
      </c>
      <c r="F188" s="97">
        <v>0</v>
      </c>
      <c r="G188" s="97">
        <v>0</v>
      </c>
      <c r="H188" s="97">
        <v>0</v>
      </c>
      <c r="I188" s="97">
        <v>0</v>
      </c>
      <c r="J188" s="97">
        <v>0</v>
      </c>
      <c r="K188" s="97">
        <v>0</v>
      </c>
      <c r="L188" s="160">
        <v>0</v>
      </c>
      <c r="M188" s="11"/>
      <c r="N188" s="11"/>
      <c r="O188" s="11"/>
      <c r="P188" s="11"/>
      <c r="Q188" s="11"/>
      <c r="R188" s="11"/>
      <c r="S188" s="11"/>
      <c r="T188" s="11"/>
    </row>
    <row r="189" spans="1:20">
      <c r="A189" s="72" t="s">
        <v>191</v>
      </c>
      <c r="B189" s="158">
        <v>0</v>
      </c>
      <c r="C189" s="158">
        <v>0</v>
      </c>
      <c r="D189" s="158">
        <v>0</v>
      </c>
      <c r="E189" s="158">
        <v>0</v>
      </c>
      <c r="F189" s="158">
        <v>0</v>
      </c>
      <c r="G189" s="158">
        <v>0</v>
      </c>
      <c r="H189" s="158">
        <v>0</v>
      </c>
      <c r="I189" s="158">
        <v>0</v>
      </c>
      <c r="J189" s="158">
        <v>0</v>
      </c>
      <c r="K189" s="158">
        <v>0</v>
      </c>
      <c r="L189" s="161">
        <v>0</v>
      </c>
      <c r="M189" s="11"/>
      <c r="N189" s="11"/>
      <c r="O189" s="11"/>
      <c r="P189" s="11"/>
      <c r="Q189" s="11"/>
      <c r="R189" s="11"/>
      <c r="S189" s="11"/>
      <c r="T189" s="11"/>
    </row>
    <row r="190" spans="1:20">
      <c r="A190" s="54" t="s">
        <v>840</v>
      </c>
      <c r="B190" s="160">
        <v>0</v>
      </c>
      <c r="C190" s="160">
        <v>0</v>
      </c>
      <c r="D190" s="160">
        <v>0</v>
      </c>
      <c r="E190" s="160">
        <v>0</v>
      </c>
      <c r="F190" s="160">
        <v>0</v>
      </c>
      <c r="G190" s="160">
        <v>0</v>
      </c>
      <c r="H190" s="160">
        <v>0</v>
      </c>
      <c r="I190" s="160">
        <v>0</v>
      </c>
      <c r="J190" s="160">
        <v>0</v>
      </c>
      <c r="K190" s="160">
        <v>0</v>
      </c>
      <c r="L190" s="234"/>
      <c r="M190" s="11"/>
      <c r="N190" s="11"/>
      <c r="O190" s="11"/>
      <c r="P190" s="11"/>
      <c r="Q190" s="11"/>
      <c r="R190" s="11"/>
      <c r="S190" s="11"/>
      <c r="T190" s="11"/>
    </row>
    <row r="191" spans="1:20" ht="30" customHeight="1">
      <c r="A191" s="437" t="s">
        <v>841</v>
      </c>
      <c r="B191" s="73" t="s">
        <v>130</v>
      </c>
      <c r="C191" s="73" t="s">
        <v>132</v>
      </c>
      <c r="D191" s="73" t="s">
        <v>134</v>
      </c>
      <c r="E191" s="73" t="s">
        <v>136</v>
      </c>
      <c r="F191" s="73" t="s">
        <v>138</v>
      </c>
      <c r="G191" s="73" t="s">
        <v>140</v>
      </c>
      <c r="H191" s="73" t="s">
        <v>142</v>
      </c>
      <c r="I191" s="73" t="s">
        <v>144</v>
      </c>
      <c r="J191" s="73" t="s">
        <v>546</v>
      </c>
      <c r="K191" s="176" t="s">
        <v>554</v>
      </c>
      <c r="L191" s="73" t="s">
        <v>778</v>
      </c>
      <c r="M191" s="11"/>
      <c r="N191" s="11"/>
      <c r="O191" s="11"/>
      <c r="P191" s="11"/>
      <c r="Q191" s="11"/>
      <c r="R191" s="11"/>
      <c r="S191" s="11"/>
      <c r="T191" s="11"/>
    </row>
    <row r="192" spans="1:20">
      <c r="A192" s="100" t="s">
        <v>826</v>
      </c>
      <c r="B192" s="97">
        <v>0</v>
      </c>
      <c r="C192" s="97">
        <v>0</v>
      </c>
      <c r="D192" s="97">
        <v>0</v>
      </c>
      <c r="E192" s="97">
        <v>0</v>
      </c>
      <c r="F192" s="97">
        <v>0</v>
      </c>
      <c r="G192" s="97">
        <v>0</v>
      </c>
      <c r="H192" s="97">
        <v>0</v>
      </c>
      <c r="I192" s="97">
        <v>0</v>
      </c>
      <c r="J192" s="97">
        <v>0</v>
      </c>
      <c r="K192" s="97">
        <v>0</v>
      </c>
      <c r="L192" s="160">
        <v>0</v>
      </c>
      <c r="M192" s="11"/>
      <c r="N192" s="11"/>
      <c r="O192" s="11"/>
      <c r="P192" s="11"/>
      <c r="Q192" s="11"/>
      <c r="R192" s="11"/>
      <c r="S192" s="11"/>
      <c r="T192" s="11"/>
    </row>
    <row r="193" spans="1:20">
      <c r="A193" s="100" t="s">
        <v>827</v>
      </c>
      <c r="B193" s="97">
        <v>0</v>
      </c>
      <c r="C193" s="97">
        <v>0</v>
      </c>
      <c r="D193" s="97">
        <v>0</v>
      </c>
      <c r="E193" s="97">
        <v>0</v>
      </c>
      <c r="F193" s="97">
        <v>0</v>
      </c>
      <c r="G193" s="97">
        <v>0</v>
      </c>
      <c r="H193" s="97">
        <v>0</v>
      </c>
      <c r="I193" s="97">
        <v>0</v>
      </c>
      <c r="J193" s="97">
        <v>0</v>
      </c>
      <c r="K193" s="97">
        <v>0</v>
      </c>
      <c r="L193" s="160">
        <v>0</v>
      </c>
      <c r="M193" s="11"/>
      <c r="N193" s="11"/>
      <c r="O193" s="11"/>
      <c r="P193" s="11"/>
      <c r="Q193" s="11"/>
      <c r="R193" s="11"/>
      <c r="S193" s="11"/>
      <c r="T193" s="11"/>
    </row>
    <row r="194" spans="1:20">
      <c r="A194" s="100" t="s">
        <v>828</v>
      </c>
      <c r="B194" s="97">
        <v>0</v>
      </c>
      <c r="C194" s="97">
        <v>0</v>
      </c>
      <c r="D194" s="97">
        <v>0</v>
      </c>
      <c r="E194" s="97">
        <v>0</v>
      </c>
      <c r="F194" s="97">
        <v>0</v>
      </c>
      <c r="G194" s="97">
        <v>0</v>
      </c>
      <c r="H194" s="97">
        <v>0</v>
      </c>
      <c r="I194" s="97">
        <v>0</v>
      </c>
      <c r="J194" s="97">
        <v>0</v>
      </c>
      <c r="K194" s="97">
        <v>0</v>
      </c>
      <c r="L194" s="160">
        <v>0</v>
      </c>
      <c r="M194" s="11"/>
      <c r="N194" s="11"/>
      <c r="O194" s="11"/>
      <c r="P194" s="11"/>
      <c r="Q194" s="11"/>
      <c r="R194" s="11"/>
      <c r="S194" s="11"/>
      <c r="T194" s="11"/>
    </row>
    <row r="195" spans="1:20">
      <c r="A195" s="100" t="s">
        <v>829</v>
      </c>
      <c r="B195" s="97">
        <v>0</v>
      </c>
      <c r="C195" s="97">
        <v>0</v>
      </c>
      <c r="D195" s="97">
        <v>0</v>
      </c>
      <c r="E195" s="97">
        <v>0</v>
      </c>
      <c r="F195" s="97">
        <v>0</v>
      </c>
      <c r="G195" s="97">
        <v>0</v>
      </c>
      <c r="H195" s="97">
        <v>0</v>
      </c>
      <c r="I195" s="97">
        <v>0</v>
      </c>
      <c r="J195" s="97">
        <v>0</v>
      </c>
      <c r="K195" s="97">
        <v>0</v>
      </c>
      <c r="L195" s="160">
        <v>0</v>
      </c>
      <c r="M195" s="11"/>
      <c r="N195" s="11"/>
      <c r="O195" s="11"/>
      <c r="P195" s="11"/>
      <c r="Q195" s="11"/>
      <c r="R195" s="11"/>
      <c r="S195" s="11"/>
      <c r="T195" s="11"/>
    </row>
    <row r="196" spans="1:20">
      <c r="A196" s="100" t="s">
        <v>830</v>
      </c>
      <c r="B196" s="97">
        <v>0</v>
      </c>
      <c r="C196" s="97">
        <v>0</v>
      </c>
      <c r="D196" s="97">
        <v>0</v>
      </c>
      <c r="E196" s="97">
        <v>0</v>
      </c>
      <c r="F196" s="97">
        <v>0</v>
      </c>
      <c r="G196" s="97">
        <v>0</v>
      </c>
      <c r="H196" s="97">
        <v>0</v>
      </c>
      <c r="I196" s="97">
        <v>0</v>
      </c>
      <c r="J196" s="97">
        <v>0</v>
      </c>
      <c r="K196" s="97">
        <v>0</v>
      </c>
      <c r="L196" s="160">
        <v>0</v>
      </c>
      <c r="M196" s="11"/>
      <c r="N196" s="11"/>
      <c r="O196" s="11"/>
      <c r="P196" s="11"/>
      <c r="Q196" s="11"/>
      <c r="R196" s="11"/>
      <c r="S196" s="11"/>
      <c r="T196" s="11"/>
    </row>
    <row r="197" spans="1:20">
      <c r="A197" s="100" t="s">
        <v>831</v>
      </c>
      <c r="B197" s="97">
        <v>0</v>
      </c>
      <c r="C197" s="97">
        <v>0</v>
      </c>
      <c r="D197" s="97">
        <v>0</v>
      </c>
      <c r="E197" s="97">
        <v>0</v>
      </c>
      <c r="F197" s="97">
        <v>0</v>
      </c>
      <c r="G197" s="97">
        <v>0</v>
      </c>
      <c r="H197" s="97">
        <v>0</v>
      </c>
      <c r="I197" s="97">
        <v>0</v>
      </c>
      <c r="J197" s="97">
        <v>0</v>
      </c>
      <c r="K197" s="97">
        <v>0</v>
      </c>
      <c r="L197" s="160">
        <v>0</v>
      </c>
      <c r="M197" s="11"/>
      <c r="N197" s="11"/>
      <c r="O197" s="11"/>
      <c r="P197" s="11"/>
      <c r="Q197" s="11"/>
      <c r="R197" s="11"/>
      <c r="S197" s="11"/>
      <c r="T197" s="11"/>
    </row>
    <row r="198" spans="1:20">
      <c r="A198" s="100" t="s">
        <v>832</v>
      </c>
      <c r="B198" s="97">
        <v>0</v>
      </c>
      <c r="C198" s="97">
        <v>0</v>
      </c>
      <c r="D198" s="97">
        <v>0</v>
      </c>
      <c r="E198" s="97">
        <v>0</v>
      </c>
      <c r="F198" s="97">
        <v>0</v>
      </c>
      <c r="G198" s="97">
        <v>0</v>
      </c>
      <c r="H198" s="97">
        <v>0</v>
      </c>
      <c r="I198" s="97">
        <v>0</v>
      </c>
      <c r="J198" s="97">
        <v>0</v>
      </c>
      <c r="K198" s="97">
        <v>0</v>
      </c>
      <c r="L198" s="160">
        <v>0</v>
      </c>
      <c r="M198" s="11"/>
      <c r="N198" s="11"/>
      <c r="O198" s="11"/>
      <c r="P198" s="11"/>
      <c r="Q198" s="11"/>
      <c r="R198" s="11"/>
      <c r="S198" s="11"/>
      <c r="T198" s="11"/>
    </row>
    <row r="199" spans="1:20">
      <c r="A199" s="100" t="s">
        <v>833</v>
      </c>
      <c r="B199" s="97">
        <v>0</v>
      </c>
      <c r="C199" s="97">
        <v>0</v>
      </c>
      <c r="D199" s="97">
        <v>0</v>
      </c>
      <c r="E199" s="97">
        <v>0</v>
      </c>
      <c r="F199" s="97">
        <v>0</v>
      </c>
      <c r="G199" s="97">
        <v>0</v>
      </c>
      <c r="H199" s="97">
        <v>0</v>
      </c>
      <c r="I199" s="97">
        <v>0</v>
      </c>
      <c r="J199" s="97">
        <v>0</v>
      </c>
      <c r="K199" s="97">
        <v>0</v>
      </c>
      <c r="L199" s="160">
        <v>0</v>
      </c>
      <c r="M199" s="11"/>
      <c r="N199" s="11"/>
      <c r="O199" s="11"/>
      <c r="P199" s="11"/>
      <c r="Q199" s="11"/>
      <c r="R199" s="11"/>
      <c r="S199" s="11"/>
      <c r="T199" s="11"/>
    </row>
    <row r="200" spans="1:20">
      <c r="A200" s="100" t="s">
        <v>834</v>
      </c>
      <c r="B200" s="97">
        <v>0</v>
      </c>
      <c r="C200" s="97">
        <v>0</v>
      </c>
      <c r="D200" s="97">
        <v>0</v>
      </c>
      <c r="E200" s="97">
        <v>0</v>
      </c>
      <c r="F200" s="97">
        <v>0</v>
      </c>
      <c r="G200" s="97">
        <v>0</v>
      </c>
      <c r="H200" s="97">
        <v>0</v>
      </c>
      <c r="I200" s="97">
        <v>0</v>
      </c>
      <c r="J200" s="97">
        <v>0</v>
      </c>
      <c r="K200" s="97">
        <v>0</v>
      </c>
      <c r="L200" s="160">
        <v>0</v>
      </c>
      <c r="M200" s="11"/>
      <c r="N200" s="11"/>
      <c r="O200" s="11"/>
      <c r="P200" s="11"/>
      <c r="Q200" s="11"/>
      <c r="R200" s="11"/>
      <c r="S200" s="11"/>
      <c r="T200" s="11"/>
    </row>
    <row r="201" spans="1:20">
      <c r="A201" s="100" t="s">
        <v>835</v>
      </c>
      <c r="B201" s="97">
        <v>0</v>
      </c>
      <c r="C201" s="97">
        <v>0</v>
      </c>
      <c r="D201" s="97">
        <v>0</v>
      </c>
      <c r="E201" s="97">
        <v>0</v>
      </c>
      <c r="F201" s="97">
        <v>0</v>
      </c>
      <c r="G201" s="97">
        <v>0</v>
      </c>
      <c r="H201" s="97">
        <v>0</v>
      </c>
      <c r="I201" s="97">
        <v>0</v>
      </c>
      <c r="J201" s="97">
        <v>0</v>
      </c>
      <c r="K201" s="97">
        <v>0</v>
      </c>
      <c r="L201" s="160">
        <v>0</v>
      </c>
      <c r="M201" s="11"/>
      <c r="N201" s="11"/>
      <c r="O201" s="11"/>
      <c r="P201" s="11"/>
      <c r="Q201" s="11"/>
      <c r="R201" s="11"/>
      <c r="S201" s="11"/>
      <c r="T201" s="11"/>
    </row>
    <row r="202" spans="1:20">
      <c r="A202" s="100" t="s">
        <v>836</v>
      </c>
      <c r="B202" s="97">
        <v>0</v>
      </c>
      <c r="C202" s="97">
        <v>0</v>
      </c>
      <c r="D202" s="97">
        <v>0</v>
      </c>
      <c r="E202" s="97">
        <v>0</v>
      </c>
      <c r="F202" s="97">
        <v>0</v>
      </c>
      <c r="G202" s="97">
        <v>0</v>
      </c>
      <c r="H202" s="97">
        <v>0</v>
      </c>
      <c r="I202" s="97">
        <v>0</v>
      </c>
      <c r="J202" s="97">
        <v>0</v>
      </c>
      <c r="K202" s="97">
        <v>0</v>
      </c>
      <c r="L202" s="160">
        <v>0</v>
      </c>
      <c r="M202" s="11"/>
      <c r="N202" s="11"/>
      <c r="O202" s="11"/>
      <c r="P202" s="11"/>
      <c r="Q202" s="11"/>
      <c r="R202" s="11"/>
      <c r="S202" s="11"/>
      <c r="T202" s="11"/>
    </row>
    <row r="203" spans="1:20">
      <c r="A203" s="100" t="s">
        <v>837</v>
      </c>
      <c r="B203" s="97">
        <v>0</v>
      </c>
      <c r="C203" s="97">
        <v>0</v>
      </c>
      <c r="D203" s="97">
        <v>0</v>
      </c>
      <c r="E203" s="97">
        <v>0</v>
      </c>
      <c r="F203" s="97">
        <v>0</v>
      </c>
      <c r="G203" s="97">
        <v>0</v>
      </c>
      <c r="H203" s="97">
        <v>0</v>
      </c>
      <c r="I203" s="97">
        <v>0</v>
      </c>
      <c r="J203" s="97">
        <v>0</v>
      </c>
      <c r="K203" s="97">
        <v>0</v>
      </c>
      <c r="L203" s="160">
        <v>0</v>
      </c>
      <c r="M203" s="11"/>
      <c r="N203" s="11"/>
      <c r="O203" s="11"/>
      <c r="P203" s="11"/>
      <c r="Q203" s="11"/>
      <c r="R203" s="11"/>
      <c r="S203" s="11"/>
      <c r="T203" s="11"/>
    </row>
    <row r="204" spans="1:20">
      <c r="A204" s="100" t="s">
        <v>838</v>
      </c>
      <c r="B204" s="97">
        <v>0</v>
      </c>
      <c r="C204" s="97">
        <v>0</v>
      </c>
      <c r="D204" s="97">
        <v>0</v>
      </c>
      <c r="E204" s="97">
        <v>0</v>
      </c>
      <c r="F204" s="97">
        <v>0</v>
      </c>
      <c r="G204" s="97">
        <v>0</v>
      </c>
      <c r="H204" s="97">
        <v>0</v>
      </c>
      <c r="I204" s="97">
        <v>0</v>
      </c>
      <c r="J204" s="97">
        <v>0</v>
      </c>
      <c r="K204" s="97">
        <v>0</v>
      </c>
      <c r="L204" s="160">
        <v>0</v>
      </c>
      <c r="M204" s="11"/>
      <c r="N204" s="11"/>
      <c r="O204" s="11"/>
      <c r="P204" s="11"/>
      <c r="Q204" s="11"/>
      <c r="R204" s="11"/>
      <c r="S204" s="11"/>
      <c r="T204" s="11"/>
    </row>
    <row r="205" spans="1:20">
      <c r="A205" s="100" t="s">
        <v>839</v>
      </c>
      <c r="B205" s="97">
        <v>0</v>
      </c>
      <c r="C205" s="97">
        <v>0</v>
      </c>
      <c r="D205" s="97">
        <v>0</v>
      </c>
      <c r="E205" s="97">
        <v>0</v>
      </c>
      <c r="F205" s="97">
        <v>0</v>
      </c>
      <c r="G205" s="97">
        <v>0</v>
      </c>
      <c r="H205" s="97">
        <v>0</v>
      </c>
      <c r="I205" s="97">
        <v>0</v>
      </c>
      <c r="J205" s="97">
        <v>0</v>
      </c>
      <c r="K205" s="97">
        <v>0</v>
      </c>
      <c r="L205" s="160">
        <v>0</v>
      </c>
      <c r="M205" s="11"/>
      <c r="N205" s="11"/>
      <c r="O205" s="11"/>
      <c r="P205" s="11"/>
      <c r="Q205" s="11"/>
      <c r="R205" s="11"/>
      <c r="S205" s="11"/>
      <c r="T205" s="11"/>
    </row>
    <row r="206" spans="1:20">
      <c r="A206" s="72" t="s">
        <v>191</v>
      </c>
      <c r="B206" s="158">
        <v>0</v>
      </c>
      <c r="C206" s="158">
        <v>0</v>
      </c>
      <c r="D206" s="158">
        <v>0</v>
      </c>
      <c r="E206" s="158">
        <v>0</v>
      </c>
      <c r="F206" s="158">
        <v>0</v>
      </c>
      <c r="G206" s="158">
        <v>0</v>
      </c>
      <c r="H206" s="158">
        <v>0</v>
      </c>
      <c r="I206" s="158">
        <v>0</v>
      </c>
      <c r="J206" s="158">
        <v>0</v>
      </c>
      <c r="K206" s="158">
        <v>0</v>
      </c>
      <c r="L206" s="161">
        <v>0</v>
      </c>
      <c r="M206" s="11"/>
      <c r="N206" s="11"/>
      <c r="O206" s="11"/>
      <c r="P206" s="11"/>
      <c r="Q206" s="11"/>
      <c r="R206" s="11"/>
      <c r="S206" s="11"/>
      <c r="T206" s="11"/>
    </row>
    <row r="207" spans="1:20">
      <c r="A207" s="54" t="s">
        <v>840</v>
      </c>
      <c r="B207" s="160">
        <v>0</v>
      </c>
      <c r="C207" s="160">
        <v>0</v>
      </c>
      <c r="D207" s="160">
        <v>0</v>
      </c>
      <c r="E207" s="160">
        <v>0</v>
      </c>
      <c r="F207" s="160">
        <v>0</v>
      </c>
      <c r="G207" s="160">
        <v>0</v>
      </c>
      <c r="H207" s="160">
        <v>0</v>
      </c>
      <c r="I207" s="160">
        <v>0</v>
      </c>
      <c r="J207" s="160">
        <v>0</v>
      </c>
      <c r="K207" s="160">
        <v>0</v>
      </c>
      <c r="L207" s="235"/>
      <c r="M207" s="11"/>
      <c r="N207" s="11"/>
      <c r="O207" s="11"/>
      <c r="P207" s="11"/>
      <c r="Q207" s="11"/>
      <c r="R207" s="11"/>
      <c r="S207" s="11"/>
      <c r="T207" s="11"/>
    </row>
    <row r="208" spans="1:20" ht="15.75" thickBot="1">
      <c r="A208" s="206"/>
      <c r="B208" s="207"/>
      <c r="C208" s="208"/>
      <c r="D208" s="207"/>
      <c r="E208" s="207"/>
      <c r="F208" s="207"/>
      <c r="G208" s="207"/>
      <c r="H208" s="207"/>
      <c r="I208" s="207"/>
      <c r="J208" s="207"/>
      <c r="K208" s="559"/>
      <c r="L208" s="559"/>
      <c r="M208" s="11"/>
      <c r="N208" s="11"/>
      <c r="O208" s="11"/>
      <c r="P208" s="11"/>
      <c r="Q208" s="11"/>
      <c r="R208" s="11"/>
      <c r="S208" s="11"/>
      <c r="T208" s="11"/>
    </row>
    <row r="209" spans="1:20" ht="15.75" thickTop="1">
      <c r="A209" s="759" t="s">
        <v>1541</v>
      </c>
      <c r="B209" s="760"/>
      <c r="C209" s="760"/>
      <c r="D209" s="760"/>
      <c r="E209" s="760"/>
      <c r="F209" s="760"/>
      <c r="G209" s="760"/>
      <c r="H209" s="760"/>
      <c r="I209" s="760"/>
      <c r="J209" s="760"/>
      <c r="K209" s="760"/>
      <c r="L209" s="760"/>
      <c r="M209" s="11"/>
      <c r="N209" s="11"/>
      <c r="O209" s="11"/>
      <c r="P209" s="11"/>
      <c r="Q209" s="11"/>
      <c r="R209" s="11"/>
      <c r="S209" s="11"/>
      <c r="T209" s="11"/>
    </row>
    <row r="210" spans="1:20">
      <c r="A210" s="214"/>
      <c r="B210" s="11"/>
      <c r="C210" s="96"/>
      <c r="D210" s="96"/>
      <c r="E210" s="96"/>
      <c r="F210" s="96"/>
      <c r="G210" s="11"/>
      <c r="H210" s="11"/>
      <c r="I210" s="11"/>
      <c r="J210" s="11"/>
      <c r="K210" s="11"/>
      <c r="L210" s="11"/>
      <c r="M210" s="11"/>
      <c r="N210" s="11"/>
      <c r="O210" s="11"/>
      <c r="P210" s="11"/>
      <c r="Q210" s="11"/>
      <c r="R210" s="11"/>
      <c r="S210" s="11"/>
      <c r="T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4"/>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8" ht="30" customHeight="1">
      <c r="A1" s="724" t="s">
        <v>1170</v>
      </c>
      <c r="B1" s="724"/>
      <c r="C1" s="724"/>
      <c r="D1" s="724"/>
      <c r="E1" s="724"/>
      <c r="F1" s="724"/>
      <c r="G1" s="11"/>
    </row>
    <row r="2" spans="1:8" ht="18">
      <c r="A2" s="725" t="s">
        <v>523</v>
      </c>
      <c r="B2" s="725"/>
      <c r="C2" s="725"/>
      <c r="D2" s="725"/>
      <c r="E2" s="725"/>
      <c r="F2" s="725"/>
      <c r="G2" s="11"/>
    </row>
    <row r="3" spans="1:8" ht="18">
      <c r="A3" s="725" t="s">
        <v>1569</v>
      </c>
      <c r="B3" s="725"/>
      <c r="C3" s="725"/>
      <c r="D3" s="725"/>
      <c r="E3" s="725"/>
      <c r="F3" s="725"/>
      <c r="G3" s="11"/>
    </row>
    <row r="4" spans="1:8" ht="30" customHeight="1">
      <c r="A4" s="729" t="s">
        <v>547</v>
      </c>
      <c r="B4" s="729"/>
      <c r="C4" s="729"/>
      <c r="D4" s="729"/>
      <c r="E4" s="729"/>
      <c r="F4" s="729"/>
      <c r="G4" s="11"/>
    </row>
    <row r="5" spans="1:8" ht="3.75" customHeight="1">
      <c r="A5" s="188"/>
      <c r="B5" s="189"/>
      <c r="C5" s="189"/>
      <c r="D5" s="189"/>
      <c r="E5" s="189"/>
      <c r="F5" s="189"/>
      <c r="G5" s="11"/>
    </row>
    <row r="6" spans="1:8" ht="30" customHeight="1" thickBot="1">
      <c r="A6" s="385"/>
      <c r="B6" s="386" t="s">
        <v>187</v>
      </c>
      <c r="C6" s="386" t="s">
        <v>188</v>
      </c>
      <c r="D6" s="386" t="s">
        <v>189</v>
      </c>
      <c r="E6" s="386" t="s">
        <v>190</v>
      </c>
      <c r="F6" s="386" t="s">
        <v>191</v>
      </c>
      <c r="G6" s="11"/>
    </row>
    <row r="7" spans="1:8">
      <c r="A7" s="387" t="s">
        <v>192</v>
      </c>
      <c r="B7" s="388">
        <v>7350660.0654600002</v>
      </c>
      <c r="C7" s="388">
        <v>39163.51468</v>
      </c>
      <c r="D7" s="388">
        <v>0</v>
      </c>
      <c r="E7" s="388">
        <v>1.06403</v>
      </c>
      <c r="F7" s="388">
        <v>7389824.6441700002</v>
      </c>
      <c r="G7" s="190">
        <f>SUM(F8,F17,F26,F69,F75,F81,F91,F101,F107)-F7</f>
        <v>0</v>
      </c>
      <c r="H7" s="11"/>
    </row>
    <row r="8" spans="1:8">
      <c r="A8" s="187" t="s">
        <v>193</v>
      </c>
      <c r="B8" s="57">
        <v>174318.8314</v>
      </c>
      <c r="C8" s="57">
        <v>20061.448769999999</v>
      </c>
      <c r="D8" s="57">
        <v>0</v>
      </c>
      <c r="E8" s="57">
        <v>0</v>
      </c>
      <c r="F8" s="57">
        <v>194380.28016999998</v>
      </c>
      <c r="G8" s="190">
        <f>SUM(F9:F16)-F8</f>
        <v>0</v>
      </c>
      <c r="H8" s="11"/>
    </row>
    <row r="9" spans="1:8">
      <c r="A9" s="58" t="s">
        <v>194</v>
      </c>
      <c r="B9" s="95">
        <v>0</v>
      </c>
      <c r="C9" s="95">
        <v>0</v>
      </c>
      <c r="D9" s="95">
        <v>0</v>
      </c>
      <c r="E9" s="95">
        <v>0</v>
      </c>
      <c r="F9" s="95">
        <v>0</v>
      </c>
      <c r="G9" s="11"/>
      <c r="H9" s="11"/>
    </row>
    <row r="10" spans="1:8">
      <c r="A10" s="58" t="s">
        <v>195</v>
      </c>
      <c r="B10" s="95">
        <v>156276.15997000001</v>
      </c>
      <c r="C10" s="95">
        <v>18740.182230000002</v>
      </c>
      <c r="D10" s="95">
        <v>0</v>
      </c>
      <c r="E10" s="95">
        <v>0</v>
      </c>
      <c r="F10" s="95">
        <v>175016.34219999998</v>
      </c>
      <c r="G10" s="11"/>
      <c r="H10" s="11"/>
    </row>
    <row r="11" spans="1:8">
      <c r="A11" s="58" t="s">
        <v>196</v>
      </c>
      <c r="B11" s="95">
        <v>18042.671429999999</v>
      </c>
      <c r="C11" s="95">
        <v>1321.2665400000001</v>
      </c>
      <c r="D11" s="95">
        <v>0</v>
      </c>
      <c r="E11" s="95">
        <v>0</v>
      </c>
      <c r="F11" s="95">
        <v>19363.937969999999</v>
      </c>
      <c r="G11" s="11"/>
      <c r="H11" s="11"/>
    </row>
    <row r="12" spans="1:8">
      <c r="A12" s="58" t="s">
        <v>197</v>
      </c>
      <c r="B12" s="95">
        <v>0</v>
      </c>
      <c r="C12" s="95">
        <v>0</v>
      </c>
      <c r="D12" s="95">
        <v>0</v>
      </c>
      <c r="E12" s="95">
        <v>0</v>
      </c>
      <c r="F12" s="95">
        <v>0</v>
      </c>
      <c r="G12" s="11"/>
      <c r="H12" s="11"/>
    </row>
    <row r="13" spans="1:8">
      <c r="A13" s="58" t="s">
        <v>198</v>
      </c>
      <c r="B13" s="95">
        <v>0</v>
      </c>
      <c r="C13" s="95">
        <v>0</v>
      </c>
      <c r="D13" s="95">
        <v>0</v>
      </c>
      <c r="E13" s="95">
        <v>0</v>
      </c>
      <c r="F13" s="95">
        <v>0</v>
      </c>
      <c r="G13" s="11"/>
      <c r="H13" s="11"/>
    </row>
    <row r="14" spans="1:8">
      <c r="A14" s="58" t="s">
        <v>199</v>
      </c>
      <c r="B14" s="95">
        <v>0</v>
      </c>
      <c r="C14" s="95">
        <v>0</v>
      </c>
      <c r="D14" s="95">
        <v>0</v>
      </c>
      <c r="E14" s="95">
        <v>0</v>
      </c>
      <c r="F14" s="95">
        <v>0</v>
      </c>
      <c r="G14" s="11"/>
      <c r="H14" s="11"/>
    </row>
    <row r="15" spans="1:8">
      <c r="A15" s="58" t="s">
        <v>200</v>
      </c>
      <c r="B15" s="95">
        <v>0</v>
      </c>
      <c r="C15" s="95">
        <v>0</v>
      </c>
      <c r="D15" s="95">
        <v>0</v>
      </c>
      <c r="E15" s="95">
        <v>0</v>
      </c>
      <c r="F15" s="95">
        <v>0</v>
      </c>
      <c r="G15" s="11"/>
      <c r="H15" s="11"/>
    </row>
    <row r="16" spans="1:8">
      <c r="A16" s="58" t="s">
        <v>201</v>
      </c>
      <c r="B16" s="95">
        <v>0</v>
      </c>
      <c r="C16" s="95">
        <v>0</v>
      </c>
      <c r="D16" s="95">
        <v>0</v>
      </c>
      <c r="E16" s="95">
        <v>0</v>
      </c>
      <c r="F16" s="95">
        <v>0</v>
      </c>
      <c r="G16" s="11"/>
      <c r="H16" s="11"/>
    </row>
    <row r="17" spans="1:8">
      <c r="A17" s="187" t="s">
        <v>202</v>
      </c>
      <c r="B17" s="57">
        <v>743241.66992999997</v>
      </c>
      <c r="C17" s="57">
        <v>12608.52643</v>
      </c>
      <c r="D17" s="57">
        <v>0</v>
      </c>
      <c r="E17" s="57">
        <v>1.06403</v>
      </c>
      <c r="F17" s="57">
        <v>755851.26038999995</v>
      </c>
      <c r="G17" s="190">
        <f>SUM(F18:F25)-F17</f>
        <v>0</v>
      </c>
      <c r="H17" s="11"/>
    </row>
    <row r="18" spans="1:8">
      <c r="A18" s="58" t="s">
        <v>203</v>
      </c>
      <c r="B18" s="95">
        <v>0</v>
      </c>
      <c r="C18" s="95">
        <v>0</v>
      </c>
      <c r="D18" s="95">
        <v>0</v>
      </c>
      <c r="E18" s="95">
        <v>0</v>
      </c>
      <c r="F18" s="95">
        <v>0</v>
      </c>
      <c r="G18" s="11"/>
      <c r="H18" s="11"/>
    </row>
    <row r="19" spans="1:8">
      <c r="A19" s="58" t="s">
        <v>204</v>
      </c>
      <c r="B19" s="95">
        <v>626540.26500000001</v>
      </c>
      <c r="C19" s="95">
        <v>0</v>
      </c>
      <c r="D19" s="95">
        <v>0</v>
      </c>
      <c r="E19" s="95">
        <v>0</v>
      </c>
      <c r="F19" s="95">
        <v>626540.26500000001</v>
      </c>
      <c r="G19" s="11"/>
      <c r="H19" s="11"/>
    </row>
    <row r="20" spans="1:8">
      <c r="A20" s="58" t="s">
        <v>205</v>
      </c>
      <c r="B20" s="95">
        <v>0</v>
      </c>
      <c r="C20" s="95">
        <v>0</v>
      </c>
      <c r="D20" s="95">
        <v>0</v>
      </c>
      <c r="E20" s="95">
        <v>0</v>
      </c>
      <c r="F20" s="95">
        <v>0</v>
      </c>
      <c r="G20" s="11"/>
      <c r="H20" s="11"/>
    </row>
    <row r="21" spans="1:8">
      <c r="A21" s="58" t="s">
        <v>206</v>
      </c>
      <c r="B21" s="95">
        <v>0</v>
      </c>
      <c r="C21" s="95">
        <v>0</v>
      </c>
      <c r="D21" s="95">
        <v>0</v>
      </c>
      <c r="E21" s="95">
        <v>0</v>
      </c>
      <c r="F21" s="95">
        <v>0</v>
      </c>
      <c r="G21" s="11"/>
      <c r="H21" s="11"/>
    </row>
    <row r="22" spans="1:8">
      <c r="A22" s="58" t="s">
        <v>207</v>
      </c>
      <c r="B22" s="95">
        <v>111808.36947000001</v>
      </c>
      <c r="C22" s="95">
        <v>832.59017000000006</v>
      </c>
      <c r="D22" s="95">
        <v>0</v>
      </c>
      <c r="E22" s="95">
        <v>1.06403</v>
      </c>
      <c r="F22" s="95">
        <v>112642.02367</v>
      </c>
      <c r="G22" s="11"/>
      <c r="H22" s="11"/>
    </row>
    <row r="23" spans="1:8">
      <c r="A23" s="58" t="s">
        <v>208</v>
      </c>
      <c r="B23" s="95">
        <v>0</v>
      </c>
      <c r="C23" s="95">
        <v>11775.93626</v>
      </c>
      <c r="D23" s="95">
        <v>0</v>
      </c>
      <c r="E23" s="95">
        <v>0</v>
      </c>
      <c r="F23" s="95">
        <v>11775.93626</v>
      </c>
      <c r="G23" s="11"/>
      <c r="H23" s="11"/>
    </row>
    <row r="24" spans="1:8">
      <c r="A24" s="58" t="s">
        <v>209</v>
      </c>
      <c r="B24" s="95">
        <v>4893.0354600000001</v>
      </c>
      <c r="C24" s="95">
        <v>0</v>
      </c>
      <c r="D24" s="95">
        <v>0</v>
      </c>
      <c r="E24" s="95">
        <v>0</v>
      </c>
      <c r="F24" s="95">
        <v>4893.0354600000001</v>
      </c>
      <c r="G24" s="11"/>
      <c r="H24" s="11"/>
    </row>
    <row r="25" spans="1:8">
      <c r="A25" s="58" t="s">
        <v>210</v>
      </c>
      <c r="B25" s="95">
        <v>0</v>
      </c>
      <c r="C25" s="95">
        <v>0</v>
      </c>
      <c r="D25" s="95">
        <v>0</v>
      </c>
      <c r="E25" s="95">
        <v>0</v>
      </c>
      <c r="F25" s="95">
        <v>0</v>
      </c>
      <c r="G25" s="11"/>
      <c r="H25" s="11"/>
    </row>
    <row r="26" spans="1:8">
      <c r="A26" s="187" t="s">
        <v>211</v>
      </c>
      <c r="B26" s="57">
        <v>4880083.1077800002</v>
      </c>
      <c r="C26" s="57">
        <v>2675.2059300000001</v>
      </c>
      <c r="D26" s="57">
        <v>0</v>
      </c>
      <c r="E26" s="57">
        <v>0</v>
      </c>
      <c r="F26" s="57">
        <v>4882758.3137100004</v>
      </c>
      <c r="G26" s="190">
        <f>SUM(F27,F31,F35,F39,F52)-F26</f>
        <v>0</v>
      </c>
      <c r="H26" s="11"/>
    </row>
    <row r="27" spans="1:8">
      <c r="A27" s="60" t="s">
        <v>212</v>
      </c>
      <c r="B27" s="95">
        <v>4745023.8250099998</v>
      </c>
      <c r="C27" s="95">
        <v>2650.8996499999998</v>
      </c>
      <c r="D27" s="95">
        <v>0</v>
      </c>
      <c r="E27" s="95">
        <v>0</v>
      </c>
      <c r="F27" s="95">
        <v>4747674.7246599998</v>
      </c>
      <c r="G27" s="190">
        <f>SUM(F28:F30)-F27</f>
        <v>0</v>
      </c>
      <c r="H27" s="11"/>
    </row>
    <row r="28" spans="1:8">
      <c r="A28" s="58" t="s">
        <v>213</v>
      </c>
      <c r="B28" s="95">
        <v>4576895.3348400006</v>
      </c>
      <c r="C28" s="95">
        <v>2650.8996499999998</v>
      </c>
      <c r="D28" s="95">
        <v>0</v>
      </c>
      <c r="E28" s="95">
        <v>0</v>
      </c>
      <c r="F28" s="95">
        <v>4579546.2344899997</v>
      </c>
      <c r="G28" s="11"/>
      <c r="H28" s="11"/>
    </row>
    <row r="29" spans="1:8">
      <c r="A29" s="58" t="s">
        <v>214</v>
      </c>
      <c r="B29" s="95">
        <v>140652.31866999998</v>
      </c>
      <c r="C29" s="95">
        <v>0</v>
      </c>
      <c r="D29" s="95">
        <v>0</v>
      </c>
      <c r="E29" s="95">
        <v>0</v>
      </c>
      <c r="F29" s="95">
        <v>140652.31866999998</v>
      </c>
      <c r="G29" s="11"/>
      <c r="H29" s="11"/>
    </row>
    <row r="30" spans="1:8">
      <c r="A30" s="58" t="s">
        <v>215</v>
      </c>
      <c r="B30" s="95">
        <v>27476.1715</v>
      </c>
      <c r="C30" s="95">
        <v>0</v>
      </c>
      <c r="D30" s="95">
        <v>0</v>
      </c>
      <c r="E30" s="95">
        <v>0</v>
      </c>
      <c r="F30" s="95">
        <v>27476.1715</v>
      </c>
      <c r="G30" s="11"/>
      <c r="H30" s="11"/>
    </row>
    <row r="31" spans="1:8">
      <c r="A31" s="60" t="s">
        <v>216</v>
      </c>
      <c r="B31" s="95">
        <v>7360.93066</v>
      </c>
      <c r="C31" s="95">
        <v>0</v>
      </c>
      <c r="D31" s="95">
        <v>0</v>
      </c>
      <c r="E31" s="95">
        <v>0</v>
      </c>
      <c r="F31" s="95">
        <v>7360.93066</v>
      </c>
      <c r="G31" s="190">
        <f>SUM(F32:F34)-F31</f>
        <v>0</v>
      </c>
      <c r="H31" s="11"/>
    </row>
    <row r="32" spans="1:8">
      <c r="A32" s="58" t="s">
        <v>217</v>
      </c>
      <c r="B32" s="95">
        <v>7258.0550499999999</v>
      </c>
      <c r="C32" s="95">
        <v>0</v>
      </c>
      <c r="D32" s="95">
        <v>0</v>
      </c>
      <c r="E32" s="95">
        <v>0</v>
      </c>
      <c r="F32" s="95">
        <v>7258.0550499999999</v>
      </c>
      <c r="G32" s="11"/>
      <c r="H32" s="11"/>
    </row>
    <row r="33" spans="1:8">
      <c r="A33" s="58" t="s">
        <v>218</v>
      </c>
      <c r="B33" s="95">
        <v>102.87560999999999</v>
      </c>
      <c r="C33" s="95">
        <v>0</v>
      </c>
      <c r="D33" s="95">
        <v>0</v>
      </c>
      <c r="E33" s="95">
        <v>0</v>
      </c>
      <c r="F33" s="95">
        <v>102.87560999999999</v>
      </c>
      <c r="G33" s="11"/>
      <c r="H33" s="11"/>
    </row>
    <row r="34" spans="1:8">
      <c r="A34" s="58" t="s">
        <v>219</v>
      </c>
      <c r="B34" s="95">
        <v>0</v>
      </c>
      <c r="C34" s="95">
        <v>0</v>
      </c>
      <c r="D34" s="95">
        <v>0</v>
      </c>
      <c r="E34" s="95">
        <v>0</v>
      </c>
      <c r="F34" s="95">
        <v>0</v>
      </c>
      <c r="G34" s="11"/>
      <c r="H34" s="11"/>
    </row>
    <row r="35" spans="1:8">
      <c r="A35" s="60" t="s">
        <v>220</v>
      </c>
      <c r="B35" s="95">
        <v>17680.23864</v>
      </c>
      <c r="C35" s="95">
        <v>0</v>
      </c>
      <c r="D35" s="95">
        <v>0</v>
      </c>
      <c r="E35" s="95">
        <v>0</v>
      </c>
      <c r="F35" s="95">
        <v>17680.23864</v>
      </c>
      <c r="G35" s="190">
        <f>SUM(F36:F38)-F35</f>
        <v>0</v>
      </c>
      <c r="H35" s="11"/>
    </row>
    <row r="36" spans="1:8">
      <c r="A36" s="58" t="s">
        <v>221</v>
      </c>
      <c r="B36" s="95">
        <v>17447.05271</v>
      </c>
      <c r="C36" s="95">
        <v>0</v>
      </c>
      <c r="D36" s="95">
        <v>0</v>
      </c>
      <c r="E36" s="95">
        <v>0</v>
      </c>
      <c r="F36" s="95">
        <v>17447.05271</v>
      </c>
      <c r="G36" s="11"/>
      <c r="H36" s="11"/>
    </row>
    <row r="37" spans="1:8">
      <c r="A37" s="58" t="s">
        <v>222</v>
      </c>
      <c r="B37" s="95">
        <v>231.75614999999999</v>
      </c>
      <c r="C37" s="95">
        <v>0</v>
      </c>
      <c r="D37" s="95">
        <v>0</v>
      </c>
      <c r="E37" s="95">
        <v>0</v>
      </c>
      <c r="F37" s="95">
        <v>231.75614999999999</v>
      </c>
      <c r="G37" s="11"/>
      <c r="H37" s="11"/>
    </row>
    <row r="38" spans="1:8">
      <c r="A38" s="58" t="s">
        <v>223</v>
      </c>
      <c r="B38" s="95">
        <v>1.4297800000000001</v>
      </c>
      <c r="C38" s="95">
        <v>0</v>
      </c>
      <c r="D38" s="95">
        <v>0</v>
      </c>
      <c r="E38" s="95">
        <v>0</v>
      </c>
      <c r="F38" s="95">
        <v>1.4297800000000001</v>
      </c>
      <c r="G38" s="11"/>
      <c r="H38" s="11"/>
    </row>
    <row r="39" spans="1:8">
      <c r="A39" s="60" t="s">
        <v>224</v>
      </c>
      <c r="B39" s="95">
        <v>182664.83223</v>
      </c>
      <c r="C39" s="95">
        <v>24.306279999999997</v>
      </c>
      <c r="D39" s="95">
        <v>0</v>
      </c>
      <c r="E39" s="95">
        <v>0</v>
      </c>
      <c r="F39" s="95">
        <v>182689.13850999999</v>
      </c>
      <c r="G39" s="190">
        <f>SUM(F40:F51)-F39</f>
        <v>0</v>
      </c>
      <c r="H39" s="11"/>
    </row>
    <row r="40" spans="1:8">
      <c r="A40" s="58" t="s">
        <v>225</v>
      </c>
      <c r="B40" s="95">
        <v>72211.257840000006</v>
      </c>
      <c r="C40" s="95">
        <v>24.306279999999997</v>
      </c>
      <c r="D40" s="95">
        <v>0</v>
      </c>
      <c r="E40" s="95">
        <v>0</v>
      </c>
      <c r="F40" s="95">
        <v>72235.56412000001</v>
      </c>
      <c r="G40" s="11"/>
      <c r="H40" s="11"/>
    </row>
    <row r="41" spans="1:8">
      <c r="A41" s="58" t="s">
        <v>226</v>
      </c>
      <c r="B41" s="95">
        <v>6266.3663499999993</v>
      </c>
      <c r="C41" s="95">
        <v>0</v>
      </c>
      <c r="D41" s="95">
        <v>0</v>
      </c>
      <c r="E41" s="95">
        <v>0</v>
      </c>
      <c r="F41" s="95">
        <v>6266.3663499999993</v>
      </c>
      <c r="G41" s="11"/>
      <c r="H41" s="11"/>
    </row>
    <row r="42" spans="1:8">
      <c r="A42" s="58" t="s">
        <v>227</v>
      </c>
      <c r="B42" s="95">
        <v>2.2771399999999997</v>
      </c>
      <c r="C42" s="95">
        <v>0</v>
      </c>
      <c r="D42" s="95">
        <v>0</v>
      </c>
      <c r="E42" s="95">
        <v>0</v>
      </c>
      <c r="F42" s="95">
        <v>2.2771399999999997</v>
      </c>
      <c r="G42" s="11"/>
      <c r="H42" s="11"/>
    </row>
    <row r="43" spans="1:8">
      <c r="A43" s="58" t="s">
        <v>228</v>
      </c>
      <c r="B43" s="95">
        <v>0</v>
      </c>
      <c r="C43" s="95">
        <v>0</v>
      </c>
      <c r="D43" s="95">
        <v>0</v>
      </c>
      <c r="E43" s="95">
        <v>0</v>
      </c>
      <c r="F43" s="95">
        <v>0</v>
      </c>
      <c r="G43" s="11"/>
      <c r="H43" s="11"/>
    </row>
    <row r="44" spans="1:8">
      <c r="A44" s="58" t="s">
        <v>229</v>
      </c>
      <c r="B44" s="95">
        <v>8.4110499999999995</v>
      </c>
      <c r="C44" s="95">
        <v>0</v>
      </c>
      <c r="D44" s="95">
        <v>0</v>
      </c>
      <c r="E44" s="95">
        <v>0</v>
      </c>
      <c r="F44" s="95">
        <v>8.4110499999999995</v>
      </c>
      <c r="G44" s="11"/>
      <c r="H44" s="11"/>
    </row>
    <row r="45" spans="1:8">
      <c r="A45" s="58" t="s">
        <v>230</v>
      </c>
      <c r="B45" s="95">
        <v>8.645620000000001</v>
      </c>
      <c r="C45" s="95">
        <v>0</v>
      </c>
      <c r="D45" s="95">
        <v>0</v>
      </c>
      <c r="E45" s="95">
        <v>0</v>
      </c>
      <c r="F45" s="95">
        <v>8.645620000000001</v>
      </c>
      <c r="G45" s="11"/>
      <c r="H45" s="11"/>
    </row>
    <row r="46" spans="1:8">
      <c r="A46" s="58" t="s">
        <v>1351</v>
      </c>
      <c r="B46" s="95">
        <v>93878.622140000007</v>
      </c>
      <c r="C46" s="95">
        <v>0</v>
      </c>
      <c r="D46" s="95">
        <v>0</v>
      </c>
      <c r="E46" s="95">
        <v>0</v>
      </c>
      <c r="F46" s="95">
        <v>93878.622140000007</v>
      </c>
      <c r="G46" s="11"/>
      <c r="H46" s="11"/>
    </row>
    <row r="47" spans="1:8">
      <c r="A47" s="58" t="s">
        <v>1352</v>
      </c>
      <c r="B47" s="95">
        <v>10131.49438</v>
      </c>
      <c r="C47" s="95">
        <v>0</v>
      </c>
      <c r="D47" s="95">
        <v>0</v>
      </c>
      <c r="E47" s="95">
        <v>0</v>
      </c>
      <c r="F47" s="95">
        <v>10131.49438</v>
      </c>
      <c r="G47" s="11"/>
      <c r="H47" s="11"/>
    </row>
    <row r="48" spans="1:8">
      <c r="A48" s="58" t="s">
        <v>1357</v>
      </c>
      <c r="B48" s="95">
        <v>140.24742000000001</v>
      </c>
      <c r="C48" s="95">
        <v>0</v>
      </c>
      <c r="D48" s="95">
        <v>0</v>
      </c>
      <c r="E48" s="95">
        <v>0</v>
      </c>
      <c r="F48" s="95">
        <v>140.24742000000001</v>
      </c>
      <c r="G48" s="11"/>
      <c r="H48" s="11"/>
    </row>
    <row r="49" spans="1:8">
      <c r="A49" s="58" t="s">
        <v>1358</v>
      </c>
      <c r="B49" s="95">
        <v>0</v>
      </c>
      <c r="C49" s="95">
        <v>0</v>
      </c>
      <c r="D49" s="95">
        <v>0</v>
      </c>
      <c r="E49" s="95">
        <v>0</v>
      </c>
      <c r="F49" s="95">
        <v>0</v>
      </c>
      <c r="G49" s="11"/>
      <c r="H49" s="11"/>
    </row>
    <row r="50" spans="1:8">
      <c r="A50" s="58" t="s">
        <v>1376</v>
      </c>
      <c r="B50" s="95">
        <v>15.61336</v>
      </c>
      <c r="C50" s="95">
        <v>0</v>
      </c>
      <c r="D50" s="95">
        <v>0</v>
      </c>
      <c r="E50" s="95">
        <v>0</v>
      </c>
      <c r="F50" s="95">
        <v>15.61336</v>
      </c>
      <c r="G50" s="11"/>
      <c r="H50" s="11"/>
    </row>
    <row r="51" spans="1:8">
      <c r="A51" s="58" t="s">
        <v>1397</v>
      </c>
      <c r="B51" s="95">
        <v>1.89693</v>
      </c>
      <c r="C51" s="95">
        <v>0</v>
      </c>
      <c r="D51" s="95">
        <v>0</v>
      </c>
      <c r="E51" s="95">
        <v>0</v>
      </c>
      <c r="F51" s="95">
        <v>1.89693</v>
      </c>
      <c r="G51" s="11"/>
      <c r="H51" s="11"/>
    </row>
    <row r="52" spans="1:8">
      <c r="A52" s="60" t="s">
        <v>231</v>
      </c>
      <c r="B52" s="95">
        <v>-72646.718760000003</v>
      </c>
      <c r="C52" s="95">
        <v>0</v>
      </c>
      <c r="D52" s="95">
        <v>0</v>
      </c>
      <c r="E52" s="95">
        <v>0</v>
      </c>
      <c r="F52" s="95">
        <v>-72646.718760000003</v>
      </c>
      <c r="G52" s="190">
        <f>SUM(F53:F68)-F52</f>
        <v>0</v>
      </c>
      <c r="H52" s="11"/>
    </row>
    <row r="53" spans="1:8">
      <c r="A53" s="61" t="s">
        <v>1438</v>
      </c>
      <c r="B53" s="95">
        <v>-477.39348999999999</v>
      </c>
      <c r="C53" s="95">
        <v>0</v>
      </c>
      <c r="D53" s="95">
        <v>0</v>
      </c>
      <c r="E53" s="95">
        <v>0</v>
      </c>
      <c r="F53" s="95">
        <v>-477.39348999999999</v>
      </c>
      <c r="G53" s="11"/>
      <c r="H53" s="11"/>
    </row>
    <row r="54" spans="1:8">
      <c r="A54" s="58" t="s">
        <v>1530</v>
      </c>
      <c r="B54" s="95">
        <v>-152.3098</v>
      </c>
      <c r="C54" s="95">
        <v>0</v>
      </c>
      <c r="D54" s="95">
        <v>0</v>
      </c>
      <c r="E54" s="95">
        <v>0</v>
      </c>
      <c r="F54" s="95">
        <v>-152.3098</v>
      </c>
      <c r="G54" s="11"/>
      <c r="H54" s="11"/>
    </row>
    <row r="55" spans="1:8">
      <c r="A55" s="58" t="s">
        <v>1439</v>
      </c>
      <c r="B55" s="95">
        <v>-4919.2286399999994</v>
      </c>
      <c r="C55" s="95">
        <v>0</v>
      </c>
      <c r="D55" s="95">
        <v>0</v>
      </c>
      <c r="E55" s="95">
        <v>0</v>
      </c>
      <c r="F55" s="95">
        <v>-4919.2286399999994</v>
      </c>
      <c r="G55" s="11"/>
      <c r="H55" s="11"/>
    </row>
    <row r="56" spans="1:8">
      <c r="A56" s="58" t="s">
        <v>1531</v>
      </c>
      <c r="B56" s="95">
        <v>-102.87560999999999</v>
      </c>
      <c r="C56" s="95">
        <v>0</v>
      </c>
      <c r="D56" s="95">
        <v>0</v>
      </c>
      <c r="E56" s="95">
        <v>0</v>
      </c>
      <c r="F56" s="95">
        <v>-102.87560999999999</v>
      </c>
      <c r="G56" s="11"/>
      <c r="H56" s="11"/>
    </row>
    <row r="57" spans="1:8">
      <c r="A57" s="58" t="s">
        <v>1440</v>
      </c>
      <c r="B57" s="95">
        <v>-15766.092210000001</v>
      </c>
      <c r="C57" s="95">
        <v>0</v>
      </c>
      <c r="D57" s="95">
        <v>0</v>
      </c>
      <c r="E57" s="95">
        <v>0</v>
      </c>
      <c r="F57" s="95">
        <v>-15766.092210000001</v>
      </c>
      <c r="G57" s="11"/>
      <c r="H57" s="11"/>
    </row>
    <row r="58" spans="1:8">
      <c r="A58" s="58" t="s">
        <v>232</v>
      </c>
      <c r="B58" s="95">
        <v>-190.43110000000001</v>
      </c>
      <c r="C58" s="95">
        <v>0</v>
      </c>
      <c r="D58" s="95">
        <v>0</v>
      </c>
      <c r="E58" s="95">
        <v>0</v>
      </c>
      <c r="F58" s="95">
        <v>-190.43110000000001</v>
      </c>
      <c r="G58" s="11"/>
      <c r="H58" s="11"/>
    </row>
    <row r="59" spans="1:8">
      <c r="A59" s="61" t="s">
        <v>233</v>
      </c>
      <c r="B59" s="95">
        <v>-27928.014420000003</v>
      </c>
      <c r="C59" s="95">
        <v>0</v>
      </c>
      <c r="D59" s="95">
        <v>0</v>
      </c>
      <c r="E59" s="95">
        <v>0</v>
      </c>
      <c r="F59" s="95">
        <v>-27928.014420000003</v>
      </c>
      <c r="G59" s="11"/>
      <c r="H59" s="11"/>
    </row>
    <row r="60" spans="1:8">
      <c r="A60" s="58" t="s">
        <v>234</v>
      </c>
      <c r="B60" s="95">
        <v>-22717.191989999999</v>
      </c>
      <c r="C60" s="95">
        <v>0</v>
      </c>
      <c r="D60" s="95">
        <v>0</v>
      </c>
      <c r="E60" s="95">
        <v>0</v>
      </c>
      <c r="F60" s="95">
        <v>-22717.191989999999</v>
      </c>
      <c r="G60" s="11"/>
      <c r="H60" s="11"/>
    </row>
    <row r="61" spans="1:8">
      <c r="A61" s="58" t="s">
        <v>235</v>
      </c>
      <c r="B61" s="95">
        <v>0</v>
      </c>
      <c r="C61" s="95">
        <v>0</v>
      </c>
      <c r="D61" s="95">
        <v>0</v>
      </c>
      <c r="E61" s="95">
        <v>0</v>
      </c>
      <c r="F61" s="95">
        <v>0</v>
      </c>
      <c r="G61" s="11"/>
      <c r="H61" s="11"/>
    </row>
    <row r="62" spans="1:8">
      <c r="A62" s="58" t="s">
        <v>236</v>
      </c>
      <c r="B62" s="95">
        <v>0</v>
      </c>
      <c r="C62" s="95">
        <v>0</v>
      </c>
      <c r="D62" s="95">
        <v>0</v>
      </c>
      <c r="E62" s="95">
        <v>0</v>
      </c>
      <c r="F62" s="95">
        <v>0</v>
      </c>
      <c r="G62" s="11"/>
      <c r="H62" s="11"/>
    </row>
    <row r="63" spans="1:8">
      <c r="A63" s="58" t="s">
        <v>1156</v>
      </c>
      <c r="B63" s="95">
        <v>-120.83258000000001</v>
      </c>
      <c r="C63" s="95">
        <v>0</v>
      </c>
      <c r="D63" s="95">
        <v>0</v>
      </c>
      <c r="E63" s="95">
        <v>0</v>
      </c>
      <c r="F63" s="95">
        <v>-120.83258000000001</v>
      </c>
      <c r="G63" s="11"/>
      <c r="H63" s="11"/>
    </row>
    <row r="64" spans="1:8">
      <c r="A64" s="58" t="s">
        <v>1157</v>
      </c>
      <c r="B64" s="95">
        <v>-24.945959999999999</v>
      </c>
      <c r="C64" s="95">
        <v>0</v>
      </c>
      <c r="D64" s="95">
        <v>0</v>
      </c>
      <c r="E64" s="95">
        <v>0</v>
      </c>
      <c r="F64" s="95">
        <v>-24.945959999999999</v>
      </c>
      <c r="G64" s="11"/>
      <c r="H64" s="11"/>
    </row>
    <row r="65" spans="1:8">
      <c r="A65" s="61" t="s">
        <v>1359</v>
      </c>
      <c r="B65" s="95">
        <v>-216.68251999999998</v>
      </c>
      <c r="C65" s="95">
        <v>0</v>
      </c>
      <c r="D65" s="95">
        <v>0</v>
      </c>
      <c r="E65" s="95">
        <v>0</v>
      </c>
      <c r="F65" s="95">
        <v>-216.68251999999998</v>
      </c>
      <c r="G65" s="11"/>
      <c r="H65" s="11"/>
    </row>
    <row r="66" spans="1:8">
      <c r="A66" s="58" t="s">
        <v>1360</v>
      </c>
      <c r="B66" s="95">
        <v>0</v>
      </c>
      <c r="C66" s="95">
        <v>0</v>
      </c>
      <c r="D66" s="95">
        <v>0</v>
      </c>
      <c r="E66" s="95">
        <v>0</v>
      </c>
      <c r="F66" s="95">
        <v>0</v>
      </c>
      <c r="G66" s="11"/>
      <c r="H66" s="11"/>
    </row>
    <row r="67" spans="1:8">
      <c r="A67" s="58" t="s">
        <v>1361</v>
      </c>
      <c r="B67" s="95">
        <v>-29.290659999999999</v>
      </c>
      <c r="C67" s="95">
        <v>0</v>
      </c>
      <c r="D67" s="95">
        <v>0</v>
      </c>
      <c r="E67" s="95">
        <v>0</v>
      </c>
      <c r="F67" s="95">
        <v>-29.290659999999999</v>
      </c>
      <c r="G67" s="11"/>
      <c r="H67" s="11"/>
    </row>
    <row r="68" spans="1:8">
      <c r="A68" s="58" t="s">
        <v>1362</v>
      </c>
      <c r="B68" s="95">
        <v>-1.4297800000000001</v>
      </c>
      <c r="C68" s="95">
        <v>0</v>
      </c>
      <c r="D68" s="95">
        <v>0</v>
      </c>
      <c r="E68" s="95">
        <v>0</v>
      </c>
      <c r="F68" s="95">
        <v>-1.4297800000000001</v>
      </c>
      <c r="G68" s="11"/>
      <c r="H68" s="11"/>
    </row>
    <row r="69" spans="1:8">
      <c r="A69" s="187" t="s">
        <v>237</v>
      </c>
      <c r="B69" s="57">
        <v>6665.9732699999995</v>
      </c>
      <c r="C69" s="57">
        <v>2131.14399</v>
      </c>
      <c r="D69" s="57">
        <v>0</v>
      </c>
      <c r="E69" s="57">
        <v>0</v>
      </c>
      <c r="F69" s="57">
        <v>8797.1172599999991</v>
      </c>
      <c r="G69" s="190">
        <f>SUM(F70:F74)-F69</f>
        <v>0</v>
      </c>
      <c r="H69" s="11"/>
    </row>
    <row r="70" spans="1:8">
      <c r="A70" s="58" t="s">
        <v>238</v>
      </c>
      <c r="B70" s="95">
        <v>0</v>
      </c>
      <c r="C70" s="95">
        <v>0</v>
      </c>
      <c r="D70" s="95">
        <v>0</v>
      </c>
      <c r="E70" s="95">
        <v>0</v>
      </c>
      <c r="F70" s="95">
        <v>0</v>
      </c>
      <c r="G70" s="11"/>
      <c r="H70" s="11"/>
    </row>
    <row r="71" spans="1:8">
      <c r="A71" s="61" t="s">
        <v>239</v>
      </c>
      <c r="B71" s="95">
        <v>2876.6929</v>
      </c>
      <c r="C71" s="95">
        <v>119.93884</v>
      </c>
      <c r="D71" s="95">
        <v>0</v>
      </c>
      <c r="E71" s="95">
        <v>0</v>
      </c>
      <c r="F71" s="95">
        <v>2996.6317400000003</v>
      </c>
      <c r="G71" s="11"/>
      <c r="H71" s="11"/>
    </row>
    <row r="72" spans="1:8">
      <c r="A72" s="58" t="s">
        <v>240</v>
      </c>
      <c r="B72" s="95">
        <v>4687.7336699999996</v>
      </c>
      <c r="C72" s="95">
        <v>2043.22839</v>
      </c>
      <c r="D72" s="95">
        <v>0</v>
      </c>
      <c r="E72" s="95">
        <v>0</v>
      </c>
      <c r="F72" s="95">
        <v>6730.9620599999998</v>
      </c>
      <c r="G72" s="11"/>
      <c r="H72" s="11"/>
    </row>
    <row r="73" spans="1:8">
      <c r="A73" s="58" t="s">
        <v>241</v>
      </c>
      <c r="B73" s="95">
        <v>0</v>
      </c>
      <c r="C73" s="95">
        <v>0</v>
      </c>
      <c r="D73" s="95">
        <v>0</v>
      </c>
      <c r="E73" s="95">
        <v>0</v>
      </c>
      <c r="F73" s="95">
        <v>0</v>
      </c>
      <c r="G73" s="11"/>
      <c r="H73" s="11"/>
    </row>
    <row r="74" spans="1:8">
      <c r="A74" s="58" t="s">
        <v>242</v>
      </c>
      <c r="B74" s="95">
        <v>-898.45330000000001</v>
      </c>
      <c r="C74" s="95">
        <v>-32.023240000000001</v>
      </c>
      <c r="D74" s="95">
        <v>0</v>
      </c>
      <c r="E74" s="95">
        <v>0</v>
      </c>
      <c r="F74" s="95">
        <v>-930.47654</v>
      </c>
      <c r="G74" s="11"/>
      <c r="H74" s="11"/>
    </row>
    <row r="75" spans="1:8">
      <c r="A75" s="187" t="s">
        <v>243</v>
      </c>
      <c r="B75" s="57">
        <v>672.20624999999995</v>
      </c>
      <c r="C75" s="57">
        <v>0</v>
      </c>
      <c r="D75" s="57">
        <v>0</v>
      </c>
      <c r="E75" s="57">
        <v>0</v>
      </c>
      <c r="F75" s="57">
        <v>672.20624999999995</v>
      </c>
      <c r="G75" s="190">
        <f>SUM(F76:F80)-F75</f>
        <v>0</v>
      </c>
      <c r="H75" s="11"/>
    </row>
    <row r="76" spans="1:8">
      <c r="A76" s="58" t="s">
        <v>244</v>
      </c>
      <c r="B76" s="95">
        <v>0</v>
      </c>
      <c r="C76" s="95">
        <v>0</v>
      </c>
      <c r="D76" s="95">
        <v>0</v>
      </c>
      <c r="E76" s="95">
        <v>0</v>
      </c>
      <c r="F76" s="95">
        <v>0</v>
      </c>
      <c r="G76" s="11"/>
      <c r="H76" s="11"/>
    </row>
    <row r="77" spans="1:8">
      <c r="A77" s="58" t="s">
        <v>245</v>
      </c>
      <c r="B77" s="95">
        <v>4352.7957500000002</v>
      </c>
      <c r="C77" s="95">
        <v>0</v>
      </c>
      <c r="D77" s="95">
        <v>0</v>
      </c>
      <c r="E77" s="95">
        <v>0</v>
      </c>
      <c r="F77" s="95">
        <v>4352.7957500000002</v>
      </c>
      <c r="G77" s="11"/>
      <c r="H77" s="11"/>
    </row>
    <row r="78" spans="1:8">
      <c r="A78" s="58" t="s">
        <v>246</v>
      </c>
      <c r="B78" s="95">
        <v>0</v>
      </c>
      <c r="C78" s="95">
        <v>0</v>
      </c>
      <c r="D78" s="95">
        <v>0</v>
      </c>
      <c r="E78" s="95">
        <v>0</v>
      </c>
      <c r="F78" s="95">
        <v>0</v>
      </c>
      <c r="G78" s="11"/>
      <c r="H78" s="11"/>
    </row>
    <row r="79" spans="1:8">
      <c r="A79" s="58" t="s">
        <v>247</v>
      </c>
      <c r="B79" s="95">
        <v>0</v>
      </c>
      <c r="C79" s="95">
        <v>0</v>
      </c>
      <c r="D79" s="95">
        <v>0</v>
      </c>
      <c r="E79" s="95">
        <v>0</v>
      </c>
      <c r="F79" s="95">
        <v>0</v>
      </c>
      <c r="G79" s="11"/>
      <c r="H79" s="11"/>
    </row>
    <row r="80" spans="1:8">
      <c r="A80" s="58" t="s">
        <v>248</v>
      </c>
      <c r="B80" s="95">
        <v>-3680.5895</v>
      </c>
      <c r="C80" s="95">
        <v>0</v>
      </c>
      <c r="D80" s="95">
        <v>0</v>
      </c>
      <c r="E80" s="95">
        <v>0</v>
      </c>
      <c r="F80" s="95">
        <v>-3680.5895</v>
      </c>
      <c r="G80" s="11"/>
      <c r="H80" s="11"/>
    </row>
    <row r="81" spans="1:8">
      <c r="A81" s="187" t="s">
        <v>249</v>
      </c>
      <c r="B81" s="57">
        <v>824459.2596799999</v>
      </c>
      <c r="C81" s="57">
        <v>1687.18956</v>
      </c>
      <c r="D81" s="57">
        <v>0</v>
      </c>
      <c r="E81" s="57">
        <v>0</v>
      </c>
      <c r="F81" s="57">
        <v>826146.44923999999</v>
      </c>
      <c r="G81" s="190">
        <f>SUM(F82:F90)-F81</f>
        <v>0</v>
      </c>
      <c r="H81" s="11"/>
    </row>
    <row r="82" spans="1:8">
      <c r="A82" s="58" t="s">
        <v>203</v>
      </c>
      <c r="B82" s="95">
        <v>0</v>
      </c>
      <c r="C82" s="95">
        <v>0</v>
      </c>
      <c r="D82" s="95">
        <v>0</v>
      </c>
      <c r="E82" s="95">
        <v>0</v>
      </c>
      <c r="F82" s="95">
        <v>0</v>
      </c>
      <c r="G82" s="11"/>
      <c r="H82" s="11"/>
    </row>
    <row r="83" spans="1:8">
      <c r="A83" s="58" t="s">
        <v>204</v>
      </c>
      <c r="B83" s="95">
        <v>605710.3465499999</v>
      </c>
      <c r="C83" s="95">
        <v>0</v>
      </c>
      <c r="D83" s="95">
        <v>0</v>
      </c>
      <c r="E83" s="95">
        <v>0</v>
      </c>
      <c r="F83" s="95">
        <v>605710.3465499999</v>
      </c>
      <c r="G83" s="11"/>
      <c r="H83" s="11"/>
    </row>
    <row r="84" spans="1:8">
      <c r="A84" s="58" t="s">
        <v>205</v>
      </c>
      <c r="B84" s="95">
        <v>0</v>
      </c>
      <c r="C84" s="95">
        <v>0</v>
      </c>
      <c r="D84" s="95">
        <v>0</v>
      </c>
      <c r="E84" s="95">
        <v>0</v>
      </c>
      <c r="F84" s="95">
        <v>0</v>
      </c>
      <c r="G84" s="11"/>
      <c r="H84" s="11"/>
    </row>
    <row r="85" spans="1:8">
      <c r="A85" s="58" t="s">
        <v>206</v>
      </c>
      <c r="B85" s="95">
        <v>0</v>
      </c>
      <c r="C85" s="95">
        <v>0</v>
      </c>
      <c r="D85" s="95">
        <v>0</v>
      </c>
      <c r="E85" s="95">
        <v>0</v>
      </c>
      <c r="F85" s="95">
        <v>0</v>
      </c>
      <c r="G85" s="11"/>
      <c r="H85" s="11"/>
    </row>
    <row r="86" spans="1:8">
      <c r="A86" s="58" t="s">
        <v>250</v>
      </c>
      <c r="B86" s="95">
        <v>55746.22913</v>
      </c>
      <c r="C86" s="95">
        <v>0</v>
      </c>
      <c r="D86" s="95">
        <v>0</v>
      </c>
      <c r="E86" s="95">
        <v>0</v>
      </c>
      <c r="F86" s="95">
        <v>55746.22913</v>
      </c>
      <c r="G86" s="11"/>
      <c r="H86" s="11"/>
    </row>
    <row r="87" spans="1:8">
      <c r="A87" s="58" t="s">
        <v>251</v>
      </c>
      <c r="B87" s="95">
        <v>0</v>
      </c>
      <c r="C87" s="95">
        <v>10.29</v>
      </c>
      <c r="D87" s="95">
        <v>0</v>
      </c>
      <c r="E87" s="95">
        <v>0</v>
      </c>
      <c r="F87" s="95">
        <v>10.29</v>
      </c>
      <c r="G87" s="11"/>
      <c r="H87" s="11"/>
    </row>
    <row r="88" spans="1:8">
      <c r="A88" s="58" t="s">
        <v>208</v>
      </c>
      <c r="B88" s="95">
        <v>89000</v>
      </c>
      <c r="C88" s="95">
        <v>1682.3875600000001</v>
      </c>
      <c r="D88" s="95">
        <v>0</v>
      </c>
      <c r="E88" s="95">
        <v>0</v>
      </c>
      <c r="F88" s="95">
        <v>90682.387560000003</v>
      </c>
      <c r="G88" s="11"/>
      <c r="H88" s="11"/>
    </row>
    <row r="89" spans="1:8">
      <c r="A89" s="58" t="s">
        <v>252</v>
      </c>
      <c r="B89" s="95">
        <v>74175.847999999998</v>
      </c>
      <c r="C89" s="95">
        <v>0</v>
      </c>
      <c r="D89" s="95">
        <v>0</v>
      </c>
      <c r="E89" s="95">
        <v>0</v>
      </c>
      <c r="F89" s="95">
        <v>74175.847999999998</v>
      </c>
      <c r="G89" s="11"/>
      <c r="H89" s="11"/>
    </row>
    <row r="90" spans="1:8">
      <c r="A90" s="58" t="s">
        <v>253</v>
      </c>
      <c r="B90" s="95">
        <v>-173.16399999999999</v>
      </c>
      <c r="C90" s="95">
        <v>-5.4880000000000004</v>
      </c>
      <c r="D90" s="95">
        <v>0</v>
      </c>
      <c r="E90" s="95">
        <v>0</v>
      </c>
      <c r="F90" s="95">
        <v>-178.65199999999999</v>
      </c>
      <c r="G90" s="11"/>
      <c r="H90" s="11"/>
    </row>
    <row r="91" spans="1:8">
      <c r="A91" s="187" t="s">
        <v>254</v>
      </c>
      <c r="B91" s="57">
        <v>15212.20083</v>
      </c>
      <c r="C91" s="57">
        <v>0</v>
      </c>
      <c r="D91" s="57">
        <v>0</v>
      </c>
      <c r="E91" s="57">
        <v>0</v>
      </c>
      <c r="F91" s="57">
        <v>15212.20083</v>
      </c>
      <c r="G91" s="190">
        <f>SUM(F92:F100)-F91</f>
        <v>0</v>
      </c>
      <c r="H91" s="11"/>
    </row>
    <row r="92" spans="1:8">
      <c r="A92" s="58" t="s">
        <v>255</v>
      </c>
      <c r="B92" s="95">
        <v>0</v>
      </c>
      <c r="C92" s="95">
        <v>0</v>
      </c>
      <c r="D92" s="95">
        <v>0</v>
      </c>
      <c r="E92" s="95">
        <v>0</v>
      </c>
      <c r="F92" s="95">
        <v>0</v>
      </c>
      <c r="G92" s="11"/>
      <c r="H92" s="11"/>
    </row>
    <row r="93" spans="1:8">
      <c r="A93" s="58" t="s">
        <v>256</v>
      </c>
      <c r="B93" s="95">
        <v>3595.6085499999999</v>
      </c>
      <c r="C93" s="95">
        <v>0</v>
      </c>
      <c r="D93" s="95">
        <v>0</v>
      </c>
      <c r="E93" s="95">
        <v>0</v>
      </c>
      <c r="F93" s="95">
        <v>3595.6085499999999</v>
      </c>
      <c r="G93" s="11"/>
      <c r="H93" s="11"/>
    </row>
    <row r="94" spans="1:8">
      <c r="A94" s="58" t="s">
        <v>257</v>
      </c>
      <c r="B94" s="95">
        <v>3797.6710899999998</v>
      </c>
      <c r="C94" s="95">
        <v>0</v>
      </c>
      <c r="D94" s="95">
        <v>0</v>
      </c>
      <c r="E94" s="95">
        <v>0</v>
      </c>
      <c r="F94" s="95">
        <v>3797.6710899999998</v>
      </c>
      <c r="G94" s="11"/>
      <c r="H94" s="11"/>
    </row>
    <row r="95" spans="1:8">
      <c r="A95" s="58" t="s">
        <v>258</v>
      </c>
      <c r="B95" s="95">
        <v>3976.4019500000004</v>
      </c>
      <c r="C95" s="95">
        <v>0</v>
      </c>
      <c r="D95" s="95">
        <v>0</v>
      </c>
      <c r="E95" s="95">
        <v>0</v>
      </c>
      <c r="F95" s="95">
        <v>3976.4019500000004</v>
      </c>
      <c r="G95" s="11"/>
      <c r="H95" s="11"/>
    </row>
    <row r="96" spans="1:8">
      <c r="A96" s="58" t="s">
        <v>259</v>
      </c>
      <c r="B96" s="95">
        <v>2345.7523700000002</v>
      </c>
      <c r="C96" s="95">
        <v>0</v>
      </c>
      <c r="D96" s="95">
        <v>0</v>
      </c>
      <c r="E96" s="95">
        <v>0</v>
      </c>
      <c r="F96" s="95">
        <v>2345.7523700000002</v>
      </c>
      <c r="G96" s="11"/>
      <c r="H96" s="11"/>
    </row>
    <row r="97" spans="1:8">
      <c r="A97" s="58" t="s">
        <v>260</v>
      </c>
      <c r="B97" s="95">
        <v>1495.73776</v>
      </c>
      <c r="C97" s="95">
        <v>0</v>
      </c>
      <c r="D97" s="95">
        <v>0</v>
      </c>
      <c r="E97" s="95">
        <v>0</v>
      </c>
      <c r="F97" s="95">
        <v>1495.73776</v>
      </c>
      <c r="G97" s="11"/>
      <c r="H97" s="11"/>
    </row>
    <row r="98" spans="1:8">
      <c r="A98" s="58" t="s">
        <v>261</v>
      </c>
      <c r="B98" s="95">
        <v>1.02911</v>
      </c>
      <c r="C98" s="95">
        <v>0</v>
      </c>
      <c r="D98" s="95">
        <v>0</v>
      </c>
      <c r="E98" s="95">
        <v>0</v>
      </c>
      <c r="F98" s="95">
        <v>1.02911</v>
      </c>
      <c r="G98" s="11"/>
      <c r="H98" s="11"/>
    </row>
    <row r="99" spans="1:8">
      <c r="A99" s="58" t="s">
        <v>262</v>
      </c>
      <c r="B99" s="95">
        <v>0</v>
      </c>
      <c r="C99" s="95">
        <v>0</v>
      </c>
      <c r="D99" s="95">
        <v>0</v>
      </c>
      <c r="E99" s="95">
        <v>0</v>
      </c>
      <c r="F99" s="95">
        <v>0</v>
      </c>
      <c r="G99" s="11"/>
      <c r="H99" s="11"/>
    </row>
    <row r="100" spans="1:8">
      <c r="A100" s="58" t="s">
        <v>263</v>
      </c>
      <c r="B100" s="95">
        <v>0</v>
      </c>
      <c r="C100" s="95">
        <v>0</v>
      </c>
      <c r="D100" s="95">
        <v>0</v>
      </c>
      <c r="E100" s="95">
        <v>0</v>
      </c>
      <c r="F100" s="95">
        <v>0</v>
      </c>
      <c r="G100" s="11"/>
      <c r="H100" s="11"/>
    </row>
    <row r="101" spans="1:8">
      <c r="A101" s="187" t="s">
        <v>264</v>
      </c>
      <c r="B101" s="57">
        <v>1516.4251399999998</v>
      </c>
      <c r="C101" s="57">
        <v>0</v>
      </c>
      <c r="D101" s="57">
        <v>0</v>
      </c>
      <c r="E101" s="57">
        <v>0</v>
      </c>
      <c r="F101" s="57">
        <v>1516.4251399999998</v>
      </c>
      <c r="G101" s="190">
        <f>SUM(F102:F106)-F101</f>
        <v>0</v>
      </c>
      <c r="H101" s="11"/>
    </row>
    <row r="102" spans="1:8">
      <c r="A102" s="58" t="s">
        <v>265</v>
      </c>
      <c r="B102" s="95">
        <v>186.64958999999999</v>
      </c>
      <c r="C102" s="95">
        <v>0</v>
      </c>
      <c r="D102" s="95">
        <v>0</v>
      </c>
      <c r="E102" s="95">
        <v>0</v>
      </c>
      <c r="F102" s="95">
        <v>186.64958999999999</v>
      </c>
      <c r="G102" s="11"/>
      <c r="H102" s="11"/>
    </row>
    <row r="103" spans="1:8">
      <c r="A103" s="58" t="s">
        <v>266</v>
      </c>
      <c r="B103" s="95">
        <v>399.22343999999998</v>
      </c>
      <c r="C103" s="95">
        <v>0</v>
      </c>
      <c r="D103" s="95">
        <v>0</v>
      </c>
      <c r="E103" s="95">
        <v>0</v>
      </c>
      <c r="F103" s="95">
        <v>399.22343999999998</v>
      </c>
      <c r="G103" s="11"/>
      <c r="H103" s="11"/>
    </row>
    <row r="104" spans="1:8">
      <c r="A104" s="58" t="s">
        <v>267</v>
      </c>
      <c r="B104" s="95">
        <v>343.91861999999998</v>
      </c>
      <c r="C104" s="95">
        <v>0.34300000000000003</v>
      </c>
      <c r="D104" s="95">
        <v>0</v>
      </c>
      <c r="E104" s="95">
        <v>0</v>
      </c>
      <c r="F104" s="95">
        <v>344.26161999999999</v>
      </c>
      <c r="G104" s="11"/>
      <c r="H104" s="11"/>
    </row>
    <row r="105" spans="1:8">
      <c r="A105" s="58" t="s">
        <v>268</v>
      </c>
      <c r="B105" s="95">
        <v>586.63348999999994</v>
      </c>
      <c r="C105" s="95">
        <v>0</v>
      </c>
      <c r="D105" s="95">
        <v>0</v>
      </c>
      <c r="E105" s="95">
        <v>0</v>
      </c>
      <c r="F105" s="95">
        <v>586.63348999999994</v>
      </c>
      <c r="G105" s="11"/>
      <c r="H105" s="11"/>
    </row>
    <row r="106" spans="1:8">
      <c r="A106" s="58" t="s">
        <v>269</v>
      </c>
      <c r="B106" s="95">
        <v>0</v>
      </c>
      <c r="C106" s="95">
        <v>-0.34300000000000003</v>
      </c>
      <c r="D106" s="95">
        <v>0</v>
      </c>
      <c r="E106" s="95">
        <v>0</v>
      </c>
      <c r="F106" s="95">
        <v>-0.34300000000000003</v>
      </c>
      <c r="G106" s="11"/>
      <c r="H106" s="11"/>
    </row>
    <row r="107" spans="1:8">
      <c r="A107" s="187" t="s">
        <v>270</v>
      </c>
      <c r="B107" s="57">
        <v>704490.39117999992</v>
      </c>
      <c r="C107" s="57">
        <v>0</v>
      </c>
      <c r="D107" s="57">
        <v>0</v>
      </c>
      <c r="E107" s="57">
        <v>0</v>
      </c>
      <c r="F107" s="57">
        <v>704490.39117999992</v>
      </c>
      <c r="G107" s="190">
        <f>SUM(F108:F113)-F107</f>
        <v>0</v>
      </c>
      <c r="H107" s="11"/>
    </row>
    <row r="108" spans="1:8">
      <c r="A108" s="58" t="s">
        <v>271</v>
      </c>
      <c r="B108" s="95">
        <v>655103.75684000005</v>
      </c>
      <c r="C108" s="95">
        <v>0</v>
      </c>
      <c r="D108" s="95">
        <v>0</v>
      </c>
      <c r="E108" s="95">
        <v>0</v>
      </c>
      <c r="F108" s="95">
        <v>655103.75684000005</v>
      </c>
      <c r="G108" s="11"/>
      <c r="H108" s="11"/>
    </row>
    <row r="109" spans="1:8">
      <c r="A109" s="58" t="s">
        <v>272</v>
      </c>
      <c r="B109" s="95">
        <v>0</v>
      </c>
      <c r="C109" s="95">
        <v>0</v>
      </c>
      <c r="D109" s="95">
        <v>0</v>
      </c>
      <c r="E109" s="95">
        <v>0</v>
      </c>
      <c r="F109" s="95">
        <v>0</v>
      </c>
      <c r="G109" s="11"/>
      <c r="H109" s="11"/>
    </row>
    <row r="110" spans="1:8">
      <c r="A110" s="58" t="s">
        <v>273</v>
      </c>
      <c r="B110" s="95">
        <v>0</v>
      </c>
      <c r="C110" s="95">
        <v>0</v>
      </c>
      <c r="D110" s="95">
        <v>0</v>
      </c>
      <c r="E110" s="95">
        <v>0</v>
      </c>
      <c r="F110" s="95">
        <v>0</v>
      </c>
      <c r="G110" s="11"/>
      <c r="H110" s="11"/>
    </row>
    <row r="111" spans="1:8">
      <c r="A111" s="58" t="s">
        <v>274</v>
      </c>
      <c r="B111" s="95">
        <v>0</v>
      </c>
      <c r="C111" s="95">
        <v>0</v>
      </c>
      <c r="D111" s="95">
        <v>0</v>
      </c>
      <c r="E111" s="95">
        <v>0</v>
      </c>
      <c r="F111" s="95">
        <v>0</v>
      </c>
      <c r="G111" s="11"/>
      <c r="H111" s="11"/>
    </row>
    <row r="112" spans="1:8">
      <c r="A112" s="58" t="s">
        <v>275</v>
      </c>
      <c r="B112" s="95">
        <v>76089.504749999993</v>
      </c>
      <c r="C112" s="95">
        <v>0</v>
      </c>
      <c r="D112" s="95">
        <v>0</v>
      </c>
      <c r="E112" s="95">
        <v>0</v>
      </c>
      <c r="F112" s="95">
        <v>76089.504749999993</v>
      </c>
      <c r="G112" s="11"/>
      <c r="H112" s="11"/>
    </row>
    <row r="113" spans="1:8">
      <c r="A113" s="58" t="s">
        <v>276</v>
      </c>
      <c r="B113" s="95">
        <v>-26702.87041</v>
      </c>
      <c r="C113" s="95">
        <v>0</v>
      </c>
      <c r="D113" s="95">
        <v>0</v>
      </c>
      <c r="E113" s="95">
        <v>0</v>
      </c>
      <c r="F113" s="95">
        <v>-26702.87041</v>
      </c>
      <c r="G113" s="11"/>
      <c r="H113" s="11"/>
    </row>
    <row r="114" spans="1:8">
      <c r="A114" s="155" t="s">
        <v>277</v>
      </c>
      <c r="B114" s="57">
        <v>6290448.4987599999</v>
      </c>
      <c r="C114" s="57">
        <v>465288.23576999997</v>
      </c>
      <c r="D114" s="57">
        <v>0</v>
      </c>
      <c r="E114" s="57">
        <v>0</v>
      </c>
      <c r="F114" s="57">
        <v>6755736.73453</v>
      </c>
      <c r="G114" s="190">
        <f>SUM(F115,F132,F133,F140,F149,F155,F162,F167)-F114</f>
        <v>0</v>
      </c>
      <c r="H114" s="11"/>
    </row>
    <row r="115" spans="1:8">
      <c r="A115" s="177" t="s">
        <v>278</v>
      </c>
      <c r="B115" s="57">
        <v>4116054.6566900001</v>
      </c>
      <c r="C115" s="57">
        <v>127451.85843000001</v>
      </c>
      <c r="D115" s="57">
        <v>0</v>
      </c>
      <c r="E115" s="57">
        <v>0</v>
      </c>
      <c r="F115" s="57">
        <v>4243506.5151199996</v>
      </c>
      <c r="G115" s="190">
        <f>SUM(F116,F119,F120,F129,F130,F131)-F115</f>
        <v>0</v>
      </c>
      <c r="H115" s="11"/>
    </row>
    <row r="116" spans="1:8">
      <c r="A116" s="64" t="s">
        <v>279</v>
      </c>
      <c r="B116" s="95">
        <v>0</v>
      </c>
      <c r="C116" s="95">
        <v>0</v>
      </c>
      <c r="D116" s="95">
        <v>0</v>
      </c>
      <c r="E116" s="95">
        <v>0</v>
      </c>
      <c r="F116" s="95">
        <v>0</v>
      </c>
      <c r="G116" s="190">
        <f>SUM(F117:F118)-F116</f>
        <v>0</v>
      </c>
      <c r="H116" s="11"/>
    </row>
    <row r="117" spans="1:8">
      <c r="A117" s="64" t="s">
        <v>280</v>
      </c>
      <c r="B117" s="95">
        <v>0</v>
      </c>
      <c r="C117" s="95">
        <v>0</v>
      </c>
      <c r="D117" s="95">
        <v>0</v>
      </c>
      <c r="E117" s="95">
        <v>0</v>
      </c>
      <c r="F117" s="95">
        <v>0</v>
      </c>
      <c r="G117" s="11"/>
      <c r="H117" s="11"/>
    </row>
    <row r="118" spans="1:8">
      <c r="A118" s="64" t="s">
        <v>281</v>
      </c>
      <c r="B118" s="95">
        <v>0</v>
      </c>
      <c r="C118" s="95">
        <v>0</v>
      </c>
      <c r="D118" s="95">
        <v>0</v>
      </c>
      <c r="E118" s="95">
        <v>0</v>
      </c>
      <c r="F118" s="95">
        <v>0</v>
      </c>
      <c r="G118" s="11"/>
      <c r="H118" s="11"/>
    </row>
    <row r="119" spans="1:8">
      <c r="A119" s="64" t="s">
        <v>282</v>
      </c>
      <c r="B119" s="95">
        <v>0</v>
      </c>
      <c r="C119" s="95">
        <v>0</v>
      </c>
      <c r="D119" s="95">
        <v>0</v>
      </c>
      <c r="E119" s="95">
        <v>0</v>
      </c>
      <c r="F119" s="95">
        <v>0</v>
      </c>
      <c r="G119" s="190">
        <f>SUM(B119:E119)-F119</f>
        <v>0</v>
      </c>
      <c r="H119" s="11"/>
    </row>
    <row r="120" spans="1:8">
      <c r="A120" s="64" t="s">
        <v>283</v>
      </c>
      <c r="B120" s="95">
        <v>0</v>
      </c>
      <c r="C120" s="95">
        <v>0</v>
      </c>
      <c r="D120" s="95">
        <v>0</v>
      </c>
      <c r="E120" s="95">
        <v>0</v>
      </c>
      <c r="F120" s="95">
        <v>0</v>
      </c>
      <c r="G120" s="190">
        <f>SUM(F121:F128)-F120</f>
        <v>0</v>
      </c>
      <c r="H120" s="11"/>
    </row>
    <row r="121" spans="1:8">
      <c r="A121" s="65" t="s">
        <v>284</v>
      </c>
      <c r="B121" s="95">
        <v>0</v>
      </c>
      <c r="C121" s="95">
        <v>0</v>
      </c>
      <c r="D121" s="95">
        <v>0</v>
      </c>
      <c r="E121" s="95">
        <v>0</v>
      </c>
      <c r="F121" s="95">
        <v>0</v>
      </c>
      <c r="G121" s="11"/>
      <c r="H121" s="11"/>
    </row>
    <row r="122" spans="1:8">
      <c r="A122" s="65" t="s">
        <v>285</v>
      </c>
      <c r="B122" s="95">
        <v>0</v>
      </c>
      <c r="C122" s="95">
        <v>0</v>
      </c>
      <c r="D122" s="95">
        <v>0</v>
      </c>
      <c r="E122" s="95">
        <v>0</v>
      </c>
      <c r="F122" s="95">
        <v>0</v>
      </c>
      <c r="G122" s="11"/>
      <c r="H122" s="11"/>
    </row>
    <row r="123" spans="1:8">
      <c r="A123" s="99" t="s">
        <v>286</v>
      </c>
      <c r="B123" s="95">
        <v>0</v>
      </c>
      <c r="C123" s="95">
        <v>0</v>
      </c>
      <c r="D123" s="95">
        <v>0</v>
      </c>
      <c r="E123" s="95">
        <v>0</v>
      </c>
      <c r="F123" s="95">
        <v>0</v>
      </c>
      <c r="G123" s="11"/>
      <c r="H123" s="11"/>
    </row>
    <row r="124" spans="1:8">
      <c r="A124" s="99" t="s">
        <v>287</v>
      </c>
      <c r="B124" s="95">
        <v>0</v>
      </c>
      <c r="C124" s="95">
        <v>0</v>
      </c>
      <c r="D124" s="95">
        <v>0</v>
      </c>
      <c r="E124" s="95">
        <v>0</v>
      </c>
      <c r="F124" s="95">
        <v>0</v>
      </c>
      <c r="G124" s="11"/>
      <c r="H124" s="11"/>
    </row>
    <row r="125" spans="1:8">
      <c r="A125" s="99" t="s">
        <v>288</v>
      </c>
      <c r="B125" s="95">
        <v>0</v>
      </c>
      <c r="C125" s="95">
        <v>0</v>
      </c>
      <c r="D125" s="95">
        <v>0</v>
      </c>
      <c r="E125" s="95">
        <v>0</v>
      </c>
      <c r="F125" s="95">
        <v>0</v>
      </c>
      <c r="G125" s="11"/>
      <c r="H125" s="11"/>
    </row>
    <row r="126" spans="1:8">
      <c r="A126" s="99" t="s">
        <v>289</v>
      </c>
      <c r="B126" s="95">
        <v>0</v>
      </c>
      <c r="C126" s="95">
        <v>0</v>
      </c>
      <c r="D126" s="95">
        <v>0</v>
      </c>
      <c r="E126" s="95">
        <v>0</v>
      </c>
      <c r="F126" s="95">
        <v>0</v>
      </c>
      <c r="G126" s="11"/>
      <c r="H126" s="11"/>
    </row>
    <row r="127" spans="1:8">
      <c r="A127" s="99" t="s">
        <v>290</v>
      </c>
      <c r="B127" s="95">
        <v>0</v>
      </c>
      <c r="C127" s="95">
        <v>0</v>
      </c>
      <c r="D127" s="95">
        <v>0</v>
      </c>
      <c r="E127" s="95">
        <v>0</v>
      </c>
      <c r="F127" s="95">
        <v>0</v>
      </c>
      <c r="G127" s="11"/>
      <c r="H127" s="11"/>
    </row>
    <row r="128" spans="1:8">
      <c r="A128" s="99" t="s">
        <v>291</v>
      </c>
      <c r="B128" s="95">
        <v>0</v>
      </c>
      <c r="C128" s="95">
        <v>0</v>
      </c>
      <c r="D128" s="95">
        <v>0</v>
      </c>
      <c r="E128" s="95">
        <v>0</v>
      </c>
      <c r="F128" s="95">
        <v>0</v>
      </c>
      <c r="G128" s="11"/>
      <c r="H128" s="11"/>
    </row>
    <row r="129" spans="1:8">
      <c r="A129" s="156" t="s">
        <v>292</v>
      </c>
      <c r="B129" s="95">
        <v>0</v>
      </c>
      <c r="C129" s="95">
        <v>0</v>
      </c>
      <c r="D129" s="95">
        <v>0</v>
      </c>
      <c r="E129" s="95">
        <v>0</v>
      </c>
      <c r="F129" s="95">
        <v>0</v>
      </c>
      <c r="G129" s="190">
        <f t="shared" ref="G129:G132" si="0">SUM(B129:E129)-F129</f>
        <v>0</v>
      </c>
      <c r="H129" s="11"/>
    </row>
    <row r="130" spans="1:8">
      <c r="A130" s="156" t="s">
        <v>293</v>
      </c>
      <c r="B130" s="95">
        <v>3913993.4446399999</v>
      </c>
      <c r="C130" s="95">
        <v>125510.56</v>
      </c>
      <c r="D130" s="95">
        <v>0</v>
      </c>
      <c r="E130" s="95">
        <v>0</v>
      </c>
      <c r="F130" s="95">
        <v>4039504.0046399999</v>
      </c>
      <c r="G130" s="190">
        <f t="shared" si="0"/>
        <v>0</v>
      </c>
      <c r="H130" s="11"/>
    </row>
    <row r="131" spans="1:8">
      <c r="A131" s="64" t="s">
        <v>294</v>
      </c>
      <c r="B131" s="95">
        <v>202061.21205</v>
      </c>
      <c r="C131" s="95">
        <v>1941.2984299999998</v>
      </c>
      <c r="D131" s="95">
        <v>0</v>
      </c>
      <c r="E131" s="95">
        <v>0</v>
      </c>
      <c r="F131" s="95">
        <v>204002.51048</v>
      </c>
      <c r="G131" s="190">
        <f t="shared" si="0"/>
        <v>0</v>
      </c>
      <c r="H131" s="11"/>
    </row>
    <row r="132" spans="1:8">
      <c r="A132" s="177" t="s">
        <v>295</v>
      </c>
      <c r="B132" s="57">
        <v>0</v>
      </c>
      <c r="C132" s="57">
        <v>0</v>
      </c>
      <c r="D132" s="57">
        <v>0</v>
      </c>
      <c r="E132" s="57">
        <v>0</v>
      </c>
      <c r="F132" s="57">
        <v>0</v>
      </c>
      <c r="G132" s="190">
        <f t="shared" si="0"/>
        <v>0</v>
      </c>
      <c r="H132" s="11"/>
    </row>
    <row r="133" spans="1:8">
      <c r="A133" s="177" t="s">
        <v>489</v>
      </c>
      <c r="B133" s="57">
        <v>5000</v>
      </c>
      <c r="C133" s="57">
        <v>0</v>
      </c>
      <c r="D133" s="57">
        <v>0</v>
      </c>
      <c r="E133" s="57">
        <v>0</v>
      </c>
      <c r="F133" s="57">
        <v>5000</v>
      </c>
      <c r="G133" s="190">
        <f>SUM(F134:F139)-F133</f>
        <v>0</v>
      </c>
      <c r="H133" s="11"/>
    </row>
    <row r="134" spans="1:8">
      <c r="A134" s="64" t="s">
        <v>490</v>
      </c>
      <c r="B134" s="95">
        <v>0</v>
      </c>
      <c r="C134" s="95">
        <v>0</v>
      </c>
      <c r="D134" s="95">
        <v>0</v>
      </c>
      <c r="E134" s="95">
        <v>0</v>
      </c>
      <c r="F134" s="95">
        <v>0</v>
      </c>
      <c r="G134" s="274"/>
      <c r="H134" s="274"/>
    </row>
    <row r="135" spans="1:8">
      <c r="A135" s="64" t="s">
        <v>491</v>
      </c>
      <c r="B135" s="95">
        <v>0</v>
      </c>
      <c r="C135" s="95">
        <v>0</v>
      </c>
      <c r="D135" s="95">
        <v>0</v>
      </c>
      <c r="E135" s="95">
        <v>0</v>
      </c>
      <c r="F135" s="95">
        <v>0</v>
      </c>
      <c r="G135" s="274"/>
      <c r="H135" s="274"/>
    </row>
    <row r="136" spans="1:8">
      <c r="A136" s="64" t="s">
        <v>492</v>
      </c>
      <c r="B136" s="95">
        <v>0</v>
      </c>
      <c r="C136" s="95">
        <v>0</v>
      </c>
      <c r="D136" s="95">
        <v>0</v>
      </c>
      <c r="E136" s="95">
        <v>0</v>
      </c>
      <c r="F136" s="95">
        <v>0</v>
      </c>
      <c r="G136" s="11"/>
      <c r="H136" s="11"/>
    </row>
    <row r="137" spans="1:8">
      <c r="A137" s="64" t="s">
        <v>493</v>
      </c>
      <c r="B137" s="95">
        <v>0</v>
      </c>
      <c r="C137" s="95">
        <v>0</v>
      </c>
      <c r="D137" s="95">
        <v>0</v>
      </c>
      <c r="E137" s="95">
        <v>0</v>
      </c>
      <c r="F137" s="95">
        <v>0</v>
      </c>
      <c r="G137" s="11"/>
      <c r="H137" s="11"/>
    </row>
    <row r="138" spans="1:8">
      <c r="A138" s="64" t="s">
        <v>494</v>
      </c>
      <c r="B138" s="95">
        <v>5000</v>
      </c>
      <c r="C138" s="95">
        <v>0</v>
      </c>
      <c r="D138" s="95">
        <v>0</v>
      </c>
      <c r="E138" s="95">
        <v>0</v>
      </c>
      <c r="F138" s="95">
        <v>5000</v>
      </c>
      <c r="G138" s="11"/>
      <c r="H138" s="11"/>
    </row>
    <row r="139" spans="1:8">
      <c r="A139" s="64" t="s">
        <v>501</v>
      </c>
      <c r="B139" s="95">
        <v>0</v>
      </c>
      <c r="C139" s="95">
        <v>0</v>
      </c>
      <c r="D139" s="95">
        <v>0</v>
      </c>
      <c r="E139" s="95">
        <v>0</v>
      </c>
      <c r="F139" s="95">
        <v>0</v>
      </c>
      <c r="G139" s="11"/>
      <c r="H139" s="11"/>
    </row>
    <row r="140" spans="1:8">
      <c r="A140" s="177" t="s">
        <v>296</v>
      </c>
      <c r="B140" s="57">
        <v>2109180.38154</v>
      </c>
      <c r="C140" s="57">
        <v>336438.76114999998</v>
      </c>
      <c r="D140" s="57">
        <v>0</v>
      </c>
      <c r="E140" s="57">
        <v>0</v>
      </c>
      <c r="F140" s="57">
        <v>2445619.1426900001</v>
      </c>
      <c r="G140" s="190">
        <f>SUM(F141:F148)-F140</f>
        <v>0</v>
      </c>
      <c r="H140" s="11"/>
    </row>
    <row r="141" spans="1:8">
      <c r="A141" s="64" t="s">
        <v>297</v>
      </c>
      <c r="B141" s="95">
        <v>0</v>
      </c>
      <c r="C141" s="95">
        <v>0</v>
      </c>
      <c r="D141" s="95">
        <v>0</v>
      </c>
      <c r="E141" s="95">
        <v>0</v>
      </c>
      <c r="F141" s="95">
        <v>0</v>
      </c>
      <c r="G141" s="11"/>
      <c r="H141" s="11"/>
    </row>
    <row r="142" spans="1:8">
      <c r="A142" s="64" t="s">
        <v>298</v>
      </c>
      <c r="B142" s="95">
        <v>589170.26497999998</v>
      </c>
      <c r="C142" s="95">
        <v>0</v>
      </c>
      <c r="D142" s="95">
        <v>0</v>
      </c>
      <c r="E142" s="95">
        <v>0</v>
      </c>
      <c r="F142" s="95">
        <v>589170.26497999998</v>
      </c>
      <c r="G142" s="11"/>
      <c r="H142" s="11"/>
    </row>
    <row r="143" spans="1:8">
      <c r="A143" s="64" t="s">
        <v>299</v>
      </c>
      <c r="B143" s="95">
        <v>0</v>
      </c>
      <c r="C143" s="95">
        <v>0</v>
      </c>
      <c r="D143" s="95">
        <v>0</v>
      </c>
      <c r="E143" s="95">
        <v>0</v>
      </c>
      <c r="F143" s="95">
        <v>0</v>
      </c>
      <c r="G143" s="11"/>
      <c r="H143" s="11"/>
    </row>
    <row r="144" spans="1:8">
      <c r="A144" s="64" t="s">
        <v>300</v>
      </c>
      <c r="B144" s="95">
        <v>0</v>
      </c>
      <c r="C144" s="95">
        <v>0</v>
      </c>
      <c r="D144" s="95">
        <v>0</v>
      </c>
      <c r="E144" s="95">
        <v>0</v>
      </c>
      <c r="F144" s="95">
        <v>0</v>
      </c>
      <c r="G144" s="11"/>
      <c r="H144" s="11"/>
    </row>
    <row r="145" spans="1:8">
      <c r="A145" s="64" t="s">
        <v>301</v>
      </c>
      <c r="B145" s="95">
        <v>1278387.1687999999</v>
      </c>
      <c r="C145" s="95">
        <v>2058</v>
      </c>
      <c r="D145" s="95">
        <v>0</v>
      </c>
      <c r="E145" s="95">
        <v>0</v>
      </c>
      <c r="F145" s="95">
        <v>1280445.1687999999</v>
      </c>
      <c r="G145" s="11"/>
      <c r="H145" s="11"/>
    </row>
    <row r="146" spans="1:8">
      <c r="A146" s="64" t="s">
        <v>302</v>
      </c>
      <c r="B146" s="95">
        <v>238078.31252000001</v>
      </c>
      <c r="C146" s="95">
        <v>332736.51468999998</v>
      </c>
      <c r="D146" s="95">
        <v>0</v>
      </c>
      <c r="E146" s="95">
        <v>0</v>
      </c>
      <c r="F146" s="95">
        <v>570814.82721000002</v>
      </c>
      <c r="G146" s="11"/>
      <c r="H146" s="11"/>
    </row>
    <row r="147" spans="1:8">
      <c r="A147" s="64" t="s">
        <v>303</v>
      </c>
      <c r="B147" s="95">
        <v>0</v>
      </c>
      <c r="C147" s="95">
        <v>0</v>
      </c>
      <c r="D147" s="95">
        <v>0</v>
      </c>
      <c r="E147" s="95">
        <v>0</v>
      </c>
      <c r="F147" s="95">
        <v>0</v>
      </c>
      <c r="G147" s="11"/>
      <c r="H147" s="11"/>
    </row>
    <row r="148" spans="1:8">
      <c r="A148" s="64" t="s">
        <v>304</v>
      </c>
      <c r="B148" s="95">
        <v>3544.6352400000001</v>
      </c>
      <c r="C148" s="95">
        <v>1644.2464600000001</v>
      </c>
      <c r="D148" s="95">
        <v>0</v>
      </c>
      <c r="E148" s="95">
        <v>0</v>
      </c>
      <c r="F148" s="95">
        <v>5188.8816999999999</v>
      </c>
      <c r="G148" s="11"/>
      <c r="H148" s="11"/>
    </row>
    <row r="149" spans="1:8">
      <c r="A149" s="177" t="s">
        <v>305</v>
      </c>
      <c r="B149" s="57">
        <v>32477.156910000002</v>
      </c>
      <c r="C149" s="57">
        <v>1397.61619</v>
      </c>
      <c r="D149" s="57">
        <v>0</v>
      </c>
      <c r="E149" s="57">
        <v>0</v>
      </c>
      <c r="F149" s="57">
        <v>33874.773099999999</v>
      </c>
      <c r="G149" s="190">
        <f>SUM(F150:F154)-F149</f>
        <v>0</v>
      </c>
      <c r="H149" s="11"/>
    </row>
    <row r="150" spans="1:8">
      <c r="A150" s="64" t="s">
        <v>238</v>
      </c>
      <c r="B150" s="95">
        <v>0</v>
      </c>
      <c r="C150" s="95">
        <v>0</v>
      </c>
      <c r="D150" s="95">
        <v>0</v>
      </c>
      <c r="E150" s="95">
        <v>0</v>
      </c>
      <c r="F150" s="95">
        <v>0</v>
      </c>
      <c r="G150" s="11"/>
      <c r="H150" s="11"/>
    </row>
    <row r="151" spans="1:8">
      <c r="A151" s="64" t="s">
        <v>240</v>
      </c>
      <c r="B151" s="95">
        <v>9599.6072499999991</v>
      </c>
      <c r="C151" s="95">
        <v>1397.61619</v>
      </c>
      <c r="D151" s="95">
        <v>0</v>
      </c>
      <c r="E151" s="95">
        <v>0</v>
      </c>
      <c r="F151" s="95">
        <v>10997.22344</v>
      </c>
      <c r="G151" s="11"/>
      <c r="H151" s="11"/>
    </row>
    <row r="152" spans="1:8">
      <c r="A152" s="64" t="s">
        <v>306</v>
      </c>
      <c r="B152" s="95">
        <v>22877.549660000001</v>
      </c>
      <c r="C152" s="95">
        <v>0</v>
      </c>
      <c r="D152" s="95">
        <v>0</v>
      </c>
      <c r="E152" s="95">
        <v>0</v>
      </c>
      <c r="F152" s="95">
        <v>22877.549660000001</v>
      </c>
      <c r="G152" s="11"/>
      <c r="H152" s="11"/>
    </row>
    <row r="153" spans="1:8">
      <c r="A153" s="64" t="s">
        <v>267</v>
      </c>
      <c r="B153" s="95">
        <v>0</v>
      </c>
      <c r="C153" s="95">
        <v>0</v>
      </c>
      <c r="D153" s="95">
        <v>0</v>
      </c>
      <c r="E153" s="95">
        <v>0</v>
      </c>
      <c r="F153" s="95">
        <v>0</v>
      </c>
      <c r="G153" s="11"/>
      <c r="H153" s="11"/>
    </row>
    <row r="154" spans="1:8">
      <c r="A154" s="64" t="s">
        <v>307</v>
      </c>
      <c r="B154" s="95">
        <v>0</v>
      </c>
      <c r="C154" s="95">
        <v>0</v>
      </c>
      <c r="D154" s="95">
        <v>0</v>
      </c>
      <c r="E154" s="95">
        <v>0</v>
      </c>
      <c r="F154" s="95">
        <v>0</v>
      </c>
      <c r="G154" s="11"/>
      <c r="H154" s="11"/>
    </row>
    <row r="155" spans="1:8">
      <c r="A155" s="177" t="s">
        <v>308</v>
      </c>
      <c r="B155" s="57">
        <v>27736.303620000002</v>
      </c>
      <c r="C155" s="57">
        <v>0</v>
      </c>
      <c r="D155" s="57">
        <v>0</v>
      </c>
      <c r="E155" s="57">
        <v>0</v>
      </c>
      <c r="F155" s="57">
        <v>27736.303620000002</v>
      </c>
      <c r="G155" s="190">
        <f>SUM(F156:F161)-F155</f>
        <v>0</v>
      </c>
      <c r="H155" s="11"/>
    </row>
    <row r="156" spans="1:8">
      <c r="A156" s="64" t="s">
        <v>309</v>
      </c>
      <c r="B156" s="95">
        <v>0</v>
      </c>
      <c r="C156" s="95">
        <v>0</v>
      </c>
      <c r="D156" s="95">
        <v>0</v>
      </c>
      <c r="E156" s="95">
        <v>0</v>
      </c>
      <c r="F156" s="95">
        <v>0</v>
      </c>
      <c r="G156" s="11"/>
      <c r="H156" s="11"/>
    </row>
    <row r="157" spans="1:8">
      <c r="A157" s="64" t="s">
        <v>310</v>
      </c>
      <c r="B157" s="95">
        <v>0</v>
      </c>
      <c r="C157" s="95">
        <v>0</v>
      </c>
      <c r="D157" s="95">
        <v>0</v>
      </c>
      <c r="E157" s="95">
        <v>0</v>
      </c>
      <c r="F157" s="95">
        <v>0</v>
      </c>
      <c r="G157" s="11"/>
      <c r="H157" s="11"/>
    </row>
    <row r="158" spans="1:8">
      <c r="A158" s="64" t="s">
        <v>311</v>
      </c>
      <c r="B158" s="95">
        <v>4817.6170899999997</v>
      </c>
      <c r="C158" s="95">
        <v>0</v>
      </c>
      <c r="D158" s="95">
        <v>0</v>
      </c>
      <c r="E158" s="95">
        <v>0</v>
      </c>
      <c r="F158" s="95">
        <v>4817.6170899999997</v>
      </c>
      <c r="G158" s="11"/>
      <c r="H158" s="11"/>
    </row>
    <row r="159" spans="1:8">
      <c r="A159" s="64" t="s">
        <v>1532</v>
      </c>
      <c r="B159" s="95">
        <v>0</v>
      </c>
      <c r="C159" s="95">
        <v>0</v>
      </c>
      <c r="D159" s="95">
        <v>0</v>
      </c>
      <c r="E159" s="95">
        <v>0</v>
      </c>
      <c r="F159" s="95">
        <v>0</v>
      </c>
      <c r="G159" s="11"/>
      <c r="H159" s="11"/>
    </row>
    <row r="160" spans="1:8">
      <c r="A160" s="64" t="s">
        <v>312</v>
      </c>
      <c r="B160" s="95">
        <v>22918.686530000003</v>
      </c>
      <c r="C160" s="95">
        <v>0</v>
      </c>
      <c r="D160" s="95">
        <v>0</v>
      </c>
      <c r="E160" s="95">
        <v>0</v>
      </c>
      <c r="F160" s="95">
        <v>22918.686530000003</v>
      </c>
      <c r="G160" s="11"/>
      <c r="H160" s="11"/>
    </row>
    <row r="161" spans="1:8">
      <c r="A161" s="64" t="s">
        <v>313</v>
      </c>
      <c r="B161" s="95">
        <v>0</v>
      </c>
      <c r="C161" s="95">
        <v>0</v>
      </c>
      <c r="D161" s="95">
        <v>0</v>
      </c>
      <c r="E161" s="95">
        <v>0</v>
      </c>
      <c r="F161" s="95">
        <v>0</v>
      </c>
      <c r="G161" s="11"/>
      <c r="H161" s="11"/>
    </row>
    <row r="162" spans="1:8">
      <c r="A162" s="177" t="s">
        <v>314</v>
      </c>
      <c r="B162" s="57">
        <v>0</v>
      </c>
      <c r="C162" s="57">
        <v>0</v>
      </c>
      <c r="D162" s="57">
        <v>0</v>
      </c>
      <c r="E162" s="57">
        <v>0</v>
      </c>
      <c r="F162" s="57">
        <v>0</v>
      </c>
      <c r="G162" s="190">
        <f>SUM(F163:F166)-F162</f>
        <v>0</v>
      </c>
      <c r="H162" s="11"/>
    </row>
    <row r="163" spans="1:8">
      <c r="A163" s="64" t="s">
        <v>315</v>
      </c>
      <c r="B163" s="95">
        <v>0</v>
      </c>
      <c r="C163" s="95">
        <v>0</v>
      </c>
      <c r="D163" s="95">
        <v>0</v>
      </c>
      <c r="E163" s="95">
        <v>0</v>
      </c>
      <c r="F163" s="95">
        <v>0</v>
      </c>
      <c r="G163" s="11"/>
      <c r="H163" s="11"/>
    </row>
    <row r="164" spans="1:8">
      <c r="A164" s="64" t="s">
        <v>316</v>
      </c>
      <c r="B164" s="95">
        <v>0</v>
      </c>
      <c r="C164" s="95">
        <v>0</v>
      </c>
      <c r="D164" s="95">
        <v>0</v>
      </c>
      <c r="E164" s="95">
        <v>0</v>
      </c>
      <c r="F164" s="95">
        <v>0</v>
      </c>
      <c r="G164" s="11"/>
      <c r="H164" s="11"/>
    </row>
    <row r="165" spans="1:8">
      <c r="A165" s="64" t="s">
        <v>317</v>
      </c>
      <c r="B165" s="95">
        <v>0</v>
      </c>
      <c r="C165" s="95">
        <v>0</v>
      </c>
      <c r="D165" s="95">
        <v>0</v>
      </c>
      <c r="E165" s="95">
        <v>0</v>
      </c>
      <c r="F165" s="95">
        <v>0</v>
      </c>
      <c r="G165" s="11"/>
      <c r="H165" s="11"/>
    </row>
    <row r="166" spans="1:8">
      <c r="A166" s="64" t="s">
        <v>318</v>
      </c>
      <c r="B166" s="95">
        <v>0</v>
      </c>
      <c r="C166" s="95">
        <v>0</v>
      </c>
      <c r="D166" s="95">
        <v>0</v>
      </c>
      <c r="E166" s="95">
        <v>0</v>
      </c>
      <c r="F166" s="95">
        <v>0</v>
      </c>
      <c r="G166" s="11"/>
      <c r="H166" s="11"/>
    </row>
    <row r="167" spans="1:8">
      <c r="A167" s="177" t="s">
        <v>319</v>
      </c>
      <c r="B167" s="57">
        <v>0</v>
      </c>
      <c r="C167" s="57">
        <v>0</v>
      </c>
      <c r="D167" s="57">
        <v>0</v>
      </c>
      <c r="E167" s="57">
        <v>0</v>
      </c>
      <c r="F167" s="57">
        <v>0</v>
      </c>
      <c r="G167" s="190">
        <f>SUM(F168,F174,F175)-F167</f>
        <v>0</v>
      </c>
      <c r="H167" s="11"/>
    </row>
    <row r="168" spans="1:8">
      <c r="A168" s="64" t="s">
        <v>320</v>
      </c>
      <c r="B168" s="95">
        <v>0</v>
      </c>
      <c r="C168" s="95">
        <v>0</v>
      </c>
      <c r="D168" s="95">
        <v>0</v>
      </c>
      <c r="E168" s="95">
        <v>0</v>
      </c>
      <c r="F168" s="95">
        <v>0</v>
      </c>
      <c r="G168" s="190">
        <f>SUM(F169:F173)-F168</f>
        <v>0</v>
      </c>
      <c r="H168" s="11"/>
    </row>
    <row r="169" spans="1:8">
      <c r="A169" s="64" t="s">
        <v>321</v>
      </c>
      <c r="B169" s="95">
        <v>0</v>
      </c>
      <c r="C169" s="95">
        <v>0</v>
      </c>
      <c r="D169" s="95">
        <v>0</v>
      </c>
      <c r="E169" s="95">
        <v>0</v>
      </c>
      <c r="F169" s="95">
        <v>0</v>
      </c>
      <c r="G169" s="11"/>
      <c r="H169" s="11"/>
    </row>
    <row r="170" spans="1:8">
      <c r="A170" s="64" t="s">
        <v>322</v>
      </c>
      <c r="B170" s="95">
        <v>0</v>
      </c>
      <c r="C170" s="95">
        <v>0</v>
      </c>
      <c r="D170" s="95">
        <v>0</v>
      </c>
      <c r="E170" s="95">
        <v>0</v>
      </c>
      <c r="F170" s="95">
        <v>0</v>
      </c>
      <c r="G170" s="11"/>
      <c r="H170" s="11"/>
    </row>
    <row r="171" spans="1:8">
      <c r="A171" s="64" t="s">
        <v>323</v>
      </c>
      <c r="B171" s="95">
        <v>0</v>
      </c>
      <c r="C171" s="95">
        <v>0</v>
      </c>
      <c r="D171" s="95">
        <v>0</v>
      </c>
      <c r="E171" s="95">
        <v>0</v>
      </c>
      <c r="F171" s="95">
        <v>0</v>
      </c>
      <c r="G171" s="11"/>
      <c r="H171" s="11"/>
    </row>
    <row r="172" spans="1:8">
      <c r="A172" s="64" t="s">
        <v>324</v>
      </c>
      <c r="B172" s="95">
        <v>0</v>
      </c>
      <c r="C172" s="95">
        <v>0</v>
      </c>
      <c r="D172" s="95">
        <v>0</v>
      </c>
      <c r="E172" s="95">
        <v>0</v>
      </c>
      <c r="F172" s="95">
        <v>0</v>
      </c>
      <c r="G172" s="11"/>
      <c r="H172" s="11"/>
    </row>
    <row r="173" spans="1:8">
      <c r="A173" s="64" t="s">
        <v>325</v>
      </c>
      <c r="B173" s="95">
        <v>0</v>
      </c>
      <c r="C173" s="95">
        <v>0</v>
      </c>
      <c r="D173" s="95">
        <v>0</v>
      </c>
      <c r="E173" s="95">
        <v>0</v>
      </c>
      <c r="F173" s="95">
        <v>0</v>
      </c>
      <c r="G173" s="11"/>
      <c r="H173" s="11"/>
    </row>
    <row r="174" spans="1:8">
      <c r="A174" s="64" t="s">
        <v>326</v>
      </c>
      <c r="B174" s="95">
        <v>0</v>
      </c>
      <c r="C174" s="95">
        <v>0</v>
      </c>
      <c r="D174" s="95">
        <v>0</v>
      </c>
      <c r="E174" s="95">
        <v>0</v>
      </c>
      <c r="F174" s="95">
        <v>0</v>
      </c>
      <c r="G174" s="11"/>
      <c r="H174" s="11"/>
    </row>
    <row r="175" spans="1:8">
      <c r="A175" s="64" t="s">
        <v>327</v>
      </c>
      <c r="B175" s="95">
        <v>0</v>
      </c>
      <c r="C175" s="95">
        <v>0</v>
      </c>
      <c r="D175" s="95">
        <v>0</v>
      </c>
      <c r="E175" s="95">
        <v>0</v>
      </c>
      <c r="F175" s="95">
        <v>0</v>
      </c>
      <c r="G175" s="11"/>
      <c r="H175" s="11"/>
    </row>
    <row r="176" spans="1:8">
      <c r="A176" s="155" t="s">
        <v>328</v>
      </c>
      <c r="B176" s="57">
        <v>634087.90891</v>
      </c>
      <c r="C176" s="57">
        <v>0</v>
      </c>
      <c r="D176" s="57">
        <v>0</v>
      </c>
      <c r="E176" s="57">
        <v>0</v>
      </c>
      <c r="F176" s="57">
        <v>634087.90891</v>
      </c>
      <c r="G176" s="190">
        <f>SUM(F177,F181,F185,F187,F191)-F176</f>
        <v>0</v>
      </c>
      <c r="H176" s="11"/>
    </row>
    <row r="177" spans="1:8">
      <c r="A177" s="63" t="s">
        <v>329</v>
      </c>
      <c r="B177" s="95">
        <v>499483.5</v>
      </c>
      <c r="C177" s="95">
        <v>0</v>
      </c>
      <c r="D177" s="95">
        <v>0</v>
      </c>
      <c r="E177" s="95">
        <v>0</v>
      </c>
      <c r="F177" s="95">
        <v>499483.5</v>
      </c>
      <c r="G177" s="190">
        <f>SUM(F178:F180)-F177</f>
        <v>0</v>
      </c>
      <c r="H177" s="11"/>
    </row>
    <row r="178" spans="1:8">
      <c r="A178" s="64" t="s">
        <v>330</v>
      </c>
      <c r="B178" s="95">
        <v>499483.5</v>
      </c>
      <c r="C178" s="95">
        <v>0</v>
      </c>
      <c r="D178" s="95">
        <v>0</v>
      </c>
      <c r="E178" s="95">
        <v>0</v>
      </c>
      <c r="F178" s="95">
        <v>499483.5</v>
      </c>
      <c r="G178" s="11"/>
      <c r="H178" s="11"/>
    </row>
    <row r="179" spans="1:8">
      <c r="A179" s="64" t="s">
        <v>331</v>
      </c>
      <c r="B179" s="95">
        <v>0</v>
      </c>
      <c r="C179" s="95">
        <v>0</v>
      </c>
      <c r="D179" s="95">
        <v>0</v>
      </c>
      <c r="E179" s="95">
        <v>0</v>
      </c>
      <c r="F179" s="95">
        <v>0</v>
      </c>
      <c r="G179" s="11"/>
      <c r="H179" s="11"/>
    </row>
    <row r="180" spans="1:8">
      <c r="A180" s="64" t="s">
        <v>332</v>
      </c>
      <c r="B180" s="95">
        <v>0</v>
      </c>
      <c r="C180" s="95">
        <v>0</v>
      </c>
      <c r="D180" s="95">
        <v>0</v>
      </c>
      <c r="E180" s="95">
        <v>0</v>
      </c>
      <c r="F180" s="95">
        <v>0</v>
      </c>
      <c r="G180" s="11"/>
      <c r="H180" s="11"/>
    </row>
    <row r="181" spans="1:8">
      <c r="A181" s="63" t="s">
        <v>333</v>
      </c>
      <c r="B181" s="95">
        <v>0</v>
      </c>
      <c r="C181" s="95">
        <v>0</v>
      </c>
      <c r="D181" s="95">
        <v>0</v>
      </c>
      <c r="E181" s="95">
        <v>0</v>
      </c>
      <c r="F181" s="95">
        <v>0</v>
      </c>
      <c r="G181" s="190">
        <f>SUM(F182:F184)-F181</f>
        <v>0</v>
      </c>
      <c r="H181" s="11"/>
    </row>
    <row r="182" spans="1:8">
      <c r="A182" s="64" t="s">
        <v>334</v>
      </c>
      <c r="B182" s="95">
        <v>0</v>
      </c>
      <c r="C182" s="95">
        <v>0</v>
      </c>
      <c r="D182" s="95">
        <v>0</v>
      </c>
      <c r="E182" s="95">
        <v>0</v>
      </c>
      <c r="F182" s="95">
        <v>0</v>
      </c>
      <c r="G182" s="11"/>
      <c r="H182" s="11"/>
    </row>
    <row r="183" spans="1:8">
      <c r="A183" s="64" t="s">
        <v>335</v>
      </c>
      <c r="B183" s="95">
        <v>0</v>
      </c>
      <c r="C183" s="95">
        <v>0</v>
      </c>
      <c r="D183" s="95">
        <v>0</v>
      </c>
      <c r="E183" s="95">
        <v>0</v>
      </c>
      <c r="F183" s="95">
        <v>0</v>
      </c>
      <c r="G183" s="11"/>
      <c r="H183" s="11"/>
    </row>
    <row r="184" spans="1:8">
      <c r="A184" s="64" t="s">
        <v>336</v>
      </c>
      <c r="B184" s="95">
        <v>0</v>
      </c>
      <c r="C184" s="95">
        <v>0</v>
      </c>
      <c r="D184" s="95">
        <v>0</v>
      </c>
      <c r="E184" s="95">
        <v>0</v>
      </c>
      <c r="F184" s="95">
        <v>0</v>
      </c>
      <c r="G184" s="11"/>
      <c r="H184" s="11"/>
    </row>
    <row r="185" spans="1:8">
      <c r="A185" s="63" t="s">
        <v>337</v>
      </c>
      <c r="B185" s="95">
        <v>0</v>
      </c>
      <c r="C185" s="95">
        <v>0</v>
      </c>
      <c r="D185" s="95">
        <v>0</v>
      </c>
      <c r="E185" s="95">
        <v>0</v>
      </c>
      <c r="F185" s="95">
        <v>0</v>
      </c>
      <c r="G185" s="190">
        <f>SUM(F186)-F185</f>
        <v>0</v>
      </c>
      <c r="H185" s="11"/>
    </row>
    <row r="186" spans="1:8">
      <c r="A186" s="64" t="s">
        <v>338</v>
      </c>
      <c r="B186" s="95">
        <v>0</v>
      </c>
      <c r="C186" s="95">
        <v>0</v>
      </c>
      <c r="D186" s="95">
        <v>0</v>
      </c>
      <c r="E186" s="95">
        <v>0</v>
      </c>
      <c r="F186" s="95">
        <v>0</v>
      </c>
      <c r="G186" s="11"/>
      <c r="H186" s="11"/>
    </row>
    <row r="187" spans="1:8">
      <c r="A187" s="63" t="s">
        <v>339</v>
      </c>
      <c r="B187" s="95">
        <v>128320.17769</v>
      </c>
      <c r="C187" s="95">
        <v>0</v>
      </c>
      <c r="D187" s="95">
        <v>0</v>
      </c>
      <c r="E187" s="95">
        <v>0</v>
      </c>
      <c r="F187" s="95">
        <v>128320.17769</v>
      </c>
      <c r="G187" s="190">
        <f>SUM(F188:F190)-F187</f>
        <v>0</v>
      </c>
      <c r="H187" s="11"/>
    </row>
    <row r="188" spans="1:8">
      <c r="A188" s="64" t="s">
        <v>340</v>
      </c>
      <c r="B188" s="95">
        <v>53645.355670000004</v>
      </c>
      <c r="C188" s="95">
        <v>0</v>
      </c>
      <c r="D188" s="95">
        <v>0</v>
      </c>
      <c r="E188" s="95">
        <v>0</v>
      </c>
      <c r="F188" s="95">
        <v>53645.355670000004</v>
      </c>
      <c r="G188" s="11"/>
      <c r="H188" s="11"/>
    </row>
    <row r="189" spans="1:8">
      <c r="A189" s="64" t="s">
        <v>341</v>
      </c>
      <c r="B189" s="95">
        <v>47494.563020000001</v>
      </c>
      <c r="C189" s="95">
        <v>0</v>
      </c>
      <c r="D189" s="95">
        <v>0</v>
      </c>
      <c r="E189" s="95">
        <v>0</v>
      </c>
      <c r="F189" s="95">
        <v>47494.563020000001</v>
      </c>
      <c r="G189" s="11"/>
      <c r="H189" s="11"/>
    </row>
    <row r="190" spans="1:8">
      <c r="A190" s="64" t="s">
        <v>342</v>
      </c>
      <c r="B190" s="95">
        <v>27180.258999999998</v>
      </c>
      <c r="C190" s="95">
        <v>0</v>
      </c>
      <c r="D190" s="95">
        <v>0</v>
      </c>
      <c r="E190" s="95">
        <v>0</v>
      </c>
      <c r="F190" s="95">
        <v>27180.258999999998</v>
      </c>
      <c r="G190" s="11"/>
      <c r="H190" s="11"/>
    </row>
    <row r="191" spans="1:8">
      <c r="A191" s="63" t="s">
        <v>343</v>
      </c>
      <c r="B191" s="95">
        <v>6284.2312199999997</v>
      </c>
      <c r="C191" s="95">
        <v>0</v>
      </c>
      <c r="D191" s="95">
        <v>0</v>
      </c>
      <c r="E191" s="95">
        <v>0</v>
      </c>
      <c r="F191" s="95">
        <v>6284.2312199999997</v>
      </c>
      <c r="G191" s="190">
        <f>SUM(F192:F193)-F191</f>
        <v>0</v>
      </c>
      <c r="H191" s="11"/>
    </row>
    <row r="192" spans="1:8">
      <c r="A192" s="64" t="s">
        <v>344</v>
      </c>
      <c r="B192" s="95">
        <v>0.98996000000000006</v>
      </c>
      <c r="C192" s="95">
        <v>0</v>
      </c>
      <c r="D192" s="95">
        <v>0</v>
      </c>
      <c r="E192" s="95">
        <v>0</v>
      </c>
      <c r="F192" s="95">
        <v>0.98996000000000006</v>
      </c>
      <c r="G192" s="11"/>
      <c r="H192" s="11"/>
    </row>
    <row r="193" spans="1:8">
      <c r="A193" s="64" t="s">
        <v>345</v>
      </c>
      <c r="B193" s="95">
        <v>6283.2412599999998</v>
      </c>
      <c r="C193" s="95">
        <v>0</v>
      </c>
      <c r="D193" s="95">
        <v>0</v>
      </c>
      <c r="E193" s="95">
        <v>0</v>
      </c>
      <c r="F193" s="95">
        <v>6283.2412599999998</v>
      </c>
      <c r="G193" s="11"/>
      <c r="H193" s="11"/>
    </row>
    <row r="194" spans="1:8">
      <c r="A194" s="72" t="s">
        <v>346</v>
      </c>
      <c r="B194" s="57">
        <v>6924536.4076699996</v>
      </c>
      <c r="C194" s="57">
        <v>465288.23576999997</v>
      </c>
      <c r="D194" s="57">
        <v>0</v>
      </c>
      <c r="E194" s="57">
        <v>0</v>
      </c>
      <c r="F194" s="57">
        <v>7389824.6434399998</v>
      </c>
      <c r="G194" s="190">
        <f>SUM(F176,F114)-F194</f>
        <v>0</v>
      </c>
      <c r="H194" s="146">
        <f>F194-F7</f>
        <v>-7.3000043630599976E-4</v>
      </c>
    </row>
    <row r="195" spans="1:8">
      <c r="A195" s="72" t="s">
        <v>347</v>
      </c>
      <c r="B195" s="57">
        <v>0</v>
      </c>
      <c r="C195" s="57">
        <v>0</v>
      </c>
      <c r="D195" s="57">
        <v>0</v>
      </c>
      <c r="E195" s="57">
        <v>0</v>
      </c>
      <c r="F195" s="57">
        <v>0</v>
      </c>
      <c r="G195" s="190">
        <f>SUM(F196,F202,F208,F209,F214)-F195</f>
        <v>0</v>
      </c>
      <c r="H195" s="11"/>
    </row>
    <row r="196" spans="1:8">
      <c r="A196" s="66" t="s">
        <v>348</v>
      </c>
      <c r="B196" s="95">
        <v>0</v>
      </c>
      <c r="C196" s="95">
        <v>0</v>
      </c>
      <c r="D196" s="95">
        <v>0</v>
      </c>
      <c r="E196" s="95">
        <v>0</v>
      </c>
      <c r="F196" s="95">
        <v>0</v>
      </c>
      <c r="G196" s="190">
        <f>SUM(F197:F201)-F196</f>
        <v>0</v>
      </c>
      <c r="H196" s="11"/>
    </row>
    <row r="197" spans="1:8">
      <c r="A197" s="64" t="s">
        <v>349</v>
      </c>
      <c r="B197" s="95">
        <v>0</v>
      </c>
      <c r="C197" s="95">
        <v>0</v>
      </c>
      <c r="D197" s="95">
        <v>0</v>
      </c>
      <c r="E197" s="95">
        <v>0</v>
      </c>
      <c r="F197" s="95">
        <v>0</v>
      </c>
      <c r="G197" s="11"/>
      <c r="H197" s="11"/>
    </row>
    <row r="198" spans="1:8">
      <c r="A198" s="64" t="s">
        <v>350</v>
      </c>
      <c r="B198" s="95">
        <v>0</v>
      </c>
      <c r="C198" s="95">
        <v>0</v>
      </c>
      <c r="D198" s="95">
        <v>0</v>
      </c>
      <c r="E198" s="95">
        <v>0</v>
      </c>
      <c r="F198" s="95">
        <v>0</v>
      </c>
      <c r="G198" s="11"/>
      <c r="H198" s="11"/>
    </row>
    <row r="199" spans="1:8">
      <c r="A199" s="64" t="s">
        <v>351</v>
      </c>
      <c r="B199" s="95">
        <v>0</v>
      </c>
      <c r="C199" s="95">
        <v>0</v>
      </c>
      <c r="D199" s="95">
        <v>0</v>
      </c>
      <c r="E199" s="95">
        <v>0</v>
      </c>
      <c r="F199" s="95">
        <v>0</v>
      </c>
      <c r="G199" s="11"/>
      <c r="H199" s="11"/>
    </row>
    <row r="200" spans="1:8">
      <c r="A200" s="64" t="s">
        <v>352</v>
      </c>
      <c r="B200" s="95">
        <v>0</v>
      </c>
      <c r="C200" s="95">
        <v>0</v>
      </c>
      <c r="D200" s="95">
        <v>0</v>
      </c>
      <c r="E200" s="95">
        <v>0</v>
      </c>
      <c r="F200" s="95">
        <v>0</v>
      </c>
      <c r="G200" s="11"/>
      <c r="H200" s="11"/>
    </row>
    <row r="201" spans="1:8">
      <c r="A201" s="64" t="s">
        <v>353</v>
      </c>
      <c r="B201" s="95">
        <v>0</v>
      </c>
      <c r="C201" s="95">
        <v>0</v>
      </c>
      <c r="D201" s="95">
        <v>0</v>
      </c>
      <c r="E201" s="95">
        <v>0</v>
      </c>
      <c r="F201" s="95">
        <v>0</v>
      </c>
      <c r="G201" s="11"/>
      <c r="H201" s="11"/>
    </row>
    <row r="202" spans="1:8">
      <c r="A202" s="63" t="s">
        <v>354</v>
      </c>
      <c r="B202" s="95">
        <v>0</v>
      </c>
      <c r="C202" s="95">
        <v>0</v>
      </c>
      <c r="D202" s="95">
        <v>0</v>
      </c>
      <c r="E202" s="95">
        <v>0</v>
      </c>
      <c r="F202" s="95">
        <v>0</v>
      </c>
      <c r="G202" s="190">
        <f>SUM(F203:F207)-F202</f>
        <v>0</v>
      </c>
      <c r="H202" s="11"/>
    </row>
    <row r="203" spans="1:8">
      <c r="A203" s="64" t="s">
        <v>355</v>
      </c>
      <c r="B203" s="95">
        <v>0</v>
      </c>
      <c r="C203" s="95">
        <v>0</v>
      </c>
      <c r="D203" s="95">
        <v>0</v>
      </c>
      <c r="E203" s="95">
        <v>0</v>
      </c>
      <c r="F203" s="95">
        <v>0</v>
      </c>
      <c r="G203" s="11"/>
      <c r="H203" s="11"/>
    </row>
    <row r="204" spans="1:8">
      <c r="A204" s="64" t="s">
        <v>356</v>
      </c>
      <c r="B204" s="95">
        <v>0</v>
      </c>
      <c r="C204" s="95">
        <v>0</v>
      </c>
      <c r="D204" s="95">
        <v>0</v>
      </c>
      <c r="E204" s="95">
        <v>0</v>
      </c>
      <c r="F204" s="95">
        <v>0</v>
      </c>
      <c r="G204" s="11"/>
      <c r="H204" s="11"/>
    </row>
    <row r="205" spans="1:8">
      <c r="A205" s="64" t="s">
        <v>357</v>
      </c>
      <c r="B205" s="95">
        <v>0</v>
      </c>
      <c r="C205" s="95">
        <v>0</v>
      </c>
      <c r="D205" s="95">
        <v>0</v>
      </c>
      <c r="E205" s="95">
        <v>0</v>
      </c>
      <c r="F205" s="95">
        <v>0</v>
      </c>
      <c r="G205" s="11"/>
      <c r="H205" s="11"/>
    </row>
    <row r="206" spans="1:8">
      <c r="A206" s="64" t="s">
        <v>358</v>
      </c>
      <c r="B206" s="95">
        <v>0</v>
      </c>
      <c r="C206" s="95">
        <v>0</v>
      </c>
      <c r="D206" s="95">
        <v>0</v>
      </c>
      <c r="E206" s="95">
        <v>0</v>
      </c>
      <c r="F206" s="95">
        <v>0</v>
      </c>
      <c r="G206" s="11"/>
      <c r="H206" s="11"/>
    </row>
    <row r="207" spans="1:8">
      <c r="A207" s="64" t="s">
        <v>359</v>
      </c>
      <c r="B207" s="95">
        <v>0</v>
      </c>
      <c r="C207" s="95">
        <v>0</v>
      </c>
      <c r="D207" s="95">
        <v>0</v>
      </c>
      <c r="E207" s="95">
        <v>0</v>
      </c>
      <c r="F207" s="95">
        <v>0</v>
      </c>
      <c r="G207" s="11"/>
      <c r="H207" s="11"/>
    </row>
    <row r="208" spans="1:8">
      <c r="A208" s="63" t="s">
        <v>360</v>
      </c>
      <c r="B208" s="95">
        <v>0</v>
      </c>
      <c r="C208" s="95">
        <v>0</v>
      </c>
      <c r="D208" s="95">
        <v>0</v>
      </c>
      <c r="E208" s="95">
        <v>0</v>
      </c>
      <c r="F208" s="95">
        <v>0</v>
      </c>
      <c r="G208" s="190">
        <f>SUM(B208:E208)-F208</f>
        <v>0</v>
      </c>
      <c r="H208" s="11"/>
    </row>
    <row r="209" spans="1:8">
      <c r="A209" s="63" t="s">
        <v>361</v>
      </c>
      <c r="B209" s="95">
        <v>0</v>
      </c>
      <c r="C209" s="95">
        <v>0</v>
      </c>
      <c r="D209" s="95">
        <v>0</v>
      </c>
      <c r="E209" s="95">
        <v>0</v>
      </c>
      <c r="F209" s="95">
        <v>0</v>
      </c>
      <c r="G209" s="190">
        <f>SUM(F210:F213)-F209</f>
        <v>0</v>
      </c>
      <c r="H209" s="11"/>
    </row>
    <row r="210" spans="1:8">
      <c r="A210" s="64" t="s">
        <v>362</v>
      </c>
      <c r="B210" s="95">
        <v>0</v>
      </c>
      <c r="C210" s="95">
        <v>0</v>
      </c>
      <c r="D210" s="95">
        <v>0</v>
      </c>
      <c r="E210" s="95">
        <v>0</v>
      </c>
      <c r="F210" s="95">
        <v>0</v>
      </c>
      <c r="G210" s="11"/>
      <c r="H210" s="11"/>
    </row>
    <row r="211" spans="1:8">
      <c r="A211" s="64" t="s">
        <v>363</v>
      </c>
      <c r="B211" s="95">
        <v>0</v>
      </c>
      <c r="C211" s="95">
        <v>0</v>
      </c>
      <c r="D211" s="95">
        <v>0</v>
      </c>
      <c r="E211" s="95">
        <v>0</v>
      </c>
      <c r="F211" s="95">
        <v>0</v>
      </c>
      <c r="G211" s="11"/>
      <c r="H211" s="11"/>
    </row>
    <row r="212" spans="1:8">
      <c r="A212" s="64" t="s">
        <v>364</v>
      </c>
      <c r="B212" s="95">
        <v>0</v>
      </c>
      <c r="C212" s="95">
        <v>0</v>
      </c>
      <c r="D212" s="95">
        <v>0</v>
      </c>
      <c r="E212" s="95">
        <v>0</v>
      </c>
      <c r="F212" s="95">
        <v>0</v>
      </c>
      <c r="G212" s="11"/>
      <c r="H212" s="11"/>
    </row>
    <row r="213" spans="1:8">
      <c r="A213" s="64" t="s">
        <v>365</v>
      </c>
      <c r="B213" s="95">
        <v>0</v>
      </c>
      <c r="C213" s="95">
        <v>0</v>
      </c>
      <c r="D213" s="95">
        <v>0</v>
      </c>
      <c r="E213" s="95">
        <v>0</v>
      </c>
      <c r="F213" s="95">
        <v>0</v>
      </c>
      <c r="G213" s="11"/>
      <c r="H213" s="11"/>
    </row>
    <row r="214" spans="1:8">
      <c r="A214" s="63" t="s">
        <v>366</v>
      </c>
      <c r="B214" s="95">
        <v>0</v>
      </c>
      <c r="C214" s="95">
        <v>0</v>
      </c>
      <c r="D214" s="95">
        <v>0</v>
      </c>
      <c r="E214" s="95">
        <v>0</v>
      </c>
      <c r="F214" s="95">
        <v>0</v>
      </c>
      <c r="G214" s="190">
        <f>SUM(B214:E214)-F214</f>
        <v>0</v>
      </c>
      <c r="H214" s="11"/>
    </row>
    <row r="215" spans="1:8">
      <c r="A215" s="177" t="s">
        <v>367</v>
      </c>
      <c r="B215" s="57">
        <v>18277249.38095</v>
      </c>
      <c r="C215" s="57">
        <v>4979274.3309599999</v>
      </c>
      <c r="D215" s="57">
        <v>0</v>
      </c>
      <c r="E215" s="57">
        <v>0</v>
      </c>
      <c r="F215" s="57">
        <v>23256523.711909998</v>
      </c>
      <c r="G215" s="190">
        <f>SUM(F216,F220,F226,F229,F232,F242,F249,F252)-F215</f>
        <v>0</v>
      </c>
      <c r="H215" s="11"/>
    </row>
    <row r="216" spans="1:8">
      <c r="A216" s="63" t="s">
        <v>368</v>
      </c>
      <c r="B216" s="95">
        <v>0</v>
      </c>
      <c r="C216" s="95">
        <v>0</v>
      </c>
      <c r="D216" s="95">
        <v>0</v>
      </c>
      <c r="E216" s="95">
        <v>0</v>
      </c>
      <c r="F216" s="95">
        <v>0</v>
      </c>
      <c r="G216" s="190">
        <f>SUM(F217:F219)-F216</f>
        <v>0</v>
      </c>
      <c r="H216" s="11"/>
    </row>
    <row r="217" spans="1:8">
      <c r="A217" s="64" t="s">
        <v>369</v>
      </c>
      <c r="B217" s="95">
        <v>0</v>
      </c>
      <c r="C217" s="95">
        <v>0</v>
      </c>
      <c r="D217" s="95">
        <v>0</v>
      </c>
      <c r="E217" s="95">
        <v>0</v>
      </c>
      <c r="F217" s="95">
        <v>0</v>
      </c>
      <c r="G217" s="11"/>
      <c r="H217" s="11"/>
    </row>
    <row r="218" spans="1:8">
      <c r="A218" s="64" t="s">
        <v>370</v>
      </c>
      <c r="B218" s="95">
        <v>0</v>
      </c>
      <c r="C218" s="95">
        <v>0</v>
      </c>
      <c r="D218" s="95">
        <v>0</v>
      </c>
      <c r="E218" s="95">
        <v>0</v>
      </c>
      <c r="F218" s="95">
        <v>0</v>
      </c>
      <c r="G218" s="11"/>
      <c r="H218" s="11"/>
    </row>
    <row r="219" spans="1:8">
      <c r="A219" s="64" t="s">
        <v>371</v>
      </c>
      <c r="B219" s="95">
        <v>0</v>
      </c>
      <c r="C219" s="95">
        <v>0</v>
      </c>
      <c r="D219" s="95">
        <v>0</v>
      </c>
      <c r="E219" s="95">
        <v>0</v>
      </c>
      <c r="F219" s="95">
        <v>0</v>
      </c>
      <c r="G219" s="11"/>
      <c r="H219" s="11"/>
    </row>
    <row r="220" spans="1:8">
      <c r="A220" s="63" t="s">
        <v>372</v>
      </c>
      <c r="B220" s="95">
        <v>0</v>
      </c>
      <c r="C220" s="95">
        <v>0</v>
      </c>
      <c r="D220" s="95">
        <v>0</v>
      </c>
      <c r="E220" s="95">
        <v>0</v>
      </c>
      <c r="F220" s="95">
        <v>0</v>
      </c>
      <c r="G220" s="190">
        <f>SUM(F221:F225)-F220</f>
        <v>0</v>
      </c>
      <c r="H220" s="11"/>
    </row>
    <row r="221" spans="1:8">
      <c r="A221" s="64" t="s">
        <v>373</v>
      </c>
      <c r="B221" s="95">
        <v>0</v>
      </c>
      <c r="C221" s="95">
        <v>0</v>
      </c>
      <c r="D221" s="95">
        <v>0</v>
      </c>
      <c r="E221" s="95">
        <v>0</v>
      </c>
      <c r="F221" s="95">
        <v>0</v>
      </c>
      <c r="G221" s="11"/>
      <c r="H221" s="11"/>
    </row>
    <row r="222" spans="1:8">
      <c r="A222" s="64" t="s">
        <v>374</v>
      </c>
      <c r="B222" s="95">
        <v>0</v>
      </c>
      <c r="C222" s="95">
        <v>0</v>
      </c>
      <c r="D222" s="95">
        <v>0</v>
      </c>
      <c r="E222" s="95">
        <v>0</v>
      </c>
      <c r="F222" s="95">
        <v>0</v>
      </c>
      <c r="G222" s="11"/>
      <c r="H222" s="11"/>
    </row>
    <row r="223" spans="1:8">
      <c r="A223" s="64" t="s">
        <v>375</v>
      </c>
      <c r="B223" s="95">
        <v>0</v>
      </c>
      <c r="C223" s="95">
        <v>0</v>
      </c>
      <c r="D223" s="95">
        <v>0</v>
      </c>
      <c r="E223" s="95">
        <v>0</v>
      </c>
      <c r="F223" s="95">
        <v>0</v>
      </c>
      <c r="G223" s="11"/>
      <c r="H223" s="11"/>
    </row>
    <row r="224" spans="1:8">
      <c r="A224" s="65" t="s">
        <v>376</v>
      </c>
      <c r="B224" s="95">
        <v>0</v>
      </c>
      <c r="C224" s="95">
        <v>0</v>
      </c>
      <c r="D224" s="95">
        <v>0</v>
      </c>
      <c r="E224" s="95">
        <v>0</v>
      </c>
      <c r="F224" s="95">
        <v>0</v>
      </c>
      <c r="G224" s="11"/>
      <c r="H224" s="11"/>
    </row>
    <row r="225" spans="1:8">
      <c r="A225" s="64" t="s">
        <v>377</v>
      </c>
      <c r="B225" s="95">
        <v>0</v>
      </c>
      <c r="C225" s="95">
        <v>0</v>
      </c>
      <c r="D225" s="95">
        <v>0</v>
      </c>
      <c r="E225" s="95">
        <v>0</v>
      </c>
      <c r="F225" s="95">
        <v>0</v>
      </c>
      <c r="G225" s="11"/>
      <c r="H225" s="11"/>
    </row>
    <row r="226" spans="1:8">
      <c r="A226" s="63" t="s">
        <v>378</v>
      </c>
      <c r="B226" s="95">
        <v>0</v>
      </c>
      <c r="C226" s="95">
        <v>0</v>
      </c>
      <c r="D226" s="95">
        <v>0</v>
      </c>
      <c r="E226" s="95">
        <v>0</v>
      </c>
      <c r="F226" s="95">
        <v>0</v>
      </c>
      <c r="G226" s="190">
        <f>SUM(F227:F228)-F226</f>
        <v>0</v>
      </c>
      <c r="H226" s="11"/>
    </row>
    <row r="227" spans="1:8">
      <c r="A227" s="64" t="s">
        <v>379</v>
      </c>
      <c r="B227" s="95">
        <v>0</v>
      </c>
      <c r="C227" s="95">
        <v>0</v>
      </c>
      <c r="D227" s="95">
        <v>0</v>
      </c>
      <c r="E227" s="95">
        <v>0</v>
      </c>
      <c r="F227" s="95">
        <v>0</v>
      </c>
      <c r="G227" s="11"/>
      <c r="H227" s="11"/>
    </row>
    <row r="228" spans="1:8">
      <c r="A228" s="64" t="s">
        <v>380</v>
      </c>
      <c r="B228" s="95">
        <v>0</v>
      </c>
      <c r="C228" s="95">
        <v>0</v>
      </c>
      <c r="D228" s="95">
        <v>0</v>
      </c>
      <c r="E228" s="95">
        <v>0</v>
      </c>
      <c r="F228" s="95">
        <v>0</v>
      </c>
      <c r="G228" s="11"/>
      <c r="H228" s="11"/>
    </row>
    <row r="229" spans="1:8">
      <c r="A229" s="63" t="s">
        <v>381</v>
      </c>
      <c r="B229" s="95">
        <v>0</v>
      </c>
      <c r="C229" s="95">
        <v>0</v>
      </c>
      <c r="D229" s="95">
        <v>0</v>
      </c>
      <c r="E229" s="95">
        <v>0</v>
      </c>
      <c r="F229" s="95">
        <v>0</v>
      </c>
      <c r="G229" s="190">
        <f>SUM(F230:F231)-F229</f>
        <v>0</v>
      </c>
      <c r="H229" s="11"/>
    </row>
    <row r="230" spans="1:8">
      <c r="A230" s="64" t="s">
        <v>382</v>
      </c>
      <c r="B230" s="95">
        <v>0</v>
      </c>
      <c r="C230" s="95">
        <v>0</v>
      </c>
      <c r="D230" s="95">
        <v>0</v>
      </c>
      <c r="E230" s="95">
        <v>0</v>
      </c>
      <c r="F230" s="95">
        <v>0</v>
      </c>
      <c r="G230" s="11"/>
      <c r="H230" s="11"/>
    </row>
    <row r="231" spans="1:8">
      <c r="A231" s="64" t="s">
        <v>383</v>
      </c>
      <c r="B231" s="95">
        <v>0</v>
      </c>
      <c r="C231" s="95">
        <v>0</v>
      </c>
      <c r="D231" s="95">
        <v>0</v>
      </c>
      <c r="E231" s="95">
        <v>0</v>
      </c>
      <c r="F231" s="95">
        <v>0</v>
      </c>
      <c r="G231" s="11"/>
      <c r="H231" s="11"/>
    </row>
    <row r="232" spans="1:8">
      <c r="A232" s="63" t="s">
        <v>384</v>
      </c>
      <c r="B232" s="95">
        <v>2863247.3454100001</v>
      </c>
      <c r="C232" s="95">
        <v>0</v>
      </c>
      <c r="D232" s="95">
        <v>0</v>
      </c>
      <c r="E232" s="95">
        <v>0</v>
      </c>
      <c r="F232" s="95">
        <v>2863247.3454100001</v>
      </c>
      <c r="G232" s="190">
        <f>SUM(F233:F241)-F232</f>
        <v>0</v>
      </c>
      <c r="H232" s="11"/>
    </row>
    <row r="233" spans="1:8">
      <c r="A233" s="64" t="s">
        <v>385</v>
      </c>
      <c r="B233" s="95">
        <v>1880580.1939100001</v>
      </c>
      <c r="C233" s="95">
        <v>0</v>
      </c>
      <c r="D233" s="95">
        <v>0</v>
      </c>
      <c r="E233" s="95">
        <v>0</v>
      </c>
      <c r="F233" s="95">
        <v>1880580.1939100001</v>
      </c>
      <c r="G233" s="11"/>
      <c r="H233" s="11"/>
    </row>
    <row r="234" spans="1:8">
      <c r="A234" s="64" t="s">
        <v>386</v>
      </c>
      <c r="B234" s="95">
        <v>0</v>
      </c>
      <c r="C234" s="95">
        <v>0</v>
      </c>
      <c r="D234" s="95">
        <v>0</v>
      </c>
      <c r="E234" s="95">
        <v>0</v>
      </c>
      <c r="F234" s="95">
        <v>0</v>
      </c>
      <c r="G234" s="11"/>
      <c r="H234" s="11"/>
    </row>
    <row r="235" spans="1:8">
      <c r="A235" s="64" t="s">
        <v>387</v>
      </c>
      <c r="B235" s="95">
        <v>164098.75876</v>
      </c>
      <c r="C235" s="95">
        <v>0</v>
      </c>
      <c r="D235" s="95">
        <v>0</v>
      </c>
      <c r="E235" s="95">
        <v>0</v>
      </c>
      <c r="F235" s="95">
        <v>164098.75876</v>
      </c>
      <c r="G235" s="11"/>
      <c r="H235" s="11"/>
    </row>
    <row r="236" spans="1:8">
      <c r="A236" s="64" t="s">
        <v>388</v>
      </c>
      <c r="B236" s="95">
        <v>874.65</v>
      </c>
      <c r="C236" s="95">
        <v>0</v>
      </c>
      <c r="D236" s="95">
        <v>0</v>
      </c>
      <c r="E236" s="95">
        <v>0</v>
      </c>
      <c r="F236" s="95">
        <v>874.65</v>
      </c>
      <c r="G236" s="11"/>
      <c r="H236" s="11"/>
    </row>
    <row r="237" spans="1:8">
      <c r="A237" s="64" t="s">
        <v>389</v>
      </c>
      <c r="B237" s="95">
        <v>0</v>
      </c>
      <c r="C237" s="95">
        <v>0</v>
      </c>
      <c r="D237" s="95">
        <v>0</v>
      </c>
      <c r="E237" s="95">
        <v>0</v>
      </c>
      <c r="F237" s="95">
        <v>0</v>
      </c>
      <c r="G237" s="11"/>
      <c r="H237" s="11"/>
    </row>
    <row r="238" spans="1:8">
      <c r="A238" s="64" t="s">
        <v>390</v>
      </c>
      <c r="B238" s="95">
        <v>0</v>
      </c>
      <c r="C238" s="95">
        <v>0</v>
      </c>
      <c r="D238" s="95">
        <v>0</v>
      </c>
      <c r="E238" s="95">
        <v>0</v>
      </c>
      <c r="F238" s="95">
        <v>0</v>
      </c>
      <c r="G238" s="11"/>
      <c r="H238" s="11"/>
    </row>
    <row r="239" spans="1:8">
      <c r="A239" s="64" t="s">
        <v>391</v>
      </c>
      <c r="B239" s="95">
        <v>0</v>
      </c>
      <c r="C239" s="95">
        <v>0</v>
      </c>
      <c r="D239" s="95">
        <v>0</v>
      </c>
      <c r="E239" s="95">
        <v>0</v>
      </c>
      <c r="F239" s="95">
        <v>0</v>
      </c>
      <c r="G239" s="11"/>
      <c r="H239" s="11"/>
    </row>
    <row r="240" spans="1:8">
      <c r="A240" s="64" t="s">
        <v>392</v>
      </c>
      <c r="B240" s="95">
        <v>0</v>
      </c>
      <c r="C240" s="95">
        <v>0</v>
      </c>
      <c r="D240" s="95">
        <v>0</v>
      </c>
      <c r="E240" s="95">
        <v>0</v>
      </c>
      <c r="F240" s="95">
        <v>0</v>
      </c>
      <c r="G240" s="11"/>
      <c r="H240" s="11"/>
    </row>
    <row r="241" spans="1:8">
      <c r="A241" s="64" t="s">
        <v>393</v>
      </c>
      <c r="B241" s="95">
        <v>817693.74274000002</v>
      </c>
      <c r="C241" s="95">
        <v>0</v>
      </c>
      <c r="D241" s="95">
        <v>0</v>
      </c>
      <c r="E241" s="95">
        <v>0</v>
      </c>
      <c r="F241" s="95">
        <v>817693.74274000002</v>
      </c>
      <c r="G241" s="11"/>
      <c r="H241" s="11"/>
    </row>
    <row r="242" spans="1:8">
      <c r="A242" s="63" t="s">
        <v>394</v>
      </c>
      <c r="B242" s="95">
        <v>5545403.7112299995</v>
      </c>
      <c r="C242" s="95">
        <v>1183388.2292500001</v>
      </c>
      <c r="D242" s="95">
        <v>0</v>
      </c>
      <c r="E242" s="95">
        <v>0</v>
      </c>
      <c r="F242" s="95">
        <v>6728791.9404799994</v>
      </c>
      <c r="G242" s="190">
        <f>SUM(F243:F248)-F242</f>
        <v>0</v>
      </c>
      <c r="H242" s="11"/>
    </row>
    <row r="243" spans="1:8">
      <c r="A243" s="64" t="s">
        <v>395</v>
      </c>
      <c r="B243" s="95">
        <v>102873.42247</v>
      </c>
      <c r="C243" s="95">
        <v>0</v>
      </c>
      <c r="D243" s="95">
        <v>0</v>
      </c>
      <c r="E243" s="95">
        <v>0</v>
      </c>
      <c r="F243" s="95">
        <v>102873.42247</v>
      </c>
      <c r="G243" s="11"/>
      <c r="H243" s="11"/>
    </row>
    <row r="244" spans="1:8">
      <c r="A244" s="64" t="s">
        <v>396</v>
      </c>
      <c r="B244" s="95">
        <v>0</v>
      </c>
      <c r="C244" s="95">
        <v>75.459999999999994</v>
      </c>
      <c r="D244" s="95">
        <v>0</v>
      </c>
      <c r="E244" s="95">
        <v>0</v>
      </c>
      <c r="F244" s="95">
        <v>75.459999999999994</v>
      </c>
      <c r="G244" s="11"/>
      <c r="H244" s="11"/>
    </row>
    <row r="245" spans="1:8">
      <c r="A245" s="64" t="s">
        <v>397</v>
      </c>
      <c r="B245" s="95">
        <v>12139.82123</v>
      </c>
      <c r="C245" s="95">
        <v>3084.4834799999999</v>
      </c>
      <c r="D245" s="95">
        <v>0</v>
      </c>
      <c r="E245" s="95">
        <v>0</v>
      </c>
      <c r="F245" s="95">
        <v>15224.30471</v>
      </c>
      <c r="G245" s="11"/>
      <c r="H245" s="11"/>
    </row>
    <row r="246" spans="1:8">
      <c r="A246" s="64" t="s">
        <v>398</v>
      </c>
      <c r="B246" s="95">
        <v>5214.9942599999995</v>
      </c>
      <c r="C246" s="95">
        <v>0</v>
      </c>
      <c r="D246" s="95">
        <v>0</v>
      </c>
      <c r="E246" s="95">
        <v>0</v>
      </c>
      <c r="F246" s="95">
        <v>5214.9942599999995</v>
      </c>
      <c r="G246" s="11"/>
      <c r="H246" s="11"/>
    </row>
    <row r="247" spans="1:8">
      <c r="A247" s="64" t="s">
        <v>399</v>
      </c>
      <c r="B247" s="95">
        <v>0</v>
      </c>
      <c r="C247" s="95">
        <v>0</v>
      </c>
      <c r="D247" s="95">
        <v>0</v>
      </c>
      <c r="E247" s="95">
        <v>0</v>
      </c>
      <c r="F247" s="95">
        <v>0</v>
      </c>
      <c r="G247" s="11"/>
      <c r="H247" s="11"/>
    </row>
    <row r="248" spans="1:8">
      <c r="A248" s="64" t="s">
        <v>400</v>
      </c>
      <c r="B248" s="95">
        <v>5425175.4732700009</v>
      </c>
      <c r="C248" s="95">
        <v>1180228.28577</v>
      </c>
      <c r="D248" s="95">
        <v>0</v>
      </c>
      <c r="E248" s="95">
        <v>0</v>
      </c>
      <c r="F248" s="95">
        <v>6605403.7590399999</v>
      </c>
      <c r="G248" s="11"/>
      <c r="H248" s="11"/>
    </row>
    <row r="249" spans="1:8">
      <c r="A249" s="63" t="s">
        <v>401</v>
      </c>
      <c r="B249" s="95">
        <v>359878.24345000001</v>
      </c>
      <c r="C249" s="95">
        <v>1090602.4818499999</v>
      </c>
      <c r="D249" s="95">
        <v>0</v>
      </c>
      <c r="E249" s="95">
        <v>0</v>
      </c>
      <c r="F249" s="95">
        <v>1450480.7253</v>
      </c>
      <c r="G249" s="190">
        <f>SUM(F250:F251)-F249</f>
        <v>0</v>
      </c>
      <c r="H249" s="11"/>
    </row>
    <row r="250" spans="1:8">
      <c r="A250" s="64" t="s">
        <v>402</v>
      </c>
      <c r="B250" s="95">
        <v>356466.68460000004</v>
      </c>
      <c r="C250" s="95">
        <v>1086527.46842</v>
      </c>
      <c r="D250" s="95">
        <v>0</v>
      </c>
      <c r="E250" s="95">
        <v>0</v>
      </c>
      <c r="F250" s="95">
        <v>1442994.1530200001</v>
      </c>
      <c r="G250" s="11"/>
      <c r="H250" s="11"/>
    </row>
    <row r="251" spans="1:8">
      <c r="A251" s="64" t="s">
        <v>403</v>
      </c>
      <c r="B251" s="95">
        <v>3411.5588499999999</v>
      </c>
      <c r="C251" s="95">
        <v>4075.01343</v>
      </c>
      <c r="D251" s="95">
        <v>0</v>
      </c>
      <c r="E251" s="95">
        <v>0</v>
      </c>
      <c r="F251" s="95">
        <v>7486.5722800000003</v>
      </c>
      <c r="G251" s="11"/>
      <c r="H251" s="11"/>
    </row>
    <row r="252" spans="1:8">
      <c r="A252" s="63" t="s">
        <v>404</v>
      </c>
      <c r="B252" s="95">
        <v>9508720.0808600001</v>
      </c>
      <c r="C252" s="95">
        <v>2705283.61986</v>
      </c>
      <c r="D252" s="95">
        <v>0</v>
      </c>
      <c r="E252" s="95">
        <v>0</v>
      </c>
      <c r="F252" s="95">
        <v>12214003.700719999</v>
      </c>
      <c r="G252" s="190">
        <f>SUM(F253:F254)-F252</f>
        <v>0</v>
      </c>
      <c r="H252" s="11"/>
    </row>
    <row r="253" spans="1:8">
      <c r="A253" s="64" t="s">
        <v>402</v>
      </c>
      <c r="B253" s="95">
        <v>9495798.68774</v>
      </c>
      <c r="C253" s="95">
        <v>2705203.3374800002</v>
      </c>
      <c r="D253" s="95">
        <v>0</v>
      </c>
      <c r="E253" s="95">
        <v>0</v>
      </c>
      <c r="F253" s="95">
        <v>12201002.025219999</v>
      </c>
      <c r="G253" s="11"/>
      <c r="H253" s="11"/>
    </row>
    <row r="254" spans="1:8">
      <c r="A254" s="64" t="s">
        <v>403</v>
      </c>
      <c r="B254" s="95">
        <v>12921.393119999999</v>
      </c>
      <c r="C254" s="95">
        <v>80.282380000000003</v>
      </c>
      <c r="D254" s="95">
        <v>0</v>
      </c>
      <c r="E254" s="95">
        <v>0</v>
      </c>
      <c r="F254" s="95">
        <v>13001.675499999999</v>
      </c>
      <c r="G254" s="11"/>
      <c r="H254" s="11"/>
    </row>
    <row r="255" spans="1:8" ht="30" customHeight="1">
      <c r="A255" s="216" t="s">
        <v>405</v>
      </c>
      <c r="B255" s="57">
        <v>216147.25024000002</v>
      </c>
      <c r="C255" s="57">
        <v>63.277940000000001</v>
      </c>
      <c r="D255" s="57">
        <v>0</v>
      </c>
      <c r="E255" s="57">
        <v>0</v>
      </c>
      <c r="F255" s="57">
        <v>216210.52817999999</v>
      </c>
      <c r="G255" s="190">
        <f>SUM(F256:F266)-F255</f>
        <v>0</v>
      </c>
      <c r="H255" s="11"/>
    </row>
    <row r="256" spans="1:8">
      <c r="A256" s="99" t="s">
        <v>406</v>
      </c>
      <c r="B256" s="95">
        <v>15.78091</v>
      </c>
      <c r="C256" s="95">
        <v>0</v>
      </c>
      <c r="D256" s="95">
        <v>0</v>
      </c>
      <c r="E256" s="95">
        <v>0</v>
      </c>
      <c r="F256" s="95">
        <v>15.78091</v>
      </c>
      <c r="G256" s="11"/>
      <c r="H256" s="11"/>
    </row>
    <row r="257" spans="1:8">
      <c r="A257" s="99" t="s">
        <v>407</v>
      </c>
      <c r="B257" s="95">
        <v>11995.428109999999</v>
      </c>
      <c r="C257" s="95">
        <v>16.295069999999999</v>
      </c>
      <c r="D257" s="95">
        <v>0</v>
      </c>
      <c r="E257" s="95">
        <v>0</v>
      </c>
      <c r="F257" s="95">
        <v>12011.723179999999</v>
      </c>
      <c r="G257" s="11"/>
      <c r="H257" s="11"/>
    </row>
    <row r="258" spans="1:8">
      <c r="A258" s="99" t="s">
        <v>408</v>
      </c>
      <c r="B258" s="95">
        <v>186212.03468000001</v>
      </c>
      <c r="C258" s="95">
        <v>46.982870000000005</v>
      </c>
      <c r="D258" s="95">
        <v>0</v>
      </c>
      <c r="E258" s="95">
        <v>0</v>
      </c>
      <c r="F258" s="95">
        <v>186259.01755000002</v>
      </c>
      <c r="G258" s="11"/>
      <c r="H258" s="11"/>
    </row>
    <row r="259" spans="1:8">
      <c r="A259" s="99" t="s">
        <v>409</v>
      </c>
      <c r="B259" s="95">
        <v>0</v>
      </c>
      <c r="C259" s="95">
        <v>0</v>
      </c>
      <c r="D259" s="95">
        <v>0</v>
      </c>
      <c r="E259" s="95">
        <v>0</v>
      </c>
      <c r="F259" s="95">
        <v>0</v>
      </c>
      <c r="G259" s="11"/>
      <c r="H259" s="11"/>
    </row>
    <row r="260" spans="1:8">
      <c r="A260" s="99" t="s">
        <v>410</v>
      </c>
      <c r="B260" s="95">
        <v>1790.9537700000001</v>
      </c>
      <c r="C260" s="95">
        <v>0</v>
      </c>
      <c r="D260" s="95">
        <v>0</v>
      </c>
      <c r="E260" s="95">
        <v>0</v>
      </c>
      <c r="F260" s="95">
        <v>1790.9537700000001</v>
      </c>
      <c r="G260" s="11"/>
      <c r="H260" s="11"/>
    </row>
    <row r="261" spans="1:8">
      <c r="A261" s="99" t="s">
        <v>411</v>
      </c>
      <c r="B261" s="95">
        <v>0</v>
      </c>
      <c r="C261" s="95">
        <v>0</v>
      </c>
      <c r="D261" s="95">
        <v>0</v>
      </c>
      <c r="E261" s="95">
        <v>0</v>
      </c>
      <c r="F261" s="95">
        <v>0</v>
      </c>
      <c r="G261" s="11"/>
      <c r="H261" s="11"/>
    </row>
    <row r="262" spans="1:8">
      <c r="A262" s="99" t="s">
        <v>412</v>
      </c>
      <c r="B262" s="95">
        <v>0</v>
      </c>
      <c r="C262" s="95">
        <v>0</v>
      </c>
      <c r="D262" s="95">
        <v>0</v>
      </c>
      <c r="E262" s="95">
        <v>0</v>
      </c>
      <c r="F262" s="95">
        <v>0</v>
      </c>
      <c r="G262" s="11"/>
      <c r="H262" s="11"/>
    </row>
    <row r="263" spans="1:8">
      <c r="A263" s="99" t="s">
        <v>413</v>
      </c>
      <c r="B263" s="95">
        <v>0</v>
      </c>
      <c r="C263" s="95">
        <v>0</v>
      </c>
      <c r="D263" s="95">
        <v>0</v>
      </c>
      <c r="E263" s="95">
        <v>0</v>
      </c>
      <c r="F263" s="95">
        <v>0</v>
      </c>
      <c r="G263" s="11"/>
      <c r="H263" s="11"/>
    </row>
    <row r="264" spans="1:8">
      <c r="A264" s="99" t="s">
        <v>414</v>
      </c>
      <c r="B264" s="95">
        <v>0</v>
      </c>
      <c r="C264" s="95">
        <v>0</v>
      </c>
      <c r="D264" s="95">
        <v>0</v>
      </c>
      <c r="E264" s="95">
        <v>0</v>
      </c>
      <c r="F264" s="95">
        <v>0</v>
      </c>
      <c r="G264" s="11"/>
      <c r="H264" s="11"/>
    </row>
    <row r="265" spans="1:8">
      <c r="A265" s="99" t="s">
        <v>415</v>
      </c>
      <c r="B265" s="95">
        <v>16133.05277</v>
      </c>
      <c r="C265" s="95">
        <v>0</v>
      </c>
      <c r="D265" s="95">
        <v>0</v>
      </c>
      <c r="E265" s="95">
        <v>0</v>
      </c>
      <c r="F265" s="95">
        <v>16133.05277</v>
      </c>
      <c r="G265" s="11"/>
      <c r="H265" s="11"/>
    </row>
    <row r="266" spans="1:8">
      <c r="A266" s="99" t="s">
        <v>416</v>
      </c>
      <c r="B266" s="95">
        <v>0</v>
      </c>
      <c r="C266" s="95">
        <v>0</v>
      </c>
      <c r="D266" s="95">
        <v>0</v>
      </c>
      <c r="E266" s="95">
        <v>0</v>
      </c>
      <c r="F266" s="95">
        <v>0</v>
      </c>
      <c r="G266" s="11"/>
      <c r="H266" s="11"/>
    </row>
    <row r="267" spans="1:8">
      <c r="A267" s="216" t="s">
        <v>417</v>
      </c>
      <c r="B267" s="57">
        <v>-137522.62863999998</v>
      </c>
      <c r="C267" s="57">
        <v>-5544.6446399999995</v>
      </c>
      <c r="D267" s="57">
        <v>0</v>
      </c>
      <c r="E267" s="57">
        <v>0</v>
      </c>
      <c r="F267" s="57">
        <v>-143067.27327999999</v>
      </c>
      <c r="G267" s="190">
        <f>SUM(F268:F274)-F267</f>
        <v>0</v>
      </c>
      <c r="H267" s="11"/>
    </row>
    <row r="268" spans="1:8">
      <c r="A268" s="99" t="s">
        <v>418</v>
      </c>
      <c r="B268" s="95">
        <v>-126548.26165999999</v>
      </c>
      <c r="C268" s="95">
        <v>-1107.03314</v>
      </c>
      <c r="D268" s="95">
        <v>0</v>
      </c>
      <c r="E268" s="95">
        <v>0</v>
      </c>
      <c r="F268" s="95">
        <v>-127655.2948</v>
      </c>
      <c r="G268" s="11"/>
      <c r="H268" s="11"/>
    </row>
    <row r="269" spans="1:8">
      <c r="A269" s="99" t="s">
        <v>419</v>
      </c>
      <c r="B269" s="95">
        <v>0</v>
      </c>
      <c r="C269" s="95">
        <v>0</v>
      </c>
      <c r="D269" s="95">
        <v>0</v>
      </c>
      <c r="E269" s="95">
        <v>0</v>
      </c>
      <c r="F269" s="95">
        <v>0</v>
      </c>
      <c r="G269" s="11"/>
      <c r="H269" s="11"/>
    </row>
    <row r="270" spans="1:8">
      <c r="A270" s="99" t="s">
        <v>420</v>
      </c>
      <c r="B270" s="95">
        <v>-10974.366980000001</v>
      </c>
      <c r="C270" s="95">
        <v>-4437.6115</v>
      </c>
      <c r="D270" s="95">
        <v>0</v>
      </c>
      <c r="E270" s="95">
        <v>0</v>
      </c>
      <c r="F270" s="95">
        <v>-15411.97848</v>
      </c>
      <c r="G270" s="11"/>
      <c r="H270" s="11"/>
    </row>
    <row r="271" spans="1:8">
      <c r="A271" s="99" t="s">
        <v>421</v>
      </c>
      <c r="B271" s="95">
        <v>0</v>
      </c>
      <c r="C271" s="95">
        <v>0</v>
      </c>
      <c r="D271" s="95">
        <v>0</v>
      </c>
      <c r="E271" s="95">
        <v>0</v>
      </c>
      <c r="F271" s="95">
        <v>0</v>
      </c>
      <c r="G271" s="11"/>
      <c r="H271" s="11"/>
    </row>
    <row r="272" spans="1:8">
      <c r="A272" s="99" t="s">
        <v>422</v>
      </c>
      <c r="B272" s="95">
        <v>0</v>
      </c>
      <c r="C272" s="95">
        <v>0</v>
      </c>
      <c r="D272" s="95">
        <v>0</v>
      </c>
      <c r="E272" s="95">
        <v>0</v>
      </c>
      <c r="F272" s="95">
        <v>0</v>
      </c>
      <c r="G272" s="11"/>
      <c r="H272" s="11"/>
    </row>
    <row r="273" spans="1:8">
      <c r="A273" s="156" t="s">
        <v>423</v>
      </c>
      <c r="B273" s="95">
        <v>0</v>
      </c>
      <c r="C273" s="95">
        <v>0</v>
      </c>
      <c r="D273" s="95">
        <v>0</v>
      </c>
      <c r="E273" s="95">
        <v>0</v>
      </c>
      <c r="F273" s="95">
        <v>0</v>
      </c>
      <c r="G273" s="11"/>
      <c r="H273" s="11"/>
    </row>
    <row r="274" spans="1:8">
      <c r="A274" s="99" t="s">
        <v>495</v>
      </c>
      <c r="B274" s="95">
        <v>0</v>
      </c>
      <c r="C274" s="95">
        <v>0</v>
      </c>
      <c r="D274" s="95">
        <v>0</v>
      </c>
      <c r="E274" s="95">
        <v>0</v>
      </c>
      <c r="F274" s="95">
        <v>0</v>
      </c>
      <c r="G274" s="11"/>
      <c r="H274" s="11"/>
    </row>
    <row r="275" spans="1:8">
      <c r="A275" s="216" t="s">
        <v>1125</v>
      </c>
      <c r="B275" s="57">
        <v>78624.621599999999</v>
      </c>
      <c r="C275" s="57">
        <v>-5481.3667000000005</v>
      </c>
      <c r="D275" s="57">
        <v>0</v>
      </c>
      <c r="E275" s="57">
        <v>0</v>
      </c>
      <c r="F275" s="57">
        <v>73143.2549</v>
      </c>
      <c r="G275" s="190"/>
      <c r="H275" s="11"/>
    </row>
    <row r="276" spans="1:8">
      <c r="A276" s="69" t="s">
        <v>424</v>
      </c>
      <c r="B276" s="57">
        <v>30389.84647</v>
      </c>
      <c r="C276" s="57">
        <v>2196.52873</v>
      </c>
      <c r="D276" s="57">
        <v>0</v>
      </c>
      <c r="E276" s="57">
        <v>0</v>
      </c>
      <c r="F276" s="57">
        <v>32586.375199999999</v>
      </c>
      <c r="G276" s="190">
        <f>SUM(F277:F282)-F276</f>
        <v>0</v>
      </c>
      <c r="H276" s="11"/>
    </row>
    <row r="277" spans="1:8">
      <c r="A277" s="99" t="s">
        <v>425</v>
      </c>
      <c r="B277" s="95">
        <v>6251.8591500000002</v>
      </c>
      <c r="C277" s="95">
        <v>2196.52873</v>
      </c>
      <c r="D277" s="95">
        <v>0</v>
      </c>
      <c r="E277" s="95">
        <v>0</v>
      </c>
      <c r="F277" s="95">
        <v>8448.3878800000002</v>
      </c>
      <c r="G277" s="11"/>
      <c r="H277" s="11"/>
    </row>
    <row r="278" spans="1:8">
      <c r="A278" s="99" t="s">
        <v>426</v>
      </c>
      <c r="B278" s="95">
        <v>0.24884999999999999</v>
      </c>
      <c r="C278" s="95">
        <v>0</v>
      </c>
      <c r="D278" s="95">
        <v>0</v>
      </c>
      <c r="E278" s="95">
        <v>0</v>
      </c>
      <c r="F278" s="95">
        <v>0.24884999999999999</v>
      </c>
      <c r="G278" s="11"/>
      <c r="H278" s="11"/>
    </row>
    <row r="279" spans="1:8">
      <c r="A279" s="99" t="s">
        <v>427</v>
      </c>
      <c r="B279" s="95">
        <v>0</v>
      </c>
      <c r="C279" s="95">
        <v>0</v>
      </c>
      <c r="D279" s="95">
        <v>0</v>
      </c>
      <c r="E279" s="95">
        <v>0</v>
      </c>
      <c r="F279" s="95">
        <v>0</v>
      </c>
      <c r="G279" s="11"/>
      <c r="H279" s="11"/>
    </row>
    <row r="280" spans="1:8">
      <c r="A280" s="99" t="s">
        <v>428</v>
      </c>
      <c r="B280" s="95">
        <v>6945.6898000000001</v>
      </c>
      <c r="C280" s="95">
        <v>0</v>
      </c>
      <c r="D280" s="95">
        <v>0</v>
      </c>
      <c r="E280" s="95">
        <v>0</v>
      </c>
      <c r="F280" s="95">
        <v>6945.6898000000001</v>
      </c>
      <c r="G280" s="11"/>
      <c r="H280" s="11"/>
    </row>
    <row r="281" spans="1:8">
      <c r="A281" s="99" t="s">
        <v>429</v>
      </c>
      <c r="B281" s="95">
        <v>197.74857999999998</v>
      </c>
      <c r="C281" s="95">
        <v>0</v>
      </c>
      <c r="D281" s="95">
        <v>0</v>
      </c>
      <c r="E281" s="95">
        <v>0</v>
      </c>
      <c r="F281" s="95">
        <v>197.74857999999998</v>
      </c>
      <c r="G281" s="11"/>
      <c r="H281" s="11"/>
    </row>
    <row r="282" spans="1:8">
      <c r="A282" s="99" t="s">
        <v>430</v>
      </c>
      <c r="B282" s="95">
        <v>16994.300090000001</v>
      </c>
      <c r="C282" s="95">
        <v>0</v>
      </c>
      <c r="D282" s="95">
        <v>0</v>
      </c>
      <c r="E282" s="95">
        <v>0</v>
      </c>
      <c r="F282" s="95">
        <v>16994.300090000001</v>
      </c>
      <c r="G282" s="11"/>
      <c r="H282" s="11"/>
    </row>
    <row r="283" spans="1:8">
      <c r="A283" s="157" t="s">
        <v>431</v>
      </c>
      <c r="B283" s="57">
        <v>-4951.2272999999996</v>
      </c>
      <c r="C283" s="57">
        <v>-18.792360000000002</v>
      </c>
      <c r="D283" s="57">
        <v>0</v>
      </c>
      <c r="E283" s="57">
        <v>0</v>
      </c>
      <c r="F283" s="57">
        <v>-4970.0196599999999</v>
      </c>
      <c r="G283" s="190">
        <f>SUM(F284:F289)-F283</f>
        <v>0</v>
      </c>
      <c r="H283" s="11"/>
    </row>
    <row r="284" spans="1:8">
      <c r="A284" s="99" t="s">
        <v>425</v>
      </c>
      <c r="B284" s="95">
        <v>-1041.39029</v>
      </c>
      <c r="C284" s="95">
        <v>-18.792360000000002</v>
      </c>
      <c r="D284" s="95">
        <v>0</v>
      </c>
      <c r="E284" s="95">
        <v>0</v>
      </c>
      <c r="F284" s="95">
        <v>-1060.18265</v>
      </c>
      <c r="G284" s="11"/>
      <c r="H284" s="11"/>
    </row>
    <row r="285" spans="1:8">
      <c r="A285" s="99" t="s">
        <v>432</v>
      </c>
      <c r="B285" s="95">
        <v>-1205.2186999999999</v>
      </c>
      <c r="C285" s="95">
        <v>0</v>
      </c>
      <c r="D285" s="95">
        <v>0</v>
      </c>
      <c r="E285" s="95">
        <v>0</v>
      </c>
      <c r="F285" s="95">
        <v>-1205.2186999999999</v>
      </c>
      <c r="G285" s="11"/>
      <c r="H285" s="11"/>
    </row>
    <row r="286" spans="1:8">
      <c r="A286" s="99" t="s">
        <v>433</v>
      </c>
      <c r="B286" s="95">
        <v>-79.941090000000003</v>
      </c>
      <c r="C286" s="95">
        <v>0</v>
      </c>
      <c r="D286" s="95">
        <v>0</v>
      </c>
      <c r="E286" s="95">
        <v>0</v>
      </c>
      <c r="F286" s="95">
        <v>-79.941090000000003</v>
      </c>
      <c r="G286" s="11"/>
      <c r="H286" s="11"/>
    </row>
    <row r="287" spans="1:8">
      <c r="A287" s="99" t="s">
        <v>434</v>
      </c>
      <c r="B287" s="95">
        <v>0</v>
      </c>
      <c r="C287" s="95">
        <v>0</v>
      </c>
      <c r="D287" s="95">
        <v>0</v>
      </c>
      <c r="E287" s="95">
        <v>0</v>
      </c>
      <c r="F287" s="95">
        <v>0</v>
      </c>
      <c r="G287" s="11"/>
      <c r="H287" s="11"/>
    </row>
    <row r="288" spans="1:8">
      <c r="A288" s="99" t="s">
        <v>435</v>
      </c>
      <c r="B288" s="95">
        <v>-7.493000000000001E-2</v>
      </c>
      <c r="C288" s="95">
        <v>0</v>
      </c>
      <c r="D288" s="95">
        <v>0</v>
      </c>
      <c r="E288" s="95">
        <v>0</v>
      </c>
      <c r="F288" s="95">
        <v>-7.493000000000001E-2</v>
      </c>
      <c r="G288" s="11"/>
      <c r="H288" s="11"/>
    </row>
    <row r="289" spans="1:8">
      <c r="A289" s="99" t="s">
        <v>436</v>
      </c>
      <c r="B289" s="95">
        <v>-2624.6022899999998</v>
      </c>
      <c r="C289" s="95">
        <v>0</v>
      </c>
      <c r="D289" s="95">
        <v>0</v>
      </c>
      <c r="E289" s="95">
        <v>0</v>
      </c>
      <c r="F289" s="95">
        <v>-2624.6022899999998</v>
      </c>
      <c r="G289" s="11"/>
      <c r="H289" s="11"/>
    </row>
    <row r="290" spans="1:8">
      <c r="A290" s="216" t="s">
        <v>1124</v>
      </c>
      <c r="B290" s="57">
        <v>104063.24076999999</v>
      </c>
      <c r="C290" s="57">
        <v>-3303.63033</v>
      </c>
      <c r="D290" s="57">
        <v>0</v>
      </c>
      <c r="E290" s="57">
        <v>0</v>
      </c>
      <c r="F290" s="57">
        <v>100759.61044</v>
      </c>
      <c r="G290" s="190"/>
      <c r="H290" s="11"/>
    </row>
    <row r="291" spans="1:8">
      <c r="A291" s="99" t="s">
        <v>437</v>
      </c>
      <c r="B291" s="95">
        <v>109314.77898</v>
      </c>
      <c r="C291" s="95">
        <v>0</v>
      </c>
      <c r="D291" s="95">
        <v>0</v>
      </c>
      <c r="E291" s="95">
        <v>0</v>
      </c>
      <c r="F291" s="95">
        <v>109314.77898</v>
      </c>
      <c r="G291" s="190">
        <f>SUM(F292:F298)-F291</f>
        <v>0</v>
      </c>
      <c r="H291" s="11"/>
    </row>
    <row r="292" spans="1:8">
      <c r="A292" s="99" t="s">
        <v>438</v>
      </c>
      <c r="B292" s="95">
        <v>217.47119000000001</v>
      </c>
      <c r="C292" s="95">
        <v>0</v>
      </c>
      <c r="D292" s="95">
        <v>0</v>
      </c>
      <c r="E292" s="95">
        <v>0</v>
      </c>
      <c r="F292" s="95">
        <v>217.47119000000001</v>
      </c>
      <c r="G292" s="11"/>
      <c r="H292" s="11"/>
    </row>
    <row r="293" spans="1:8">
      <c r="A293" s="99" t="s">
        <v>439</v>
      </c>
      <c r="B293" s="95">
        <v>109097.30779000001</v>
      </c>
      <c r="C293" s="95">
        <v>0</v>
      </c>
      <c r="D293" s="95">
        <v>0</v>
      </c>
      <c r="E293" s="95">
        <v>0</v>
      </c>
      <c r="F293" s="95">
        <v>109097.30779000001</v>
      </c>
      <c r="G293" s="11"/>
      <c r="H293" s="11"/>
    </row>
    <row r="294" spans="1:8">
      <c r="A294" s="99" t="s">
        <v>440</v>
      </c>
      <c r="B294" s="95">
        <v>0</v>
      </c>
      <c r="C294" s="95">
        <v>0</v>
      </c>
      <c r="D294" s="95">
        <v>0</v>
      </c>
      <c r="E294" s="95">
        <v>0</v>
      </c>
      <c r="F294" s="95">
        <v>0</v>
      </c>
      <c r="G294" s="11"/>
      <c r="H294" s="11"/>
    </row>
    <row r="295" spans="1:8">
      <c r="A295" s="99" t="s">
        <v>441</v>
      </c>
      <c r="B295" s="95">
        <v>0</v>
      </c>
      <c r="C295" s="95">
        <v>0</v>
      </c>
      <c r="D295" s="95">
        <v>0</v>
      </c>
      <c r="E295" s="95">
        <v>0</v>
      </c>
      <c r="F295" s="95">
        <v>0</v>
      </c>
      <c r="G295" s="11"/>
      <c r="H295" s="11"/>
    </row>
    <row r="296" spans="1:8">
      <c r="A296" s="99" t="s">
        <v>442</v>
      </c>
      <c r="B296" s="95">
        <v>0</v>
      </c>
      <c r="C296" s="95">
        <v>0</v>
      </c>
      <c r="D296" s="95">
        <v>0</v>
      </c>
      <c r="E296" s="95">
        <v>0</v>
      </c>
      <c r="F296" s="95">
        <v>0</v>
      </c>
      <c r="G296" s="11"/>
      <c r="H296" s="11"/>
    </row>
    <row r="297" spans="1:8">
      <c r="A297" s="99" t="s">
        <v>443</v>
      </c>
      <c r="B297" s="95">
        <v>0</v>
      </c>
      <c r="C297" s="95">
        <v>0</v>
      </c>
      <c r="D297" s="95">
        <v>0</v>
      </c>
      <c r="E297" s="95">
        <v>0</v>
      </c>
      <c r="F297" s="95">
        <v>0</v>
      </c>
      <c r="G297" s="11"/>
      <c r="H297" s="11"/>
    </row>
    <row r="298" spans="1:8">
      <c r="A298" s="99" t="s">
        <v>444</v>
      </c>
      <c r="B298" s="95">
        <v>0</v>
      </c>
      <c r="C298" s="95">
        <v>0</v>
      </c>
      <c r="D298" s="95">
        <v>0</v>
      </c>
      <c r="E298" s="95">
        <v>0</v>
      </c>
      <c r="F298" s="95">
        <v>0</v>
      </c>
      <c r="G298" s="11"/>
      <c r="H298" s="11"/>
    </row>
    <row r="299" spans="1:8">
      <c r="A299" s="99" t="s">
        <v>445</v>
      </c>
      <c r="B299" s="95">
        <v>-121539.22151999999</v>
      </c>
      <c r="C299" s="95">
        <v>-19.338619999999999</v>
      </c>
      <c r="D299" s="95">
        <v>0</v>
      </c>
      <c r="E299" s="95">
        <v>0</v>
      </c>
      <c r="F299" s="95">
        <v>-121558.56014</v>
      </c>
      <c r="G299" s="190">
        <f>SUM(F300:F305)-F299</f>
        <v>0</v>
      </c>
      <c r="H299" s="11"/>
    </row>
    <row r="300" spans="1:8">
      <c r="A300" s="99" t="s">
        <v>446</v>
      </c>
      <c r="B300" s="95">
        <v>-117105.19017</v>
      </c>
      <c r="C300" s="95">
        <v>-19.338619999999999</v>
      </c>
      <c r="D300" s="95">
        <v>0</v>
      </c>
      <c r="E300" s="95">
        <v>0</v>
      </c>
      <c r="F300" s="95">
        <v>-117124.52879000001</v>
      </c>
      <c r="G300" s="11"/>
      <c r="H300" s="11"/>
    </row>
    <row r="301" spans="1:8">
      <c r="A301" s="99" t="s">
        <v>447</v>
      </c>
      <c r="B301" s="95">
        <v>-37.677309999999999</v>
      </c>
      <c r="C301" s="95">
        <v>0</v>
      </c>
      <c r="D301" s="95">
        <v>0</v>
      </c>
      <c r="E301" s="95">
        <v>0</v>
      </c>
      <c r="F301" s="95">
        <v>-37.677309999999999</v>
      </c>
      <c r="G301" s="11"/>
      <c r="H301" s="11"/>
    </row>
    <row r="302" spans="1:8">
      <c r="A302" s="99" t="s">
        <v>448</v>
      </c>
      <c r="B302" s="95">
        <v>-173.16595000000001</v>
      </c>
      <c r="C302" s="95">
        <v>0</v>
      </c>
      <c r="D302" s="95">
        <v>0</v>
      </c>
      <c r="E302" s="95">
        <v>0</v>
      </c>
      <c r="F302" s="95">
        <v>-173.16595000000001</v>
      </c>
      <c r="G302" s="11"/>
      <c r="H302" s="11"/>
    </row>
    <row r="303" spans="1:8">
      <c r="A303" s="156" t="s">
        <v>449</v>
      </c>
      <c r="B303" s="95">
        <v>-4223.1880899999996</v>
      </c>
      <c r="C303" s="95">
        <v>0</v>
      </c>
      <c r="D303" s="95">
        <v>0</v>
      </c>
      <c r="E303" s="95">
        <v>0</v>
      </c>
      <c r="F303" s="95">
        <v>-4223.1880899999996</v>
      </c>
      <c r="G303" s="11"/>
      <c r="H303" s="11"/>
    </row>
    <row r="304" spans="1:8">
      <c r="A304" s="156" t="s">
        <v>450</v>
      </c>
      <c r="B304" s="95">
        <v>0</v>
      </c>
      <c r="C304" s="95">
        <v>0</v>
      </c>
      <c r="D304" s="95">
        <v>0</v>
      </c>
      <c r="E304" s="95">
        <v>0</v>
      </c>
      <c r="F304" s="95">
        <v>0</v>
      </c>
      <c r="G304" s="11"/>
      <c r="H304" s="11"/>
    </row>
    <row r="305" spans="1:8">
      <c r="A305" s="156" t="s">
        <v>451</v>
      </c>
      <c r="B305" s="95">
        <v>0</v>
      </c>
      <c r="C305" s="95">
        <v>0</v>
      </c>
      <c r="D305" s="95">
        <v>0</v>
      </c>
      <c r="E305" s="95">
        <v>0</v>
      </c>
      <c r="F305" s="95">
        <v>0</v>
      </c>
      <c r="G305" s="11"/>
      <c r="H305" s="11"/>
    </row>
    <row r="306" spans="1:8">
      <c r="A306" s="216" t="s">
        <v>1123</v>
      </c>
      <c r="B306" s="57">
        <v>91838.79823</v>
      </c>
      <c r="C306" s="57">
        <v>-3322.9689500000004</v>
      </c>
      <c r="D306" s="57">
        <v>0</v>
      </c>
      <c r="E306" s="57">
        <v>0</v>
      </c>
      <c r="F306" s="57">
        <v>88515.829280000005</v>
      </c>
      <c r="G306" s="190"/>
      <c r="H306" s="11"/>
    </row>
    <row r="307" spans="1:8">
      <c r="A307" s="216" t="s">
        <v>452</v>
      </c>
      <c r="B307" s="57">
        <v>-81381.821739999999</v>
      </c>
      <c r="C307" s="57">
        <v>0</v>
      </c>
      <c r="D307" s="57">
        <v>0</v>
      </c>
      <c r="E307" s="57">
        <v>0</v>
      </c>
      <c r="F307" s="57">
        <v>-81381.821739999999</v>
      </c>
      <c r="G307" s="190">
        <f>SUM(F308:F316)-F307</f>
        <v>0</v>
      </c>
      <c r="H307" s="11"/>
    </row>
    <row r="308" spans="1:8">
      <c r="A308" s="99" t="s">
        <v>453</v>
      </c>
      <c r="B308" s="95">
        <v>-40205.223640000004</v>
      </c>
      <c r="C308" s="95">
        <v>0</v>
      </c>
      <c r="D308" s="95">
        <v>0</v>
      </c>
      <c r="E308" s="95">
        <v>0</v>
      </c>
      <c r="F308" s="95">
        <v>-40205.223640000004</v>
      </c>
      <c r="G308" s="11"/>
      <c r="H308" s="11"/>
    </row>
    <row r="309" spans="1:8">
      <c r="A309" s="99" t="s">
        <v>454</v>
      </c>
      <c r="B309" s="95">
        <v>-4516.7644500000006</v>
      </c>
      <c r="C309" s="95">
        <v>0</v>
      </c>
      <c r="D309" s="95">
        <v>0</v>
      </c>
      <c r="E309" s="95">
        <v>0</v>
      </c>
      <c r="F309" s="95">
        <v>-4516.7644500000006</v>
      </c>
      <c r="G309" s="11"/>
      <c r="H309" s="11"/>
    </row>
    <row r="310" spans="1:8">
      <c r="A310" s="99" t="s">
        <v>455</v>
      </c>
      <c r="B310" s="95">
        <v>-768.89298999999994</v>
      </c>
      <c r="C310" s="95">
        <v>0</v>
      </c>
      <c r="D310" s="95">
        <v>0</v>
      </c>
      <c r="E310" s="95">
        <v>0</v>
      </c>
      <c r="F310" s="95">
        <v>-768.89298999999994</v>
      </c>
      <c r="G310" s="11"/>
      <c r="H310" s="11"/>
    </row>
    <row r="311" spans="1:8">
      <c r="A311" s="99" t="s">
        <v>456</v>
      </c>
      <c r="B311" s="95">
        <v>-3012.0203500000002</v>
      </c>
      <c r="C311" s="95">
        <v>0</v>
      </c>
      <c r="D311" s="95">
        <v>0</v>
      </c>
      <c r="E311" s="95">
        <v>0</v>
      </c>
      <c r="F311" s="95">
        <v>-3012.0203500000002</v>
      </c>
      <c r="G311" s="11"/>
      <c r="H311" s="11"/>
    </row>
    <row r="312" spans="1:8">
      <c r="A312" s="99" t="s">
        <v>457</v>
      </c>
      <c r="B312" s="95">
        <v>-6353.0285800000001</v>
      </c>
      <c r="C312" s="95">
        <v>0</v>
      </c>
      <c r="D312" s="95">
        <v>0</v>
      </c>
      <c r="E312" s="95">
        <v>0</v>
      </c>
      <c r="F312" s="95">
        <v>-6353.0285800000001</v>
      </c>
      <c r="G312" s="11"/>
      <c r="H312" s="11"/>
    </row>
    <row r="313" spans="1:8">
      <c r="A313" s="99" t="s">
        <v>458</v>
      </c>
      <c r="B313" s="95">
        <v>-897.72487000000001</v>
      </c>
      <c r="C313" s="95">
        <v>0</v>
      </c>
      <c r="D313" s="95">
        <v>0</v>
      </c>
      <c r="E313" s="95">
        <v>0</v>
      </c>
      <c r="F313" s="95">
        <v>-897.72487000000001</v>
      </c>
      <c r="G313" s="11"/>
      <c r="H313" s="11"/>
    </row>
    <row r="314" spans="1:8">
      <c r="A314" s="99" t="s">
        <v>459</v>
      </c>
      <c r="B314" s="95">
        <v>-2448.1118300000003</v>
      </c>
      <c r="C314" s="95">
        <v>0</v>
      </c>
      <c r="D314" s="95">
        <v>0</v>
      </c>
      <c r="E314" s="95">
        <v>0</v>
      </c>
      <c r="F314" s="95">
        <v>-2448.1118300000003</v>
      </c>
      <c r="G314" s="11"/>
      <c r="H314" s="11"/>
    </row>
    <row r="315" spans="1:8">
      <c r="A315" s="99" t="s">
        <v>460</v>
      </c>
      <c r="B315" s="95">
        <v>-1081.40932</v>
      </c>
      <c r="C315" s="95">
        <v>0</v>
      </c>
      <c r="D315" s="95">
        <v>0</v>
      </c>
      <c r="E315" s="95">
        <v>0</v>
      </c>
      <c r="F315" s="95">
        <v>-1081.40932</v>
      </c>
      <c r="G315" s="11"/>
      <c r="H315" s="11"/>
    </row>
    <row r="316" spans="1:8">
      <c r="A316" s="99" t="s">
        <v>461</v>
      </c>
      <c r="B316" s="95">
        <v>-22098.645710000001</v>
      </c>
      <c r="C316" s="95">
        <v>0</v>
      </c>
      <c r="D316" s="95">
        <v>0</v>
      </c>
      <c r="E316" s="95">
        <v>0</v>
      </c>
      <c r="F316" s="95">
        <v>-22098.645710000001</v>
      </c>
      <c r="G316" s="11"/>
      <c r="H316" s="11"/>
    </row>
    <row r="317" spans="1:8">
      <c r="A317" s="69" t="s">
        <v>1122</v>
      </c>
      <c r="B317" s="57">
        <v>10456.976490000001</v>
      </c>
      <c r="C317" s="57">
        <v>-3322.9689500000004</v>
      </c>
      <c r="D317" s="57">
        <v>0</v>
      </c>
      <c r="E317" s="57">
        <v>0</v>
      </c>
      <c r="F317" s="57">
        <v>7134.0075399999996</v>
      </c>
      <c r="G317" s="190"/>
      <c r="H317" s="11"/>
    </row>
    <row r="318" spans="1:8">
      <c r="A318" s="156" t="s">
        <v>462</v>
      </c>
      <c r="B318" s="95">
        <v>4.0999999999999995E-3</v>
      </c>
      <c r="C318" s="95">
        <v>0</v>
      </c>
      <c r="D318" s="95">
        <v>0</v>
      </c>
      <c r="E318" s="95">
        <v>0</v>
      </c>
      <c r="F318" s="95">
        <v>4.0999999999999995E-3</v>
      </c>
      <c r="G318" s="190">
        <f>SUM(F319:F320)-F318</f>
        <v>0</v>
      </c>
      <c r="H318" s="11"/>
    </row>
    <row r="319" spans="1:8">
      <c r="A319" s="156" t="s">
        <v>463</v>
      </c>
      <c r="B319" s="95">
        <v>0</v>
      </c>
      <c r="C319" s="95">
        <v>0</v>
      </c>
      <c r="D319" s="95">
        <v>0</v>
      </c>
      <c r="E319" s="95">
        <v>0</v>
      </c>
      <c r="F319" s="95">
        <v>0</v>
      </c>
      <c r="G319" s="11"/>
      <c r="H319" s="11"/>
    </row>
    <row r="320" spans="1:8">
      <c r="A320" s="156" t="s">
        <v>464</v>
      </c>
      <c r="B320" s="95">
        <v>4.0999999999999995E-3</v>
      </c>
      <c r="C320" s="95">
        <v>0</v>
      </c>
      <c r="D320" s="95">
        <v>0</v>
      </c>
      <c r="E320" s="95">
        <v>0</v>
      </c>
      <c r="F320" s="95">
        <v>4.0999999999999995E-3</v>
      </c>
      <c r="G320" s="11"/>
      <c r="H320" s="11"/>
    </row>
    <row r="321" spans="1:8">
      <c r="A321" s="156" t="s">
        <v>465</v>
      </c>
      <c r="B321" s="95">
        <v>0</v>
      </c>
      <c r="C321" s="95">
        <v>0</v>
      </c>
      <c r="D321" s="95">
        <v>0</v>
      </c>
      <c r="E321" s="95">
        <v>0</v>
      </c>
      <c r="F321" s="95">
        <v>0</v>
      </c>
      <c r="G321" s="190">
        <f>SUM(F322:F323)-F321</f>
        <v>0</v>
      </c>
      <c r="H321" s="11"/>
    </row>
    <row r="322" spans="1:8">
      <c r="A322" s="156" t="s">
        <v>466</v>
      </c>
      <c r="B322" s="95">
        <v>0</v>
      </c>
      <c r="C322" s="95">
        <v>0</v>
      </c>
      <c r="D322" s="95">
        <v>0</v>
      </c>
      <c r="E322" s="95">
        <v>0</v>
      </c>
      <c r="F322" s="95">
        <v>0</v>
      </c>
      <c r="G322" s="11"/>
      <c r="H322" s="11"/>
    </row>
    <row r="323" spans="1:8">
      <c r="A323" s="156" t="s">
        <v>467</v>
      </c>
      <c r="B323" s="95">
        <v>0</v>
      </c>
      <c r="C323" s="95">
        <v>0</v>
      </c>
      <c r="D323" s="95">
        <v>0</v>
      </c>
      <c r="E323" s="95">
        <v>0</v>
      </c>
      <c r="F323" s="95">
        <v>0</v>
      </c>
      <c r="G323" s="11"/>
      <c r="H323" s="11"/>
    </row>
    <row r="324" spans="1:8">
      <c r="A324" s="155" t="s">
        <v>1398</v>
      </c>
      <c r="B324" s="57">
        <v>10456.980589999999</v>
      </c>
      <c r="C324" s="57">
        <v>-3322.9689500000004</v>
      </c>
      <c r="D324" s="57">
        <v>0</v>
      </c>
      <c r="E324" s="57">
        <v>0</v>
      </c>
      <c r="F324" s="57">
        <v>7134.0116399999997</v>
      </c>
      <c r="G324" s="663"/>
      <c r="H324" s="11"/>
    </row>
    <row r="325" spans="1:8">
      <c r="A325" s="99" t="s">
        <v>468</v>
      </c>
      <c r="B325" s="95">
        <v>6.1729899999999995</v>
      </c>
      <c r="C325" s="95">
        <v>0</v>
      </c>
      <c r="D325" s="95">
        <v>0</v>
      </c>
      <c r="E325" s="95">
        <v>0</v>
      </c>
      <c r="F325" s="95">
        <v>6.1729899999999995</v>
      </c>
      <c r="G325" s="11"/>
      <c r="H325" s="11"/>
    </row>
    <row r="326" spans="1:8">
      <c r="A326" s="69" t="s">
        <v>1121</v>
      </c>
      <c r="B326" s="57">
        <v>10463.15358</v>
      </c>
      <c r="C326" s="57">
        <v>-3322.9689500000004</v>
      </c>
      <c r="D326" s="57">
        <v>0</v>
      </c>
      <c r="E326" s="57">
        <v>0</v>
      </c>
      <c r="F326" s="57">
        <v>7140.1846299999997</v>
      </c>
      <c r="G326" s="11"/>
      <c r="H326" s="11"/>
    </row>
    <row r="327" spans="1:8">
      <c r="A327" s="156" t="s">
        <v>469</v>
      </c>
      <c r="B327" s="95">
        <v>-856.48484999999994</v>
      </c>
      <c r="C327" s="95">
        <v>-0.45851999999999998</v>
      </c>
      <c r="D327" s="95">
        <v>0</v>
      </c>
      <c r="E327" s="95">
        <v>0</v>
      </c>
      <c r="F327" s="95">
        <v>-856.94336999999996</v>
      </c>
      <c r="G327" s="11"/>
      <c r="H327" s="11"/>
    </row>
    <row r="328" spans="1:8">
      <c r="A328" s="155" t="s">
        <v>1399</v>
      </c>
      <c r="B328" s="57">
        <v>9606.6687300000012</v>
      </c>
      <c r="C328" s="57">
        <v>-3323.4274700000001</v>
      </c>
      <c r="D328" s="57">
        <v>0</v>
      </c>
      <c r="E328" s="57">
        <v>0</v>
      </c>
      <c r="F328" s="57">
        <v>6283.2412599999998</v>
      </c>
      <c r="G328" s="11"/>
      <c r="H328" s="11"/>
    </row>
    <row r="329" spans="1:8">
      <c r="A329" s="156" t="s">
        <v>470</v>
      </c>
      <c r="B329" s="95">
        <v>0</v>
      </c>
      <c r="C329" s="95">
        <v>0</v>
      </c>
      <c r="D329" s="95">
        <v>0</v>
      </c>
      <c r="E329" s="95">
        <v>0</v>
      </c>
      <c r="F329" s="95">
        <v>0</v>
      </c>
      <c r="G329" s="11"/>
      <c r="H329" s="11"/>
    </row>
    <row r="330" spans="1:8">
      <c r="A330" s="69" t="s">
        <v>1120</v>
      </c>
      <c r="B330" s="57">
        <v>9606.6687300000012</v>
      </c>
      <c r="C330" s="57">
        <v>-3323.4274700000001</v>
      </c>
      <c r="D330" s="57">
        <v>0</v>
      </c>
      <c r="E330" s="57">
        <v>0</v>
      </c>
      <c r="F330" s="57">
        <v>6283.2412599999998</v>
      </c>
      <c r="G330" s="11"/>
      <c r="H330" s="11"/>
    </row>
    <row r="331" spans="1:8">
      <c r="A331" s="156" t="s">
        <v>471</v>
      </c>
      <c r="B331" s="95">
        <v>0</v>
      </c>
      <c r="C331" s="95">
        <v>0</v>
      </c>
      <c r="D331" s="95">
        <v>0</v>
      </c>
      <c r="E331" s="95">
        <v>0</v>
      </c>
      <c r="F331" s="95">
        <v>0</v>
      </c>
      <c r="G331" s="11"/>
      <c r="H331" s="11"/>
    </row>
    <row r="332" spans="1:8">
      <c r="A332" s="69" t="s">
        <v>1119</v>
      </c>
      <c r="B332" s="57">
        <v>9606.6687300000012</v>
      </c>
      <c r="C332" s="57">
        <v>-3323.4274700000001</v>
      </c>
      <c r="D332" s="57">
        <v>0</v>
      </c>
      <c r="E332" s="57">
        <v>0</v>
      </c>
      <c r="F332" s="57">
        <v>6283.2412599999998</v>
      </c>
      <c r="G332" s="190">
        <f>F332-SUM(B332:E332)</f>
        <v>0</v>
      </c>
      <c r="H332" s="11"/>
    </row>
    <row r="333" spans="1:8" ht="3.75" customHeight="1" thickBot="1">
      <c r="A333" s="145"/>
      <c r="B333" s="208"/>
      <c r="C333" s="208"/>
      <c r="D333" s="208"/>
      <c r="E333" s="208"/>
      <c r="F333" s="208"/>
      <c r="G333" s="444"/>
    </row>
    <row r="334" spans="1:8" ht="15.75" thickTop="1">
      <c r="A334" s="64"/>
      <c r="B334" s="96"/>
      <c r="C334" s="96"/>
      <c r="D334" s="96"/>
      <c r="E334" s="96"/>
      <c r="F334" s="96"/>
      <c r="G334" s="444"/>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4"/>
  <sheetViews>
    <sheetView workbookViewId="0">
      <selection activeCell="A3" sqref="A3:C3"/>
    </sheetView>
  </sheetViews>
  <sheetFormatPr defaultRowHeight="15"/>
  <cols>
    <col min="1" max="1" width="104.42578125" style="5" bestFit="1" customWidth="1"/>
    <col min="2" max="3" width="10.7109375" style="5" bestFit="1" customWidth="1"/>
    <col min="4" max="16384" width="9.140625" style="5"/>
  </cols>
  <sheetData>
    <row r="1" spans="1:5" ht="30" customHeight="1">
      <c r="A1" s="724" t="s">
        <v>1170</v>
      </c>
      <c r="B1" s="786"/>
      <c r="C1" s="786"/>
    </row>
    <row r="2" spans="1:5" ht="18">
      <c r="A2" s="725" t="s">
        <v>555</v>
      </c>
      <c r="B2" s="787"/>
      <c r="C2" s="787"/>
    </row>
    <row r="3" spans="1:5" ht="18">
      <c r="A3" s="725" t="s">
        <v>1569</v>
      </c>
      <c r="B3" s="787"/>
      <c r="C3" s="787"/>
    </row>
    <row r="4" spans="1:5" ht="30" customHeight="1">
      <c r="A4" s="729" t="s">
        <v>547</v>
      </c>
      <c r="B4" s="788"/>
      <c r="C4" s="788"/>
    </row>
    <row r="5" spans="1:5" ht="3.75" customHeight="1">
      <c r="A5" s="11"/>
      <c r="B5" s="178"/>
      <c r="C5" s="178"/>
    </row>
    <row r="6" spans="1:5" ht="30" customHeight="1" thickBot="1">
      <c r="A6" s="155"/>
      <c r="B6" s="236" t="s">
        <v>150</v>
      </c>
      <c r="C6" s="556" t="s">
        <v>554</v>
      </c>
    </row>
    <row r="7" spans="1:5">
      <c r="A7" s="430" t="s">
        <v>192</v>
      </c>
      <c r="B7" s="388">
        <v>7389824.6441700002</v>
      </c>
      <c r="C7" s="388">
        <v>7389824.6441700002</v>
      </c>
      <c r="D7" s="190">
        <f>SUM(C8,C17,C26,C69,C75,C81,C91,C101,C107)-C7</f>
        <v>0</v>
      </c>
      <c r="E7" s="11"/>
    </row>
    <row r="8" spans="1:5">
      <c r="A8" s="177" t="s">
        <v>193</v>
      </c>
      <c r="B8" s="57">
        <v>194380.28016999998</v>
      </c>
      <c r="C8" s="57">
        <v>194380.28016999998</v>
      </c>
      <c r="D8" s="190">
        <f>SUM(C9:C16)-C8</f>
        <v>0</v>
      </c>
      <c r="E8" s="11"/>
    </row>
    <row r="9" spans="1:5">
      <c r="A9" s="64" t="s">
        <v>194</v>
      </c>
      <c r="B9" s="95">
        <v>0</v>
      </c>
      <c r="C9" s="95">
        <v>0</v>
      </c>
      <c r="D9" s="11"/>
      <c r="E9" s="11"/>
    </row>
    <row r="10" spans="1:5">
      <c r="A10" s="64" t="s">
        <v>195</v>
      </c>
      <c r="B10" s="95">
        <v>175016.34219999998</v>
      </c>
      <c r="C10" s="95">
        <v>175016.34219999998</v>
      </c>
      <c r="D10" s="11"/>
      <c r="E10" s="11"/>
    </row>
    <row r="11" spans="1:5">
      <c r="A11" s="64" t="s">
        <v>196</v>
      </c>
      <c r="B11" s="95">
        <v>19363.937969999999</v>
      </c>
      <c r="C11" s="95">
        <v>19363.937969999999</v>
      </c>
      <c r="D11" s="11"/>
      <c r="E11" s="11"/>
    </row>
    <row r="12" spans="1:5">
      <c r="A12" s="64" t="s">
        <v>197</v>
      </c>
      <c r="B12" s="95">
        <v>0</v>
      </c>
      <c r="C12" s="95">
        <v>0</v>
      </c>
      <c r="D12" s="11"/>
      <c r="E12" s="11"/>
    </row>
    <row r="13" spans="1:5">
      <c r="A13" s="64" t="s">
        <v>198</v>
      </c>
      <c r="B13" s="95">
        <v>0</v>
      </c>
      <c r="C13" s="95">
        <v>0</v>
      </c>
      <c r="D13" s="11"/>
      <c r="E13" s="11"/>
    </row>
    <row r="14" spans="1:5">
      <c r="A14" s="64" t="s">
        <v>199</v>
      </c>
      <c r="B14" s="95">
        <v>0</v>
      </c>
      <c r="C14" s="95">
        <v>0</v>
      </c>
      <c r="D14" s="11"/>
      <c r="E14" s="11"/>
    </row>
    <row r="15" spans="1:5">
      <c r="A15" s="64" t="s">
        <v>200</v>
      </c>
      <c r="B15" s="95">
        <v>0</v>
      </c>
      <c r="C15" s="95">
        <v>0</v>
      </c>
      <c r="D15" s="11"/>
      <c r="E15" s="11"/>
    </row>
    <row r="16" spans="1:5">
      <c r="A16" s="64" t="s">
        <v>201</v>
      </c>
      <c r="B16" s="95">
        <v>0</v>
      </c>
      <c r="C16" s="95">
        <v>0</v>
      </c>
      <c r="D16" s="11"/>
      <c r="E16" s="11"/>
    </row>
    <row r="17" spans="1:5">
      <c r="A17" s="177" t="s">
        <v>202</v>
      </c>
      <c r="B17" s="57">
        <v>755851.26038999995</v>
      </c>
      <c r="C17" s="57">
        <v>755851.26038999995</v>
      </c>
      <c r="D17" s="190">
        <f>SUM(C18:C25)-C17</f>
        <v>0</v>
      </c>
      <c r="E17" s="11"/>
    </row>
    <row r="18" spans="1:5">
      <c r="A18" s="64" t="s">
        <v>203</v>
      </c>
      <c r="B18" s="95">
        <v>0</v>
      </c>
      <c r="C18" s="95">
        <v>0</v>
      </c>
      <c r="D18" s="11"/>
      <c r="E18" s="11"/>
    </row>
    <row r="19" spans="1:5">
      <c r="A19" s="64" t="s">
        <v>204</v>
      </c>
      <c r="B19" s="95">
        <v>626540.26500000001</v>
      </c>
      <c r="C19" s="95">
        <v>626540.26500000001</v>
      </c>
      <c r="D19" s="11"/>
      <c r="E19" s="11"/>
    </row>
    <row r="20" spans="1:5">
      <c r="A20" s="64" t="s">
        <v>205</v>
      </c>
      <c r="B20" s="95">
        <v>0</v>
      </c>
      <c r="C20" s="95">
        <v>0</v>
      </c>
      <c r="D20" s="11"/>
      <c r="E20" s="11"/>
    </row>
    <row r="21" spans="1:5">
      <c r="A21" s="64" t="s">
        <v>206</v>
      </c>
      <c r="B21" s="95">
        <v>0</v>
      </c>
      <c r="C21" s="95">
        <v>0</v>
      </c>
      <c r="D21" s="11"/>
      <c r="E21" s="11"/>
    </row>
    <row r="22" spans="1:5">
      <c r="A22" s="64" t="s">
        <v>207</v>
      </c>
      <c r="B22" s="95">
        <v>112642.02367</v>
      </c>
      <c r="C22" s="95">
        <v>112642.02367</v>
      </c>
      <c r="D22" s="11"/>
      <c r="E22" s="11"/>
    </row>
    <row r="23" spans="1:5">
      <c r="A23" s="64" t="s">
        <v>208</v>
      </c>
      <c r="B23" s="95">
        <v>11775.93626</v>
      </c>
      <c r="C23" s="95">
        <v>11775.93626</v>
      </c>
      <c r="D23" s="11"/>
      <c r="E23" s="11"/>
    </row>
    <row r="24" spans="1:5">
      <c r="A24" s="64" t="s">
        <v>209</v>
      </c>
      <c r="B24" s="95">
        <v>4893.0354600000001</v>
      </c>
      <c r="C24" s="95">
        <v>4893.0354600000001</v>
      </c>
      <c r="D24" s="11"/>
      <c r="E24" s="11"/>
    </row>
    <row r="25" spans="1:5">
      <c r="A25" s="64" t="s">
        <v>210</v>
      </c>
      <c r="B25" s="95">
        <v>0</v>
      </c>
      <c r="C25" s="95">
        <v>0</v>
      </c>
      <c r="D25" s="11"/>
      <c r="E25" s="11"/>
    </row>
    <row r="26" spans="1:5">
      <c r="A26" s="177" t="s">
        <v>211</v>
      </c>
      <c r="B26" s="57">
        <v>4882758.3137100004</v>
      </c>
      <c r="C26" s="57">
        <v>4882758.3137100004</v>
      </c>
      <c r="D26" s="190">
        <f>SUM(C27,C31,C35,C39,C52)-C26</f>
        <v>0</v>
      </c>
      <c r="E26" s="11"/>
    </row>
    <row r="27" spans="1:5">
      <c r="A27" s="63" t="s">
        <v>212</v>
      </c>
      <c r="B27" s="95">
        <v>4747674.7246599998</v>
      </c>
      <c r="C27" s="95">
        <v>4747674.7246599998</v>
      </c>
      <c r="D27" s="190">
        <f>SUM(C28:C30)-C27</f>
        <v>0</v>
      </c>
      <c r="E27" s="11"/>
    </row>
    <row r="28" spans="1:5">
      <c r="A28" s="64" t="s">
        <v>213</v>
      </c>
      <c r="B28" s="95">
        <v>4579546.2344899997</v>
      </c>
      <c r="C28" s="95">
        <v>4579546.2344899997</v>
      </c>
      <c r="D28" s="11"/>
      <c r="E28" s="11"/>
    </row>
    <row r="29" spans="1:5">
      <c r="A29" s="64" t="s">
        <v>214</v>
      </c>
      <c r="B29" s="95">
        <v>140652.31866999998</v>
      </c>
      <c r="C29" s="95">
        <v>140652.31866999998</v>
      </c>
      <c r="D29" s="11"/>
      <c r="E29" s="11"/>
    </row>
    <row r="30" spans="1:5">
      <c r="A30" s="64" t="s">
        <v>215</v>
      </c>
      <c r="B30" s="95">
        <v>27476.1715</v>
      </c>
      <c r="C30" s="95">
        <v>27476.1715</v>
      </c>
      <c r="D30" s="11"/>
      <c r="E30" s="11"/>
    </row>
    <row r="31" spans="1:5">
      <c r="A31" s="63" t="s">
        <v>216</v>
      </c>
      <c r="B31" s="95">
        <v>7360.93066</v>
      </c>
      <c r="C31" s="95">
        <v>7360.93066</v>
      </c>
      <c r="D31" s="190">
        <f>SUM(C32:C34)-C31</f>
        <v>0</v>
      </c>
      <c r="E31" s="11"/>
    </row>
    <row r="32" spans="1:5">
      <c r="A32" s="64" t="s">
        <v>217</v>
      </c>
      <c r="B32" s="95">
        <v>7258.0550499999999</v>
      </c>
      <c r="C32" s="95">
        <v>7258.0550499999999</v>
      </c>
      <c r="D32" s="11"/>
      <c r="E32" s="11"/>
    </row>
    <row r="33" spans="1:5">
      <c r="A33" s="64" t="s">
        <v>218</v>
      </c>
      <c r="B33" s="95">
        <v>102.87560999999999</v>
      </c>
      <c r="C33" s="95">
        <v>102.87560999999999</v>
      </c>
      <c r="D33" s="11"/>
      <c r="E33" s="11"/>
    </row>
    <row r="34" spans="1:5">
      <c r="A34" s="65" t="s">
        <v>219</v>
      </c>
      <c r="B34" s="95">
        <v>0</v>
      </c>
      <c r="C34" s="95">
        <v>0</v>
      </c>
      <c r="D34" s="11"/>
      <c r="E34" s="11"/>
    </row>
    <row r="35" spans="1:5">
      <c r="A35" s="63" t="s">
        <v>220</v>
      </c>
      <c r="B35" s="95">
        <v>17680.23864</v>
      </c>
      <c r="C35" s="95">
        <v>17680.23864</v>
      </c>
      <c r="D35" s="190">
        <f>SUM(C36:C38)-C35</f>
        <v>0</v>
      </c>
      <c r="E35" s="11"/>
    </row>
    <row r="36" spans="1:5">
      <c r="A36" s="64" t="s">
        <v>221</v>
      </c>
      <c r="B36" s="95">
        <v>17447.05271</v>
      </c>
      <c r="C36" s="95">
        <v>17447.05271</v>
      </c>
      <c r="D36" s="11"/>
      <c r="E36" s="11"/>
    </row>
    <row r="37" spans="1:5">
      <c r="A37" s="64" t="s">
        <v>222</v>
      </c>
      <c r="B37" s="95">
        <v>231.75614999999999</v>
      </c>
      <c r="C37" s="95">
        <v>231.75614999999999</v>
      </c>
      <c r="D37" s="11"/>
      <c r="E37" s="11"/>
    </row>
    <row r="38" spans="1:5">
      <c r="A38" s="64" t="s">
        <v>223</v>
      </c>
      <c r="B38" s="95">
        <v>1.4297800000000001</v>
      </c>
      <c r="C38" s="95">
        <v>1.4297800000000001</v>
      </c>
      <c r="D38" s="11"/>
      <c r="E38" s="11"/>
    </row>
    <row r="39" spans="1:5">
      <c r="A39" s="63" t="s">
        <v>224</v>
      </c>
      <c r="B39" s="95">
        <v>182689.13850999999</v>
      </c>
      <c r="C39" s="95">
        <v>182689.13850999999</v>
      </c>
      <c r="D39" s="190">
        <f>SUM(C40:C51)-C39</f>
        <v>0</v>
      </c>
      <c r="E39" s="11"/>
    </row>
    <row r="40" spans="1:5">
      <c r="A40" s="65" t="s">
        <v>225</v>
      </c>
      <c r="B40" s="95">
        <v>72235.56412000001</v>
      </c>
      <c r="C40" s="95">
        <v>72235.56412000001</v>
      </c>
      <c r="D40" s="11"/>
      <c r="E40" s="11"/>
    </row>
    <row r="41" spans="1:5">
      <c r="A41" s="64" t="s">
        <v>226</v>
      </c>
      <c r="B41" s="95">
        <v>6266.3663499999993</v>
      </c>
      <c r="C41" s="95">
        <v>6266.3663499999993</v>
      </c>
      <c r="D41" s="11"/>
      <c r="E41" s="11"/>
    </row>
    <row r="42" spans="1:5">
      <c r="A42" s="64" t="s">
        <v>227</v>
      </c>
      <c r="B42" s="95">
        <v>2.2771399999999997</v>
      </c>
      <c r="C42" s="95">
        <v>2.2771399999999997</v>
      </c>
      <c r="D42" s="11"/>
      <c r="E42" s="11"/>
    </row>
    <row r="43" spans="1:5">
      <c r="A43" s="64" t="s">
        <v>228</v>
      </c>
      <c r="B43" s="95">
        <v>0</v>
      </c>
      <c r="C43" s="95">
        <v>0</v>
      </c>
      <c r="D43" s="11"/>
      <c r="E43" s="11"/>
    </row>
    <row r="44" spans="1:5">
      <c r="A44" s="64" t="s">
        <v>229</v>
      </c>
      <c r="B44" s="95">
        <v>8.4110499999999995</v>
      </c>
      <c r="C44" s="95">
        <v>8.4110499999999995</v>
      </c>
      <c r="D44" s="11"/>
      <c r="E44" s="11"/>
    </row>
    <row r="45" spans="1:5">
      <c r="A45" s="99" t="s">
        <v>230</v>
      </c>
      <c r="B45" s="95">
        <v>8.645620000000001</v>
      </c>
      <c r="C45" s="95">
        <v>8.645620000000001</v>
      </c>
      <c r="D45" s="11"/>
      <c r="E45" s="11"/>
    </row>
    <row r="46" spans="1:5">
      <c r="A46" s="65" t="s">
        <v>1351</v>
      </c>
      <c r="B46" s="95">
        <v>93878.622140000007</v>
      </c>
      <c r="C46" s="95">
        <v>93878.622140000007</v>
      </c>
      <c r="D46" s="11"/>
      <c r="E46" s="11"/>
    </row>
    <row r="47" spans="1:5">
      <c r="A47" s="64" t="s">
        <v>1352</v>
      </c>
      <c r="B47" s="95">
        <v>10131.49438</v>
      </c>
      <c r="C47" s="95">
        <v>10131.49438</v>
      </c>
      <c r="D47" s="11"/>
      <c r="E47" s="11"/>
    </row>
    <row r="48" spans="1:5">
      <c r="A48" s="64" t="s">
        <v>1357</v>
      </c>
      <c r="B48" s="95">
        <v>140.24742000000001</v>
      </c>
      <c r="C48" s="95">
        <v>140.24742000000001</v>
      </c>
      <c r="D48" s="11"/>
      <c r="E48" s="11"/>
    </row>
    <row r="49" spans="1:5">
      <c r="A49" s="64" t="s">
        <v>1358</v>
      </c>
      <c r="B49" s="95">
        <v>0</v>
      </c>
      <c r="C49" s="95">
        <v>0</v>
      </c>
      <c r="D49" s="11"/>
      <c r="E49" s="11"/>
    </row>
    <row r="50" spans="1:5">
      <c r="A50" s="64" t="s">
        <v>1376</v>
      </c>
      <c r="B50" s="95">
        <v>15.61336</v>
      </c>
      <c r="C50" s="95">
        <v>15.61336</v>
      </c>
      <c r="D50" s="11"/>
      <c r="E50" s="11"/>
    </row>
    <row r="51" spans="1:5">
      <c r="A51" s="99" t="s">
        <v>1397</v>
      </c>
      <c r="B51" s="95">
        <v>1.89693</v>
      </c>
      <c r="C51" s="95">
        <v>1.89693</v>
      </c>
      <c r="D51" s="11"/>
      <c r="E51" s="11"/>
    </row>
    <row r="52" spans="1:5">
      <c r="A52" s="101" t="s">
        <v>231</v>
      </c>
      <c r="B52" s="95">
        <v>-72646.718760000003</v>
      </c>
      <c r="C52" s="95">
        <v>-72646.718760000003</v>
      </c>
      <c r="D52" s="190">
        <f>SUM(C53:C68)-C52</f>
        <v>0</v>
      </c>
      <c r="E52" s="11"/>
    </row>
    <row r="53" spans="1:5">
      <c r="A53" s="64" t="s">
        <v>1438</v>
      </c>
      <c r="B53" s="95">
        <v>-477.39348999999999</v>
      </c>
      <c r="C53" s="95">
        <v>-477.39348999999999</v>
      </c>
      <c r="D53" s="11"/>
      <c r="E53" s="11"/>
    </row>
    <row r="54" spans="1:5">
      <c r="A54" s="64" t="s">
        <v>1530</v>
      </c>
      <c r="B54" s="95">
        <v>-152.3098</v>
      </c>
      <c r="C54" s="95">
        <v>-152.3098</v>
      </c>
      <c r="D54" s="11"/>
      <c r="E54" s="11"/>
    </row>
    <row r="55" spans="1:5">
      <c r="A55" s="64" t="s">
        <v>1439</v>
      </c>
      <c r="B55" s="95">
        <v>-4919.2286399999994</v>
      </c>
      <c r="C55" s="95">
        <v>-4919.2286399999994</v>
      </c>
      <c r="D55" s="11"/>
      <c r="E55" s="11"/>
    </row>
    <row r="56" spans="1:5">
      <c r="A56" s="64" t="s">
        <v>1531</v>
      </c>
      <c r="B56" s="95">
        <v>-102.87560999999999</v>
      </c>
      <c r="C56" s="95">
        <v>-102.87560999999999</v>
      </c>
      <c r="D56" s="11"/>
      <c r="E56" s="11"/>
    </row>
    <row r="57" spans="1:5">
      <c r="A57" s="64" t="s">
        <v>1440</v>
      </c>
      <c r="B57" s="95">
        <v>-15766.092210000001</v>
      </c>
      <c r="C57" s="95">
        <v>-15766.092210000001</v>
      </c>
      <c r="D57" s="11"/>
      <c r="E57" s="11"/>
    </row>
    <row r="58" spans="1:5">
      <c r="A58" s="64" t="s">
        <v>232</v>
      </c>
      <c r="B58" s="95">
        <v>-190.43110000000001</v>
      </c>
      <c r="C58" s="95">
        <v>-190.43110000000001</v>
      </c>
      <c r="D58" s="11"/>
      <c r="E58" s="11"/>
    </row>
    <row r="59" spans="1:5">
      <c r="A59" s="64" t="s">
        <v>233</v>
      </c>
      <c r="B59" s="95">
        <v>-27928.014420000003</v>
      </c>
      <c r="C59" s="95">
        <v>-27928.014420000003</v>
      </c>
      <c r="D59" s="11"/>
      <c r="E59" s="11"/>
    </row>
    <row r="60" spans="1:5">
      <c r="A60" s="64" t="s">
        <v>234</v>
      </c>
      <c r="B60" s="95">
        <v>-22717.191989999999</v>
      </c>
      <c r="C60" s="95">
        <v>-22717.191989999999</v>
      </c>
      <c r="D60" s="11"/>
      <c r="E60" s="11"/>
    </row>
    <row r="61" spans="1:5">
      <c r="A61" s="64" t="s">
        <v>235</v>
      </c>
      <c r="B61" s="95">
        <v>0</v>
      </c>
      <c r="C61" s="95">
        <v>0</v>
      </c>
      <c r="D61" s="11"/>
      <c r="E61" s="11"/>
    </row>
    <row r="62" spans="1:5">
      <c r="A62" s="64" t="s">
        <v>236</v>
      </c>
      <c r="B62" s="95">
        <v>0</v>
      </c>
      <c r="C62" s="95">
        <v>0</v>
      </c>
      <c r="D62" s="11"/>
      <c r="E62" s="11"/>
    </row>
    <row r="63" spans="1:5">
      <c r="A63" s="64" t="s">
        <v>1156</v>
      </c>
      <c r="B63" s="95">
        <v>-120.83258000000001</v>
      </c>
      <c r="C63" s="95">
        <v>-120.83258000000001</v>
      </c>
      <c r="D63" s="11"/>
      <c r="E63" s="11"/>
    </row>
    <row r="64" spans="1:5">
      <c r="A64" s="64" t="s">
        <v>1157</v>
      </c>
      <c r="B64" s="95">
        <v>-24.945959999999999</v>
      </c>
      <c r="C64" s="95">
        <v>-24.945959999999999</v>
      </c>
      <c r="D64" s="11"/>
      <c r="E64" s="11"/>
    </row>
    <row r="65" spans="1:5">
      <c r="A65" s="64" t="s">
        <v>1359</v>
      </c>
      <c r="B65" s="95">
        <v>-216.68251999999998</v>
      </c>
      <c r="C65" s="95">
        <v>-216.68251999999998</v>
      </c>
      <c r="D65" s="11"/>
      <c r="E65" s="11"/>
    </row>
    <row r="66" spans="1:5">
      <c r="A66" s="64" t="s">
        <v>1360</v>
      </c>
      <c r="B66" s="95">
        <v>0</v>
      </c>
      <c r="C66" s="95">
        <v>0</v>
      </c>
      <c r="D66" s="11"/>
      <c r="E66" s="11"/>
    </row>
    <row r="67" spans="1:5">
      <c r="A67" s="64" t="s">
        <v>1361</v>
      </c>
      <c r="B67" s="95">
        <v>-29.290659999999999</v>
      </c>
      <c r="C67" s="95">
        <v>-29.290659999999999</v>
      </c>
      <c r="D67" s="11"/>
      <c r="E67" s="11"/>
    </row>
    <row r="68" spans="1:5">
      <c r="A68" s="64" t="s">
        <v>1362</v>
      </c>
      <c r="B68" s="95">
        <v>-1.4297800000000001</v>
      </c>
      <c r="C68" s="95">
        <v>-1.4297800000000001</v>
      </c>
      <c r="D68" s="11"/>
      <c r="E68" s="11"/>
    </row>
    <row r="69" spans="1:5">
      <c r="A69" s="177" t="s">
        <v>237</v>
      </c>
      <c r="B69" s="57">
        <v>8797.1172599999991</v>
      </c>
      <c r="C69" s="57">
        <v>8797.1172599999991</v>
      </c>
      <c r="D69" s="190">
        <f>SUM(C70:C74)-C69</f>
        <v>0</v>
      </c>
      <c r="E69" s="11"/>
    </row>
    <row r="70" spans="1:5">
      <c r="A70" s="64" t="s">
        <v>238</v>
      </c>
      <c r="B70" s="95">
        <v>0</v>
      </c>
      <c r="C70" s="95">
        <v>0</v>
      </c>
      <c r="D70" s="11"/>
      <c r="E70" s="11"/>
    </row>
    <row r="71" spans="1:5">
      <c r="A71" s="64" t="s">
        <v>239</v>
      </c>
      <c r="B71" s="95">
        <v>2996.6317400000003</v>
      </c>
      <c r="C71" s="95">
        <v>2996.6317400000003</v>
      </c>
      <c r="D71" s="11"/>
      <c r="E71" s="11"/>
    </row>
    <row r="72" spans="1:5">
      <c r="A72" s="64" t="s">
        <v>240</v>
      </c>
      <c r="B72" s="95">
        <v>6730.9620599999998</v>
      </c>
      <c r="C72" s="95">
        <v>6730.9620599999998</v>
      </c>
      <c r="D72" s="11"/>
      <c r="E72" s="11"/>
    </row>
    <row r="73" spans="1:5">
      <c r="A73" s="64" t="s">
        <v>241</v>
      </c>
      <c r="B73" s="95">
        <v>0</v>
      </c>
      <c r="C73" s="95">
        <v>0</v>
      </c>
      <c r="D73" s="11"/>
      <c r="E73" s="11"/>
    </row>
    <row r="74" spans="1:5">
      <c r="A74" s="64" t="s">
        <v>242</v>
      </c>
      <c r="B74" s="95">
        <v>-930.47654</v>
      </c>
      <c r="C74" s="95">
        <v>-930.47654</v>
      </c>
      <c r="D74" s="11"/>
      <c r="E74" s="11"/>
    </row>
    <row r="75" spans="1:5">
      <c r="A75" s="177" t="s">
        <v>243</v>
      </c>
      <c r="B75" s="57">
        <v>672.20624999999995</v>
      </c>
      <c r="C75" s="57">
        <v>672.20624999999995</v>
      </c>
      <c r="D75" s="190">
        <f>SUM(C76:C80)-C75</f>
        <v>0</v>
      </c>
      <c r="E75" s="11"/>
    </row>
    <row r="76" spans="1:5">
      <c r="A76" s="64" t="s">
        <v>244</v>
      </c>
      <c r="B76" s="95">
        <v>0</v>
      </c>
      <c r="C76" s="95">
        <v>0</v>
      </c>
      <c r="D76" s="11"/>
      <c r="E76" s="11"/>
    </row>
    <row r="77" spans="1:5">
      <c r="A77" s="64" t="s">
        <v>245</v>
      </c>
      <c r="B77" s="95">
        <v>4352.7957500000002</v>
      </c>
      <c r="C77" s="95">
        <v>4352.7957500000002</v>
      </c>
      <c r="D77" s="11"/>
      <c r="E77" s="11"/>
    </row>
    <row r="78" spans="1:5">
      <c r="A78" s="64" t="s">
        <v>246</v>
      </c>
      <c r="B78" s="95">
        <v>0</v>
      </c>
      <c r="C78" s="95">
        <v>0</v>
      </c>
      <c r="D78" s="11"/>
      <c r="E78" s="11"/>
    </row>
    <row r="79" spans="1:5">
      <c r="A79" s="64" t="s">
        <v>247</v>
      </c>
      <c r="B79" s="95">
        <v>0</v>
      </c>
      <c r="C79" s="95">
        <v>0</v>
      </c>
      <c r="D79" s="11"/>
      <c r="E79" s="11"/>
    </row>
    <row r="80" spans="1:5">
      <c r="A80" s="64" t="s">
        <v>248</v>
      </c>
      <c r="B80" s="95">
        <v>-3680.5895</v>
      </c>
      <c r="C80" s="95">
        <v>-3680.5895</v>
      </c>
      <c r="D80" s="11"/>
      <c r="E80" s="11"/>
    </row>
    <row r="81" spans="1:5">
      <c r="A81" s="177" t="s">
        <v>249</v>
      </c>
      <c r="B81" s="57">
        <v>826146.44923999999</v>
      </c>
      <c r="C81" s="57">
        <v>826146.44923999999</v>
      </c>
      <c r="D81" s="190">
        <f>SUM(C82:C90)-C81</f>
        <v>0</v>
      </c>
      <c r="E81" s="11"/>
    </row>
    <row r="82" spans="1:5">
      <c r="A82" s="64" t="s">
        <v>203</v>
      </c>
      <c r="B82" s="95">
        <v>0</v>
      </c>
      <c r="C82" s="95">
        <v>0</v>
      </c>
      <c r="D82" s="11"/>
      <c r="E82" s="11"/>
    </row>
    <row r="83" spans="1:5">
      <c r="A83" s="64" t="s">
        <v>204</v>
      </c>
      <c r="B83" s="95">
        <v>605710.3465499999</v>
      </c>
      <c r="C83" s="95">
        <v>605710.3465499999</v>
      </c>
      <c r="D83" s="11"/>
      <c r="E83" s="11"/>
    </row>
    <row r="84" spans="1:5">
      <c r="A84" s="64" t="s">
        <v>205</v>
      </c>
      <c r="B84" s="95">
        <v>0</v>
      </c>
      <c r="C84" s="95">
        <v>0</v>
      </c>
      <c r="D84" s="11"/>
      <c r="E84" s="11"/>
    </row>
    <row r="85" spans="1:5">
      <c r="A85" s="64" t="s">
        <v>206</v>
      </c>
      <c r="B85" s="95">
        <v>0</v>
      </c>
      <c r="C85" s="95">
        <v>0</v>
      </c>
      <c r="D85" s="11"/>
      <c r="E85" s="11"/>
    </row>
    <row r="86" spans="1:5">
      <c r="A86" s="64" t="s">
        <v>250</v>
      </c>
      <c r="B86" s="95">
        <v>55746.22913</v>
      </c>
      <c r="C86" s="95">
        <v>55746.22913</v>
      </c>
      <c r="D86" s="11"/>
      <c r="E86" s="11"/>
    </row>
    <row r="87" spans="1:5">
      <c r="A87" s="64" t="s">
        <v>251</v>
      </c>
      <c r="B87" s="95">
        <v>10.29</v>
      </c>
      <c r="C87" s="95">
        <v>10.29</v>
      </c>
      <c r="D87" s="11"/>
      <c r="E87" s="11"/>
    </row>
    <row r="88" spans="1:5">
      <c r="A88" s="64" t="s">
        <v>208</v>
      </c>
      <c r="B88" s="95">
        <v>90682.387560000003</v>
      </c>
      <c r="C88" s="95">
        <v>90682.387560000003</v>
      </c>
      <c r="D88" s="11"/>
      <c r="E88" s="11"/>
    </row>
    <row r="89" spans="1:5">
      <c r="A89" s="64" t="s">
        <v>252</v>
      </c>
      <c r="B89" s="95">
        <v>74175.847999999998</v>
      </c>
      <c r="C89" s="95">
        <v>74175.847999999998</v>
      </c>
      <c r="D89" s="11"/>
      <c r="E89" s="11"/>
    </row>
    <row r="90" spans="1:5">
      <c r="A90" s="64" t="s">
        <v>253</v>
      </c>
      <c r="B90" s="95">
        <v>-178.65199999999999</v>
      </c>
      <c r="C90" s="95">
        <v>-178.65199999999999</v>
      </c>
      <c r="D90" s="11"/>
      <c r="E90" s="11"/>
    </row>
    <row r="91" spans="1:5">
      <c r="A91" s="177" t="s">
        <v>254</v>
      </c>
      <c r="B91" s="57">
        <v>15212.20083</v>
      </c>
      <c r="C91" s="57">
        <v>15212.20083</v>
      </c>
      <c r="D91" s="190">
        <f>SUM(C92:C100)-C91</f>
        <v>0</v>
      </c>
      <c r="E91" s="11"/>
    </row>
    <row r="92" spans="1:5">
      <c r="A92" s="64" t="s">
        <v>255</v>
      </c>
      <c r="B92" s="95">
        <v>0</v>
      </c>
      <c r="C92" s="95">
        <v>0</v>
      </c>
      <c r="D92" s="11"/>
      <c r="E92" s="11"/>
    </row>
    <row r="93" spans="1:5">
      <c r="A93" s="64" t="s">
        <v>256</v>
      </c>
      <c r="B93" s="95">
        <v>3595.6085499999999</v>
      </c>
      <c r="C93" s="95">
        <v>3595.6085499999999</v>
      </c>
      <c r="D93" s="11"/>
      <c r="E93" s="11"/>
    </row>
    <row r="94" spans="1:5">
      <c r="A94" s="64" t="s">
        <v>257</v>
      </c>
      <c r="B94" s="95">
        <v>3797.6710899999998</v>
      </c>
      <c r="C94" s="95">
        <v>3797.6710899999998</v>
      </c>
      <c r="D94" s="11"/>
      <c r="E94" s="11"/>
    </row>
    <row r="95" spans="1:5">
      <c r="A95" s="64" t="s">
        <v>258</v>
      </c>
      <c r="B95" s="95">
        <v>3976.4019500000004</v>
      </c>
      <c r="C95" s="95">
        <v>3976.4019500000004</v>
      </c>
      <c r="D95" s="11"/>
      <c r="E95" s="11"/>
    </row>
    <row r="96" spans="1:5">
      <c r="A96" s="64" t="s">
        <v>259</v>
      </c>
      <c r="B96" s="95">
        <v>2345.7523700000002</v>
      </c>
      <c r="C96" s="95">
        <v>2345.7523700000002</v>
      </c>
      <c r="D96" s="11"/>
      <c r="E96" s="11"/>
    </row>
    <row r="97" spans="1:5">
      <c r="A97" s="64" t="s">
        <v>260</v>
      </c>
      <c r="B97" s="95">
        <v>1495.73776</v>
      </c>
      <c r="C97" s="95">
        <v>1495.73776</v>
      </c>
      <c r="D97" s="11"/>
      <c r="E97" s="11"/>
    </row>
    <row r="98" spans="1:5">
      <c r="A98" s="64" t="s">
        <v>261</v>
      </c>
      <c r="B98" s="95">
        <v>1.02911</v>
      </c>
      <c r="C98" s="95">
        <v>1.02911</v>
      </c>
      <c r="D98" s="11"/>
      <c r="E98" s="11"/>
    </row>
    <row r="99" spans="1:5">
      <c r="A99" s="64" t="s">
        <v>262</v>
      </c>
      <c r="B99" s="95">
        <v>0</v>
      </c>
      <c r="C99" s="95">
        <v>0</v>
      </c>
      <c r="D99" s="11"/>
      <c r="E99" s="11"/>
    </row>
    <row r="100" spans="1:5">
      <c r="A100" s="64" t="s">
        <v>263</v>
      </c>
      <c r="B100" s="95">
        <v>0</v>
      </c>
      <c r="C100" s="95">
        <v>0</v>
      </c>
      <c r="D100" s="11"/>
      <c r="E100" s="11"/>
    </row>
    <row r="101" spans="1:5">
      <c r="A101" s="177" t="s">
        <v>264</v>
      </c>
      <c r="B101" s="57">
        <v>1516.4251399999998</v>
      </c>
      <c r="C101" s="57">
        <v>1516.4251399999998</v>
      </c>
      <c r="D101" s="190">
        <f>SUM(C102:C106)-C101</f>
        <v>0</v>
      </c>
      <c r="E101" s="11"/>
    </row>
    <row r="102" spans="1:5">
      <c r="A102" s="64" t="s">
        <v>265</v>
      </c>
      <c r="B102" s="95">
        <v>186.64958999999999</v>
      </c>
      <c r="C102" s="95">
        <v>186.64958999999999</v>
      </c>
      <c r="D102" s="11"/>
      <c r="E102" s="11"/>
    </row>
    <row r="103" spans="1:5">
      <c r="A103" s="64" t="s">
        <v>266</v>
      </c>
      <c r="B103" s="95">
        <v>399.22343999999998</v>
      </c>
      <c r="C103" s="95">
        <v>399.22343999999998</v>
      </c>
      <c r="D103" s="11"/>
      <c r="E103" s="11"/>
    </row>
    <row r="104" spans="1:5">
      <c r="A104" s="64" t="s">
        <v>267</v>
      </c>
      <c r="B104" s="95">
        <v>344.26161999999999</v>
      </c>
      <c r="C104" s="95">
        <v>344.26161999999999</v>
      </c>
      <c r="D104" s="11"/>
      <c r="E104" s="11"/>
    </row>
    <row r="105" spans="1:5">
      <c r="A105" s="99" t="s">
        <v>268</v>
      </c>
      <c r="B105" s="95">
        <v>586.63348999999994</v>
      </c>
      <c r="C105" s="95">
        <v>586.63348999999994</v>
      </c>
      <c r="D105" s="11"/>
      <c r="E105" s="11"/>
    </row>
    <row r="106" spans="1:5">
      <c r="A106" s="99" t="s">
        <v>269</v>
      </c>
      <c r="B106" s="95">
        <v>-0.34300000000000003</v>
      </c>
      <c r="C106" s="95">
        <v>-0.34300000000000003</v>
      </c>
      <c r="D106" s="11"/>
      <c r="E106" s="11"/>
    </row>
    <row r="107" spans="1:5">
      <c r="A107" s="177" t="s">
        <v>270</v>
      </c>
      <c r="B107" s="57">
        <v>704490.39117999992</v>
      </c>
      <c r="C107" s="57">
        <v>704490.39117999992</v>
      </c>
      <c r="D107" s="190">
        <f>SUM(C108:C113)-C107</f>
        <v>0</v>
      </c>
      <c r="E107" s="11"/>
    </row>
    <row r="108" spans="1:5">
      <c r="A108" s="64" t="s">
        <v>271</v>
      </c>
      <c r="B108" s="95">
        <v>655103.75684000005</v>
      </c>
      <c r="C108" s="95">
        <v>655103.75684000005</v>
      </c>
      <c r="D108" s="11"/>
      <c r="E108" s="11"/>
    </row>
    <row r="109" spans="1:5">
      <c r="A109" s="64" t="s">
        <v>272</v>
      </c>
      <c r="B109" s="95">
        <v>0</v>
      </c>
      <c r="C109" s="95">
        <v>0</v>
      </c>
      <c r="D109" s="11"/>
      <c r="E109" s="11"/>
    </row>
    <row r="110" spans="1:5">
      <c r="A110" s="64" t="s">
        <v>273</v>
      </c>
      <c r="B110" s="95">
        <v>0</v>
      </c>
      <c r="C110" s="95">
        <v>0</v>
      </c>
      <c r="D110" s="11"/>
      <c r="E110" s="11"/>
    </row>
    <row r="111" spans="1:5">
      <c r="A111" s="99" t="s">
        <v>274</v>
      </c>
      <c r="B111" s="95">
        <v>0</v>
      </c>
      <c r="C111" s="95">
        <v>0</v>
      </c>
      <c r="D111" s="11"/>
      <c r="E111" s="11"/>
    </row>
    <row r="112" spans="1:5">
      <c r="A112" s="64" t="s">
        <v>275</v>
      </c>
      <c r="B112" s="95">
        <v>76089.504749999993</v>
      </c>
      <c r="C112" s="95">
        <v>76089.504749999993</v>
      </c>
      <c r="D112" s="11"/>
      <c r="E112" s="11"/>
    </row>
    <row r="113" spans="1:5">
      <c r="A113" s="99" t="s">
        <v>276</v>
      </c>
      <c r="B113" s="95">
        <v>-26702.87041</v>
      </c>
      <c r="C113" s="95">
        <v>-26702.87041</v>
      </c>
      <c r="D113" s="11"/>
      <c r="E113" s="11"/>
    </row>
    <row r="114" spans="1:5">
      <c r="A114" s="177" t="s">
        <v>277</v>
      </c>
      <c r="B114" s="57">
        <v>6755736.73453</v>
      </c>
      <c r="C114" s="57">
        <v>6755736.73453</v>
      </c>
      <c r="D114" s="190">
        <f>SUM(C115,C132,C133,C140,C149,C155,C162,C167)-C114</f>
        <v>0</v>
      </c>
      <c r="E114" s="11"/>
    </row>
    <row r="115" spans="1:5">
      <c r="A115" s="177" t="s">
        <v>278</v>
      </c>
      <c r="B115" s="57">
        <v>4243506.5151199996</v>
      </c>
      <c r="C115" s="57">
        <v>4243506.5151199996</v>
      </c>
      <c r="D115" s="190">
        <f>SUM(C116,C119,C120,C129,C130,C131)-C115</f>
        <v>0</v>
      </c>
      <c r="E115" s="11"/>
    </row>
    <row r="116" spans="1:5">
      <c r="A116" s="64" t="s">
        <v>279</v>
      </c>
      <c r="B116" s="95">
        <v>0</v>
      </c>
      <c r="C116" s="95">
        <v>0</v>
      </c>
      <c r="D116" s="190">
        <f>SUM(C117:C118)-C116</f>
        <v>0</v>
      </c>
      <c r="E116" s="11"/>
    </row>
    <row r="117" spans="1:5">
      <c r="A117" s="64" t="s">
        <v>280</v>
      </c>
      <c r="B117" s="95">
        <v>0</v>
      </c>
      <c r="C117" s="95">
        <v>0</v>
      </c>
      <c r="D117" s="11"/>
      <c r="E117" s="11"/>
    </row>
    <row r="118" spans="1:5">
      <c r="A118" s="64" t="s">
        <v>281</v>
      </c>
      <c r="B118" s="95">
        <v>0</v>
      </c>
      <c r="C118" s="95">
        <v>0</v>
      </c>
      <c r="D118" s="11"/>
      <c r="E118" s="11"/>
    </row>
    <row r="119" spans="1:5">
      <c r="A119" s="64" t="s">
        <v>282</v>
      </c>
      <c r="B119" s="95">
        <v>0</v>
      </c>
      <c r="C119" s="95">
        <v>0</v>
      </c>
      <c r="D119" s="190">
        <f>SUM(B119)-C119</f>
        <v>0</v>
      </c>
      <c r="E119" s="11"/>
    </row>
    <row r="120" spans="1:5">
      <c r="A120" s="64" t="s">
        <v>283</v>
      </c>
      <c r="B120" s="95">
        <v>0</v>
      </c>
      <c r="C120" s="95">
        <v>0</v>
      </c>
      <c r="D120" s="190">
        <f>SUM(C121:C128)-C120</f>
        <v>0</v>
      </c>
      <c r="E120" s="11"/>
    </row>
    <row r="121" spans="1:5">
      <c r="A121" s="65" t="s">
        <v>284</v>
      </c>
      <c r="B121" s="95">
        <v>0</v>
      </c>
      <c r="C121" s="95">
        <v>0</v>
      </c>
      <c r="D121" s="11"/>
      <c r="E121" s="11"/>
    </row>
    <row r="122" spans="1:5">
      <c r="A122" s="99" t="s">
        <v>285</v>
      </c>
      <c r="B122" s="95">
        <v>0</v>
      </c>
      <c r="C122" s="95">
        <v>0</v>
      </c>
      <c r="D122" s="11"/>
      <c r="E122" s="11"/>
    </row>
    <row r="123" spans="1:5">
      <c r="A123" s="99" t="s">
        <v>286</v>
      </c>
      <c r="B123" s="95">
        <v>0</v>
      </c>
      <c r="C123" s="95">
        <v>0</v>
      </c>
      <c r="D123" s="11"/>
      <c r="E123" s="11"/>
    </row>
    <row r="124" spans="1:5">
      <c r="A124" s="99" t="s">
        <v>287</v>
      </c>
      <c r="B124" s="95">
        <v>0</v>
      </c>
      <c r="C124" s="95">
        <v>0</v>
      </c>
      <c r="D124" s="11"/>
      <c r="E124" s="11"/>
    </row>
    <row r="125" spans="1:5">
      <c r="A125" s="99" t="s">
        <v>288</v>
      </c>
      <c r="B125" s="95">
        <v>0</v>
      </c>
      <c r="C125" s="95">
        <v>0</v>
      </c>
      <c r="D125" s="11"/>
      <c r="E125" s="11"/>
    </row>
    <row r="126" spans="1:5">
      <c r="A126" s="99" t="s">
        <v>289</v>
      </c>
      <c r="B126" s="95">
        <v>0</v>
      </c>
      <c r="C126" s="95">
        <v>0</v>
      </c>
      <c r="D126" s="11"/>
      <c r="E126" s="11"/>
    </row>
    <row r="127" spans="1:5">
      <c r="A127" s="99" t="s">
        <v>290</v>
      </c>
      <c r="B127" s="95">
        <v>0</v>
      </c>
      <c r="C127" s="95">
        <v>0</v>
      </c>
      <c r="D127" s="11"/>
      <c r="E127" s="11"/>
    </row>
    <row r="128" spans="1:5">
      <c r="A128" s="156" t="s">
        <v>291</v>
      </c>
      <c r="B128" s="95">
        <v>0</v>
      </c>
      <c r="C128" s="95">
        <v>0</v>
      </c>
      <c r="D128" s="11"/>
      <c r="E128" s="11"/>
    </row>
    <row r="129" spans="1:5">
      <c r="A129" s="156" t="s">
        <v>292</v>
      </c>
      <c r="B129" s="95">
        <v>0</v>
      </c>
      <c r="C129" s="95">
        <v>0</v>
      </c>
      <c r="D129" s="190">
        <f t="shared" ref="D129:D132" si="0">SUM(B129)-C129</f>
        <v>0</v>
      </c>
      <c r="E129" s="11"/>
    </row>
    <row r="130" spans="1:5">
      <c r="A130" s="64" t="s">
        <v>293</v>
      </c>
      <c r="B130" s="95">
        <v>4039504.0046399999</v>
      </c>
      <c r="C130" s="95">
        <v>4039504.0046399999</v>
      </c>
      <c r="D130" s="190">
        <f t="shared" si="0"/>
        <v>0</v>
      </c>
      <c r="E130" s="11"/>
    </row>
    <row r="131" spans="1:5">
      <c r="A131" s="64" t="s">
        <v>294</v>
      </c>
      <c r="B131" s="95">
        <v>204002.51048</v>
      </c>
      <c r="C131" s="95">
        <v>204002.51048</v>
      </c>
      <c r="D131" s="190">
        <f t="shared" si="0"/>
        <v>0</v>
      </c>
      <c r="E131" s="11"/>
    </row>
    <row r="132" spans="1:5">
      <c r="A132" s="177" t="s">
        <v>295</v>
      </c>
      <c r="B132" s="57">
        <v>0</v>
      </c>
      <c r="C132" s="57">
        <v>0</v>
      </c>
      <c r="D132" s="190">
        <f t="shared" si="0"/>
        <v>0</v>
      </c>
      <c r="E132" s="11"/>
    </row>
    <row r="133" spans="1:5">
      <c r="A133" s="177" t="s">
        <v>489</v>
      </c>
      <c r="B133" s="57">
        <v>5000</v>
      </c>
      <c r="C133" s="57">
        <v>5000</v>
      </c>
      <c r="D133" s="190">
        <f>SUM(C134:C139)-C133</f>
        <v>0</v>
      </c>
      <c r="E133" s="11"/>
    </row>
    <row r="134" spans="1:5">
      <c r="A134" s="64" t="s">
        <v>490</v>
      </c>
      <c r="B134" s="95">
        <v>0</v>
      </c>
      <c r="C134" s="95">
        <v>0</v>
      </c>
      <c r="D134" s="274"/>
      <c r="E134" s="274"/>
    </row>
    <row r="135" spans="1:5">
      <c r="A135" s="64" t="s">
        <v>491</v>
      </c>
      <c r="B135" s="95">
        <v>0</v>
      </c>
      <c r="C135" s="95">
        <v>0</v>
      </c>
      <c r="D135" s="274"/>
      <c r="E135" s="274"/>
    </row>
    <row r="136" spans="1:5">
      <c r="A136" s="64" t="s">
        <v>492</v>
      </c>
      <c r="B136" s="95">
        <v>0</v>
      </c>
      <c r="C136" s="95">
        <v>0</v>
      </c>
      <c r="D136" s="11"/>
      <c r="E136" s="11"/>
    </row>
    <row r="137" spans="1:5">
      <c r="A137" s="64" t="s">
        <v>493</v>
      </c>
      <c r="B137" s="95">
        <v>0</v>
      </c>
      <c r="C137" s="95">
        <v>0</v>
      </c>
      <c r="D137" s="11"/>
      <c r="E137" s="11"/>
    </row>
    <row r="138" spans="1:5">
      <c r="A138" s="64" t="s">
        <v>494</v>
      </c>
      <c r="B138" s="95">
        <v>5000</v>
      </c>
      <c r="C138" s="95">
        <v>5000</v>
      </c>
      <c r="D138" s="11"/>
      <c r="E138" s="11"/>
    </row>
    <row r="139" spans="1:5">
      <c r="A139" s="64" t="s">
        <v>501</v>
      </c>
      <c r="B139" s="95">
        <v>0</v>
      </c>
      <c r="C139" s="95">
        <v>0</v>
      </c>
      <c r="D139" s="11"/>
      <c r="E139" s="11"/>
    </row>
    <row r="140" spans="1:5">
      <c r="A140" s="177" t="s">
        <v>296</v>
      </c>
      <c r="B140" s="57">
        <v>2445619.1426900001</v>
      </c>
      <c r="C140" s="57">
        <v>2445619.1426900001</v>
      </c>
      <c r="D140" s="190">
        <f>SUM(C141:C148)-C140</f>
        <v>0</v>
      </c>
      <c r="E140" s="11"/>
    </row>
    <row r="141" spans="1:5">
      <c r="A141" s="64" t="s">
        <v>297</v>
      </c>
      <c r="B141" s="95">
        <v>0</v>
      </c>
      <c r="C141" s="95">
        <v>0</v>
      </c>
      <c r="D141" s="11"/>
      <c r="E141" s="11"/>
    </row>
    <row r="142" spans="1:5">
      <c r="A142" s="64" t="s">
        <v>298</v>
      </c>
      <c r="B142" s="95">
        <v>589170.26497999998</v>
      </c>
      <c r="C142" s="95">
        <v>589170.26497999998</v>
      </c>
      <c r="D142" s="11"/>
      <c r="E142" s="11"/>
    </row>
    <row r="143" spans="1:5">
      <c r="A143" s="64" t="s">
        <v>299</v>
      </c>
      <c r="B143" s="95">
        <v>0</v>
      </c>
      <c r="C143" s="95">
        <v>0</v>
      </c>
      <c r="D143" s="11"/>
      <c r="E143" s="11"/>
    </row>
    <row r="144" spans="1:5">
      <c r="A144" s="64" t="s">
        <v>300</v>
      </c>
      <c r="B144" s="95">
        <v>0</v>
      </c>
      <c r="C144" s="95">
        <v>0</v>
      </c>
      <c r="D144" s="11"/>
      <c r="E144" s="11"/>
    </row>
    <row r="145" spans="1:5">
      <c r="A145" s="64" t="s">
        <v>301</v>
      </c>
      <c r="B145" s="95">
        <v>1280445.1687999999</v>
      </c>
      <c r="C145" s="95">
        <v>1280445.1687999999</v>
      </c>
      <c r="D145" s="11"/>
      <c r="E145" s="11"/>
    </row>
    <row r="146" spans="1:5">
      <c r="A146" s="64" t="s">
        <v>302</v>
      </c>
      <c r="B146" s="95">
        <v>570814.82721000002</v>
      </c>
      <c r="C146" s="95">
        <v>570814.82721000002</v>
      </c>
      <c r="D146" s="11"/>
      <c r="E146" s="11"/>
    </row>
    <row r="147" spans="1:5">
      <c r="A147" s="64" t="s">
        <v>303</v>
      </c>
      <c r="B147" s="95">
        <v>0</v>
      </c>
      <c r="C147" s="95">
        <v>0</v>
      </c>
      <c r="D147" s="11"/>
      <c r="E147" s="11"/>
    </row>
    <row r="148" spans="1:5">
      <c r="A148" s="64" t="s">
        <v>304</v>
      </c>
      <c r="B148" s="95">
        <v>5188.8816999999999</v>
      </c>
      <c r="C148" s="95">
        <v>5188.8816999999999</v>
      </c>
      <c r="D148" s="11"/>
      <c r="E148" s="11"/>
    </row>
    <row r="149" spans="1:5">
      <c r="A149" s="177" t="s">
        <v>305</v>
      </c>
      <c r="B149" s="57">
        <v>33874.773099999999</v>
      </c>
      <c r="C149" s="57">
        <v>33874.773099999999</v>
      </c>
      <c r="D149" s="190">
        <f>SUM(C150:C154)-C149</f>
        <v>0</v>
      </c>
      <c r="E149" s="11"/>
    </row>
    <row r="150" spans="1:5">
      <c r="A150" s="64" t="s">
        <v>238</v>
      </c>
      <c r="B150" s="95">
        <v>0</v>
      </c>
      <c r="C150" s="95">
        <v>0</v>
      </c>
      <c r="D150" s="11"/>
      <c r="E150" s="11"/>
    </row>
    <row r="151" spans="1:5">
      <c r="A151" s="64" t="s">
        <v>240</v>
      </c>
      <c r="B151" s="95">
        <v>10997.22344</v>
      </c>
      <c r="C151" s="95">
        <v>10997.22344</v>
      </c>
      <c r="D151" s="11"/>
      <c r="E151" s="11"/>
    </row>
    <row r="152" spans="1:5">
      <c r="A152" s="64" t="s">
        <v>306</v>
      </c>
      <c r="B152" s="95">
        <v>22877.549660000001</v>
      </c>
      <c r="C152" s="95">
        <v>22877.549660000001</v>
      </c>
      <c r="D152" s="11"/>
      <c r="E152" s="11"/>
    </row>
    <row r="153" spans="1:5">
      <c r="A153" s="64" t="s">
        <v>267</v>
      </c>
      <c r="B153" s="95">
        <v>0</v>
      </c>
      <c r="C153" s="95">
        <v>0</v>
      </c>
      <c r="D153" s="11"/>
      <c r="E153" s="11"/>
    </row>
    <row r="154" spans="1:5">
      <c r="A154" s="64" t="s">
        <v>307</v>
      </c>
      <c r="B154" s="95">
        <v>0</v>
      </c>
      <c r="C154" s="95">
        <v>0</v>
      </c>
      <c r="D154" s="11"/>
      <c r="E154" s="11"/>
    </row>
    <row r="155" spans="1:5">
      <c r="A155" s="177" t="s">
        <v>308</v>
      </c>
      <c r="B155" s="57">
        <v>27736.303620000002</v>
      </c>
      <c r="C155" s="57">
        <v>27736.303620000002</v>
      </c>
      <c r="D155" s="190">
        <f>SUM(C156:C161)-C155</f>
        <v>0</v>
      </c>
      <c r="E155" s="11"/>
    </row>
    <row r="156" spans="1:5">
      <c r="A156" s="64" t="s">
        <v>309</v>
      </c>
      <c r="B156" s="95">
        <v>0</v>
      </c>
      <c r="C156" s="95">
        <v>0</v>
      </c>
      <c r="D156" s="11"/>
      <c r="E156" s="11"/>
    </row>
    <row r="157" spans="1:5">
      <c r="A157" s="64" t="s">
        <v>310</v>
      </c>
      <c r="B157" s="95">
        <v>0</v>
      </c>
      <c r="C157" s="95">
        <v>0</v>
      </c>
      <c r="D157" s="11"/>
      <c r="E157" s="11"/>
    </row>
    <row r="158" spans="1:5">
      <c r="A158" s="64" t="s">
        <v>311</v>
      </c>
      <c r="B158" s="95">
        <v>4817.6170899999997</v>
      </c>
      <c r="C158" s="95">
        <v>4817.6170899999997</v>
      </c>
      <c r="D158" s="11"/>
      <c r="E158" s="11"/>
    </row>
    <row r="159" spans="1:5">
      <c r="A159" s="64" t="s">
        <v>1532</v>
      </c>
      <c r="B159" s="95">
        <v>0</v>
      </c>
      <c r="C159" s="95">
        <v>0</v>
      </c>
      <c r="D159" s="11"/>
      <c r="E159" s="11"/>
    </row>
    <row r="160" spans="1:5">
      <c r="A160" s="64" t="s">
        <v>312</v>
      </c>
      <c r="B160" s="95">
        <v>22918.686530000003</v>
      </c>
      <c r="C160" s="95">
        <v>22918.686530000003</v>
      </c>
      <c r="D160" s="11"/>
      <c r="E160" s="11"/>
    </row>
    <row r="161" spans="1:5">
      <c r="A161" s="64" t="s">
        <v>313</v>
      </c>
      <c r="B161" s="95">
        <v>0</v>
      </c>
      <c r="C161" s="95">
        <v>0</v>
      </c>
      <c r="D161" s="11"/>
      <c r="E161" s="11"/>
    </row>
    <row r="162" spans="1:5">
      <c r="A162" s="177" t="s">
        <v>314</v>
      </c>
      <c r="B162" s="57">
        <v>0</v>
      </c>
      <c r="C162" s="57">
        <v>0</v>
      </c>
      <c r="D162" s="190">
        <f>SUM(C163:C166)-C162</f>
        <v>0</v>
      </c>
      <c r="E162" s="11"/>
    </row>
    <row r="163" spans="1:5">
      <c r="A163" s="64" t="s">
        <v>315</v>
      </c>
      <c r="B163" s="95">
        <v>0</v>
      </c>
      <c r="C163" s="95">
        <v>0</v>
      </c>
      <c r="D163" s="11"/>
      <c r="E163" s="11"/>
    </row>
    <row r="164" spans="1:5">
      <c r="A164" s="64" t="s">
        <v>316</v>
      </c>
      <c r="B164" s="95">
        <v>0</v>
      </c>
      <c r="C164" s="95">
        <v>0</v>
      </c>
      <c r="D164" s="11"/>
      <c r="E164" s="11"/>
    </row>
    <row r="165" spans="1:5">
      <c r="A165" s="64" t="s">
        <v>317</v>
      </c>
      <c r="B165" s="95">
        <v>0</v>
      </c>
      <c r="C165" s="95">
        <v>0</v>
      </c>
      <c r="D165" s="11"/>
      <c r="E165" s="11"/>
    </row>
    <row r="166" spans="1:5">
      <c r="A166" s="64" t="s">
        <v>318</v>
      </c>
      <c r="B166" s="95">
        <v>0</v>
      </c>
      <c r="C166" s="95">
        <v>0</v>
      </c>
      <c r="D166" s="11"/>
      <c r="E166" s="11"/>
    </row>
    <row r="167" spans="1:5">
      <c r="A167" s="177" t="s">
        <v>319</v>
      </c>
      <c r="B167" s="57">
        <v>0</v>
      </c>
      <c r="C167" s="57">
        <v>0</v>
      </c>
      <c r="D167" s="190">
        <f>SUM(C168,C174,C175)-C167</f>
        <v>0</v>
      </c>
      <c r="E167" s="11"/>
    </row>
    <row r="168" spans="1:5">
      <c r="A168" s="64" t="s">
        <v>320</v>
      </c>
      <c r="B168" s="95">
        <v>0</v>
      </c>
      <c r="C168" s="95">
        <v>0</v>
      </c>
      <c r="D168" s="190">
        <f>SUM(C169:C173)-C168</f>
        <v>0</v>
      </c>
      <c r="E168" s="11"/>
    </row>
    <row r="169" spans="1:5">
      <c r="A169" s="64" t="s">
        <v>321</v>
      </c>
      <c r="B169" s="95">
        <v>0</v>
      </c>
      <c r="C169" s="95">
        <v>0</v>
      </c>
      <c r="D169" s="11"/>
      <c r="E169" s="11"/>
    </row>
    <row r="170" spans="1:5">
      <c r="A170" s="64" t="s">
        <v>322</v>
      </c>
      <c r="B170" s="95">
        <v>0</v>
      </c>
      <c r="C170" s="95">
        <v>0</v>
      </c>
      <c r="D170" s="11"/>
      <c r="E170" s="11"/>
    </row>
    <row r="171" spans="1:5">
      <c r="A171" s="64" t="s">
        <v>323</v>
      </c>
      <c r="B171" s="95">
        <v>0</v>
      </c>
      <c r="C171" s="95">
        <v>0</v>
      </c>
      <c r="D171" s="11"/>
      <c r="E171" s="11"/>
    </row>
    <row r="172" spans="1:5">
      <c r="A172" s="64" t="s">
        <v>324</v>
      </c>
      <c r="B172" s="95">
        <v>0</v>
      </c>
      <c r="C172" s="95">
        <v>0</v>
      </c>
      <c r="D172" s="11"/>
      <c r="E172" s="11"/>
    </row>
    <row r="173" spans="1:5">
      <c r="A173" s="64" t="s">
        <v>325</v>
      </c>
      <c r="B173" s="95">
        <v>0</v>
      </c>
      <c r="C173" s="95">
        <v>0</v>
      </c>
      <c r="D173" s="11"/>
      <c r="E173" s="11"/>
    </row>
    <row r="174" spans="1:5">
      <c r="A174" s="64" t="s">
        <v>326</v>
      </c>
      <c r="B174" s="95">
        <v>0</v>
      </c>
      <c r="C174" s="95">
        <v>0</v>
      </c>
      <c r="D174" s="11"/>
      <c r="E174" s="11"/>
    </row>
    <row r="175" spans="1:5">
      <c r="A175" s="64" t="s">
        <v>327</v>
      </c>
      <c r="B175" s="95">
        <v>0</v>
      </c>
      <c r="C175" s="95">
        <v>0</v>
      </c>
      <c r="D175" s="11"/>
      <c r="E175" s="11"/>
    </row>
    <row r="176" spans="1:5">
      <c r="A176" s="177" t="s">
        <v>328</v>
      </c>
      <c r="B176" s="57">
        <v>634087.90891</v>
      </c>
      <c r="C176" s="57">
        <v>634087.90891</v>
      </c>
      <c r="D176" s="190">
        <f>SUM(C177,C181,C185,C187,C191)-C176</f>
        <v>0</v>
      </c>
      <c r="E176" s="11"/>
    </row>
    <row r="177" spans="1:5">
      <c r="A177" s="63" t="s">
        <v>329</v>
      </c>
      <c r="B177" s="95">
        <v>499483.5</v>
      </c>
      <c r="C177" s="95">
        <v>499483.5</v>
      </c>
      <c r="D177" s="190">
        <f>SUM(C178:C180)-C177</f>
        <v>0</v>
      </c>
      <c r="E177" s="11"/>
    </row>
    <row r="178" spans="1:5">
      <c r="A178" s="64" t="s">
        <v>330</v>
      </c>
      <c r="B178" s="95">
        <v>499483.5</v>
      </c>
      <c r="C178" s="95">
        <v>499483.5</v>
      </c>
      <c r="D178" s="11"/>
      <c r="E178" s="11"/>
    </row>
    <row r="179" spans="1:5">
      <c r="A179" s="64" t="s">
        <v>331</v>
      </c>
      <c r="B179" s="95">
        <v>0</v>
      </c>
      <c r="C179" s="95">
        <v>0</v>
      </c>
      <c r="D179" s="11"/>
      <c r="E179" s="11"/>
    </row>
    <row r="180" spans="1:5">
      <c r="A180" s="64" t="s">
        <v>332</v>
      </c>
      <c r="B180" s="95">
        <v>0</v>
      </c>
      <c r="C180" s="95">
        <v>0</v>
      </c>
      <c r="D180" s="11"/>
      <c r="E180" s="11"/>
    </row>
    <row r="181" spans="1:5">
      <c r="A181" s="63" t="s">
        <v>333</v>
      </c>
      <c r="B181" s="95">
        <v>0</v>
      </c>
      <c r="C181" s="95">
        <v>0</v>
      </c>
      <c r="D181" s="190">
        <f>SUM(C182:C184)-C181</f>
        <v>0</v>
      </c>
      <c r="E181" s="11"/>
    </row>
    <row r="182" spans="1:5">
      <c r="A182" s="64" t="s">
        <v>334</v>
      </c>
      <c r="B182" s="95">
        <v>0</v>
      </c>
      <c r="C182" s="95">
        <v>0</v>
      </c>
      <c r="D182" s="11"/>
      <c r="E182" s="11"/>
    </row>
    <row r="183" spans="1:5">
      <c r="A183" s="64" t="s">
        <v>335</v>
      </c>
      <c r="B183" s="95">
        <v>0</v>
      </c>
      <c r="C183" s="95">
        <v>0</v>
      </c>
      <c r="D183" s="11"/>
      <c r="E183" s="11"/>
    </row>
    <row r="184" spans="1:5">
      <c r="A184" s="64" t="s">
        <v>336</v>
      </c>
      <c r="B184" s="95">
        <v>0</v>
      </c>
      <c r="C184" s="95">
        <v>0</v>
      </c>
      <c r="D184" s="11"/>
      <c r="E184" s="11"/>
    </row>
    <row r="185" spans="1:5">
      <c r="A185" s="63" t="s">
        <v>337</v>
      </c>
      <c r="B185" s="95">
        <v>0</v>
      </c>
      <c r="C185" s="95">
        <v>0</v>
      </c>
      <c r="D185" s="190">
        <f>SUM(C186)-C185</f>
        <v>0</v>
      </c>
      <c r="E185" s="11"/>
    </row>
    <row r="186" spans="1:5">
      <c r="A186" s="64" t="s">
        <v>338</v>
      </c>
      <c r="B186" s="95">
        <v>0</v>
      </c>
      <c r="C186" s="95">
        <v>0</v>
      </c>
      <c r="D186" s="11"/>
      <c r="E186" s="11"/>
    </row>
    <row r="187" spans="1:5">
      <c r="A187" s="63" t="s">
        <v>339</v>
      </c>
      <c r="B187" s="95">
        <v>128320.17769</v>
      </c>
      <c r="C187" s="95">
        <v>128320.17769</v>
      </c>
      <c r="D187" s="190">
        <f>SUM(C188:C190)-C187</f>
        <v>0</v>
      </c>
      <c r="E187" s="11"/>
    </row>
    <row r="188" spans="1:5">
      <c r="A188" s="64" t="s">
        <v>340</v>
      </c>
      <c r="B188" s="95">
        <v>53645.355670000004</v>
      </c>
      <c r="C188" s="95">
        <v>53645.355670000004</v>
      </c>
      <c r="D188" s="11"/>
      <c r="E188" s="11"/>
    </row>
    <row r="189" spans="1:5">
      <c r="A189" s="64" t="s">
        <v>341</v>
      </c>
      <c r="B189" s="95">
        <v>47494.563020000001</v>
      </c>
      <c r="C189" s="95">
        <v>47494.563020000001</v>
      </c>
      <c r="D189" s="11"/>
      <c r="E189" s="11"/>
    </row>
    <row r="190" spans="1:5">
      <c r="A190" s="64" t="s">
        <v>342</v>
      </c>
      <c r="B190" s="95">
        <v>27180.258999999998</v>
      </c>
      <c r="C190" s="95">
        <v>27180.258999999998</v>
      </c>
      <c r="D190" s="11"/>
      <c r="E190" s="11"/>
    </row>
    <row r="191" spans="1:5">
      <c r="A191" s="63" t="s">
        <v>343</v>
      </c>
      <c r="B191" s="95">
        <v>6284.2312199999997</v>
      </c>
      <c r="C191" s="95">
        <v>6284.2312199999997</v>
      </c>
      <c r="D191" s="190">
        <f>SUM(C192:C193)-C191</f>
        <v>0</v>
      </c>
      <c r="E191" s="11"/>
    </row>
    <row r="192" spans="1:5">
      <c r="A192" s="64" t="s">
        <v>344</v>
      </c>
      <c r="B192" s="95">
        <v>0.98996000000000006</v>
      </c>
      <c r="C192" s="95">
        <v>0.98996000000000006</v>
      </c>
      <c r="D192" s="11"/>
      <c r="E192" s="11"/>
    </row>
    <row r="193" spans="1:5">
      <c r="A193" s="100" t="s">
        <v>345</v>
      </c>
      <c r="B193" s="343">
        <v>6283.2412599999998</v>
      </c>
      <c r="C193" s="95">
        <v>6283.2412599999998</v>
      </c>
      <c r="D193" s="11"/>
      <c r="E193" s="11"/>
    </row>
    <row r="194" spans="1:5">
      <c r="A194" s="155" t="s">
        <v>346</v>
      </c>
      <c r="B194" s="57">
        <v>7389824.6434399998</v>
      </c>
      <c r="C194" s="57">
        <v>7389824.6434399998</v>
      </c>
      <c r="D194" s="190">
        <f>SUM(C176,C114)-C194</f>
        <v>0</v>
      </c>
      <c r="E194" s="146">
        <f>C194-C7</f>
        <v>-7.3000043630599976E-4</v>
      </c>
    </row>
    <row r="195" spans="1:5">
      <c r="A195" s="177" t="s">
        <v>347</v>
      </c>
      <c r="B195" s="57">
        <v>0</v>
      </c>
      <c r="C195" s="57">
        <v>0</v>
      </c>
      <c r="D195" s="190">
        <f>SUM(C196,C202,C208,C209,C214)-C195</f>
        <v>0</v>
      </c>
      <c r="E195" s="11"/>
    </row>
    <row r="196" spans="1:5">
      <c r="A196" s="63" t="s">
        <v>348</v>
      </c>
      <c r="B196" s="95">
        <v>0</v>
      </c>
      <c r="C196" s="95">
        <v>0</v>
      </c>
      <c r="D196" s="190">
        <f>SUM(C197:C201)-C196</f>
        <v>0</v>
      </c>
      <c r="E196" s="11"/>
    </row>
    <row r="197" spans="1:5">
      <c r="A197" s="64" t="s">
        <v>349</v>
      </c>
      <c r="B197" s="95">
        <v>0</v>
      </c>
      <c r="C197" s="95">
        <v>0</v>
      </c>
      <c r="D197" s="11"/>
      <c r="E197" s="11"/>
    </row>
    <row r="198" spans="1:5">
      <c r="A198" s="64" t="s">
        <v>350</v>
      </c>
      <c r="B198" s="95">
        <v>0</v>
      </c>
      <c r="C198" s="95">
        <v>0</v>
      </c>
      <c r="D198" s="11"/>
      <c r="E198" s="11"/>
    </row>
    <row r="199" spans="1:5">
      <c r="A199" s="64" t="s">
        <v>351</v>
      </c>
      <c r="B199" s="95">
        <v>0</v>
      </c>
      <c r="C199" s="95">
        <v>0</v>
      </c>
      <c r="D199" s="11"/>
      <c r="E199" s="11"/>
    </row>
    <row r="200" spans="1:5">
      <c r="A200" s="64" t="s">
        <v>352</v>
      </c>
      <c r="B200" s="95">
        <v>0</v>
      </c>
      <c r="C200" s="95">
        <v>0</v>
      </c>
      <c r="D200" s="11"/>
      <c r="E200" s="11"/>
    </row>
    <row r="201" spans="1:5">
      <c r="A201" s="64" t="s">
        <v>353</v>
      </c>
      <c r="B201" s="95">
        <v>0</v>
      </c>
      <c r="C201" s="95">
        <v>0</v>
      </c>
      <c r="D201" s="11"/>
      <c r="E201" s="11"/>
    </row>
    <row r="202" spans="1:5">
      <c r="A202" s="63" t="s">
        <v>354</v>
      </c>
      <c r="B202" s="95">
        <v>0</v>
      </c>
      <c r="C202" s="95">
        <v>0</v>
      </c>
      <c r="D202" s="190">
        <f>SUM(C203:C207)-C202</f>
        <v>0</v>
      </c>
      <c r="E202" s="11"/>
    </row>
    <row r="203" spans="1:5">
      <c r="A203" s="64" t="s">
        <v>355</v>
      </c>
      <c r="B203" s="95">
        <v>0</v>
      </c>
      <c r="C203" s="95">
        <v>0</v>
      </c>
      <c r="D203" s="11"/>
      <c r="E203" s="11"/>
    </row>
    <row r="204" spans="1:5">
      <c r="A204" s="64" t="s">
        <v>356</v>
      </c>
      <c r="B204" s="95">
        <v>0</v>
      </c>
      <c r="C204" s="95">
        <v>0</v>
      </c>
      <c r="D204" s="11"/>
      <c r="E204" s="11"/>
    </row>
    <row r="205" spans="1:5">
      <c r="A205" s="64" t="s">
        <v>357</v>
      </c>
      <c r="B205" s="95">
        <v>0</v>
      </c>
      <c r="C205" s="95">
        <v>0</v>
      </c>
      <c r="D205" s="11"/>
      <c r="E205" s="11"/>
    </row>
    <row r="206" spans="1:5">
      <c r="A206" s="64" t="s">
        <v>358</v>
      </c>
      <c r="B206" s="95">
        <v>0</v>
      </c>
      <c r="C206" s="95">
        <v>0</v>
      </c>
      <c r="D206" s="11"/>
      <c r="E206" s="11"/>
    </row>
    <row r="207" spans="1:5">
      <c r="A207" s="64" t="s">
        <v>359</v>
      </c>
      <c r="B207" s="95">
        <v>0</v>
      </c>
      <c r="C207" s="95">
        <v>0</v>
      </c>
      <c r="D207" s="11"/>
      <c r="E207" s="11"/>
    </row>
    <row r="208" spans="1:5">
      <c r="A208" s="63" t="s">
        <v>360</v>
      </c>
      <c r="B208" s="95">
        <v>0</v>
      </c>
      <c r="C208" s="95">
        <v>0</v>
      </c>
      <c r="D208" s="190">
        <f>SUM(B208)-C208</f>
        <v>0</v>
      </c>
      <c r="E208" s="11"/>
    </row>
    <row r="209" spans="1:5">
      <c r="A209" s="63" t="s">
        <v>361</v>
      </c>
      <c r="B209" s="95">
        <v>0</v>
      </c>
      <c r="C209" s="95">
        <v>0</v>
      </c>
      <c r="D209" s="190">
        <f>SUM(C210:C213)-C209</f>
        <v>0</v>
      </c>
      <c r="E209" s="11"/>
    </row>
    <row r="210" spans="1:5">
      <c r="A210" s="64" t="s">
        <v>362</v>
      </c>
      <c r="B210" s="95">
        <v>0</v>
      </c>
      <c r="C210" s="95">
        <v>0</v>
      </c>
      <c r="D210" s="11"/>
      <c r="E210" s="11"/>
    </row>
    <row r="211" spans="1:5">
      <c r="A211" s="64" t="s">
        <v>363</v>
      </c>
      <c r="B211" s="95">
        <v>0</v>
      </c>
      <c r="C211" s="95">
        <v>0</v>
      </c>
      <c r="D211" s="11"/>
      <c r="E211" s="11"/>
    </row>
    <row r="212" spans="1:5">
      <c r="A212" s="64" t="s">
        <v>364</v>
      </c>
      <c r="B212" s="95">
        <v>0</v>
      </c>
      <c r="C212" s="95">
        <v>0</v>
      </c>
      <c r="D212" s="11"/>
      <c r="E212" s="11"/>
    </row>
    <row r="213" spans="1:5">
      <c r="A213" s="64" t="s">
        <v>365</v>
      </c>
      <c r="B213" s="95">
        <v>0</v>
      </c>
      <c r="C213" s="95">
        <v>0</v>
      </c>
      <c r="D213" s="11"/>
      <c r="E213" s="11"/>
    </row>
    <row r="214" spans="1:5">
      <c r="A214" s="63" t="s">
        <v>366</v>
      </c>
      <c r="B214" s="95">
        <v>0</v>
      </c>
      <c r="C214" s="95">
        <v>0</v>
      </c>
      <c r="D214" s="190">
        <f>SUM(B214)-C214</f>
        <v>0</v>
      </c>
      <c r="E214" s="11"/>
    </row>
    <row r="215" spans="1:5">
      <c r="A215" s="177" t="s">
        <v>367</v>
      </c>
      <c r="B215" s="57">
        <v>23256523.711909998</v>
      </c>
      <c r="C215" s="57">
        <v>23256523.711909998</v>
      </c>
      <c r="D215" s="190">
        <f>SUM(C216,C220,C226,C229,C232,C242,C249,C252)-C215</f>
        <v>0</v>
      </c>
      <c r="E215" s="11"/>
    </row>
    <row r="216" spans="1:5">
      <c r="A216" s="63" t="s">
        <v>368</v>
      </c>
      <c r="B216" s="95">
        <v>0</v>
      </c>
      <c r="C216" s="95">
        <v>0</v>
      </c>
      <c r="D216" s="190">
        <f>SUM(C217:C219)-C216</f>
        <v>0</v>
      </c>
      <c r="E216" s="11"/>
    </row>
    <row r="217" spans="1:5">
      <c r="A217" s="64" t="s">
        <v>369</v>
      </c>
      <c r="B217" s="95">
        <v>0</v>
      </c>
      <c r="C217" s="95">
        <v>0</v>
      </c>
      <c r="D217" s="11"/>
      <c r="E217" s="11"/>
    </row>
    <row r="218" spans="1:5">
      <c r="A218" s="64" t="s">
        <v>370</v>
      </c>
      <c r="B218" s="95">
        <v>0</v>
      </c>
      <c r="C218" s="95">
        <v>0</v>
      </c>
      <c r="D218" s="11"/>
      <c r="E218" s="11"/>
    </row>
    <row r="219" spans="1:5">
      <c r="A219" s="64" t="s">
        <v>371</v>
      </c>
      <c r="B219" s="95">
        <v>0</v>
      </c>
      <c r="C219" s="95">
        <v>0</v>
      </c>
      <c r="D219" s="11"/>
      <c r="E219" s="11"/>
    </row>
    <row r="220" spans="1:5">
      <c r="A220" s="63" t="s">
        <v>372</v>
      </c>
      <c r="B220" s="95">
        <v>0</v>
      </c>
      <c r="C220" s="95">
        <v>0</v>
      </c>
      <c r="D220" s="190">
        <f>SUM(C221:C225)-C220</f>
        <v>0</v>
      </c>
      <c r="E220" s="11"/>
    </row>
    <row r="221" spans="1:5">
      <c r="A221" s="65" t="s">
        <v>373</v>
      </c>
      <c r="B221" s="95">
        <v>0</v>
      </c>
      <c r="C221" s="95">
        <v>0</v>
      </c>
      <c r="D221" s="11"/>
      <c r="E221" s="11"/>
    </row>
    <row r="222" spans="1:5">
      <c r="A222" s="64" t="s">
        <v>374</v>
      </c>
      <c r="B222" s="95">
        <v>0</v>
      </c>
      <c r="C222" s="95">
        <v>0</v>
      </c>
      <c r="D222" s="11"/>
      <c r="E222" s="11"/>
    </row>
    <row r="223" spans="1:5">
      <c r="A223" s="64" t="s">
        <v>375</v>
      </c>
      <c r="B223" s="95">
        <v>0</v>
      </c>
      <c r="C223" s="95">
        <v>0</v>
      </c>
      <c r="D223" s="11"/>
      <c r="E223" s="11"/>
    </row>
    <row r="224" spans="1:5">
      <c r="A224" s="64" t="s">
        <v>376</v>
      </c>
      <c r="B224" s="95">
        <v>0</v>
      </c>
      <c r="C224" s="95">
        <v>0</v>
      </c>
      <c r="D224" s="11"/>
      <c r="E224" s="11"/>
    </row>
    <row r="225" spans="1:5">
      <c r="A225" s="64" t="s">
        <v>377</v>
      </c>
      <c r="B225" s="95">
        <v>0</v>
      </c>
      <c r="C225" s="95">
        <v>0</v>
      </c>
      <c r="D225" s="11"/>
      <c r="E225" s="11"/>
    </row>
    <row r="226" spans="1:5">
      <c r="A226" s="63" t="s">
        <v>378</v>
      </c>
      <c r="B226" s="95">
        <v>0</v>
      </c>
      <c r="C226" s="95">
        <v>0</v>
      </c>
      <c r="D226" s="190">
        <f>SUM(C227:C228)-C226</f>
        <v>0</v>
      </c>
      <c r="E226" s="11"/>
    </row>
    <row r="227" spans="1:5">
      <c r="A227" s="64" t="s">
        <v>379</v>
      </c>
      <c r="B227" s="95">
        <v>0</v>
      </c>
      <c r="C227" s="95">
        <v>0</v>
      </c>
      <c r="D227" s="11"/>
      <c r="E227" s="11"/>
    </row>
    <row r="228" spans="1:5">
      <c r="A228" s="64" t="s">
        <v>380</v>
      </c>
      <c r="B228" s="95">
        <v>0</v>
      </c>
      <c r="C228" s="95">
        <v>0</v>
      </c>
      <c r="D228" s="11"/>
      <c r="E228" s="11"/>
    </row>
    <row r="229" spans="1:5">
      <c r="A229" s="63" t="s">
        <v>381</v>
      </c>
      <c r="B229" s="95">
        <v>0</v>
      </c>
      <c r="C229" s="95">
        <v>0</v>
      </c>
      <c r="D229" s="190">
        <f>SUM(C230:C231)-C229</f>
        <v>0</v>
      </c>
      <c r="E229" s="11"/>
    </row>
    <row r="230" spans="1:5">
      <c r="A230" s="64" t="s">
        <v>382</v>
      </c>
      <c r="B230" s="95">
        <v>0</v>
      </c>
      <c r="C230" s="95">
        <v>0</v>
      </c>
      <c r="D230" s="11"/>
      <c r="E230" s="11"/>
    </row>
    <row r="231" spans="1:5">
      <c r="A231" s="64" t="s">
        <v>383</v>
      </c>
      <c r="B231" s="95">
        <v>0</v>
      </c>
      <c r="C231" s="95">
        <v>0</v>
      </c>
      <c r="D231" s="11"/>
      <c r="E231" s="11"/>
    </row>
    <row r="232" spans="1:5">
      <c r="A232" s="63" t="s">
        <v>384</v>
      </c>
      <c r="B232" s="95">
        <v>2863247.3454100001</v>
      </c>
      <c r="C232" s="95">
        <v>2863247.3454100001</v>
      </c>
      <c r="D232" s="190">
        <f>SUM(C233:C241)-C232</f>
        <v>0</v>
      </c>
      <c r="E232" s="11"/>
    </row>
    <row r="233" spans="1:5">
      <c r="A233" s="64" t="s">
        <v>385</v>
      </c>
      <c r="B233" s="95">
        <v>1880580.1939100001</v>
      </c>
      <c r="C233" s="95">
        <v>1880580.1939100001</v>
      </c>
      <c r="D233" s="11"/>
      <c r="E233" s="11"/>
    </row>
    <row r="234" spans="1:5">
      <c r="A234" s="64" t="s">
        <v>386</v>
      </c>
      <c r="B234" s="95">
        <v>0</v>
      </c>
      <c r="C234" s="95">
        <v>0</v>
      </c>
      <c r="D234" s="11"/>
      <c r="E234" s="11"/>
    </row>
    <row r="235" spans="1:5">
      <c r="A235" s="64" t="s">
        <v>387</v>
      </c>
      <c r="B235" s="95">
        <v>164098.75876</v>
      </c>
      <c r="C235" s="95">
        <v>164098.75876</v>
      </c>
      <c r="D235" s="11"/>
      <c r="E235" s="11"/>
    </row>
    <row r="236" spans="1:5">
      <c r="A236" s="64" t="s">
        <v>388</v>
      </c>
      <c r="B236" s="95">
        <v>874.65</v>
      </c>
      <c r="C236" s="95">
        <v>874.65</v>
      </c>
      <c r="D236" s="11"/>
      <c r="E236" s="11"/>
    </row>
    <row r="237" spans="1:5">
      <c r="A237" s="64" t="s">
        <v>389</v>
      </c>
      <c r="B237" s="95">
        <v>0</v>
      </c>
      <c r="C237" s="95">
        <v>0</v>
      </c>
      <c r="D237" s="11"/>
      <c r="E237" s="11"/>
    </row>
    <row r="238" spans="1:5">
      <c r="A238" s="64" t="s">
        <v>390</v>
      </c>
      <c r="B238" s="95">
        <v>0</v>
      </c>
      <c r="C238" s="95">
        <v>0</v>
      </c>
      <c r="D238" s="11"/>
      <c r="E238" s="11"/>
    </row>
    <row r="239" spans="1:5">
      <c r="A239" s="64" t="s">
        <v>391</v>
      </c>
      <c r="B239" s="95">
        <v>0</v>
      </c>
      <c r="C239" s="95">
        <v>0</v>
      </c>
      <c r="D239" s="11"/>
      <c r="E239" s="11"/>
    </row>
    <row r="240" spans="1:5">
      <c r="A240" s="64" t="s">
        <v>392</v>
      </c>
      <c r="B240" s="95">
        <v>0</v>
      </c>
      <c r="C240" s="95">
        <v>0</v>
      </c>
      <c r="D240" s="11"/>
      <c r="E240" s="11"/>
    </row>
    <row r="241" spans="1:5">
      <c r="A241" s="64" t="s">
        <v>393</v>
      </c>
      <c r="B241" s="95">
        <v>817693.74274000002</v>
      </c>
      <c r="C241" s="95">
        <v>817693.74274000002</v>
      </c>
      <c r="D241" s="11"/>
      <c r="E241" s="11"/>
    </row>
    <row r="242" spans="1:5">
      <c r="A242" s="63" t="s">
        <v>394</v>
      </c>
      <c r="B242" s="95">
        <v>6728791.9404799994</v>
      </c>
      <c r="C242" s="95">
        <v>6728791.9404799994</v>
      </c>
      <c r="D242" s="190">
        <f>SUM(C243:C248)-C242</f>
        <v>0</v>
      </c>
      <c r="E242" s="11"/>
    </row>
    <row r="243" spans="1:5">
      <c r="A243" s="64" t="s">
        <v>395</v>
      </c>
      <c r="B243" s="95">
        <v>102873.42247</v>
      </c>
      <c r="C243" s="95">
        <v>102873.42247</v>
      </c>
      <c r="D243" s="11"/>
      <c r="E243" s="11"/>
    </row>
    <row r="244" spans="1:5">
      <c r="A244" s="64" t="s">
        <v>396</v>
      </c>
      <c r="B244" s="95">
        <v>75.459999999999994</v>
      </c>
      <c r="C244" s="95">
        <v>75.459999999999994</v>
      </c>
      <c r="D244" s="11"/>
      <c r="E244" s="11"/>
    </row>
    <row r="245" spans="1:5">
      <c r="A245" s="64" t="s">
        <v>397</v>
      </c>
      <c r="B245" s="95">
        <v>15224.30471</v>
      </c>
      <c r="C245" s="95">
        <v>15224.30471</v>
      </c>
      <c r="D245" s="11"/>
      <c r="E245" s="11"/>
    </row>
    <row r="246" spans="1:5">
      <c r="A246" s="64" t="s">
        <v>398</v>
      </c>
      <c r="B246" s="95">
        <v>5214.9942599999995</v>
      </c>
      <c r="C246" s="95">
        <v>5214.9942599999995</v>
      </c>
      <c r="D246" s="11"/>
      <c r="E246" s="11"/>
    </row>
    <row r="247" spans="1:5">
      <c r="A247" s="64" t="s">
        <v>399</v>
      </c>
      <c r="B247" s="95">
        <v>0</v>
      </c>
      <c r="C247" s="95">
        <v>0</v>
      </c>
      <c r="D247" s="11"/>
      <c r="E247" s="11"/>
    </row>
    <row r="248" spans="1:5">
      <c r="A248" s="64" t="s">
        <v>400</v>
      </c>
      <c r="B248" s="95">
        <v>6605403.7590399999</v>
      </c>
      <c r="C248" s="95">
        <v>6605403.7590399999</v>
      </c>
      <c r="D248" s="11"/>
      <c r="E248" s="11"/>
    </row>
    <row r="249" spans="1:5">
      <c r="A249" s="63" t="s">
        <v>401</v>
      </c>
      <c r="B249" s="95">
        <v>1450480.7253</v>
      </c>
      <c r="C249" s="95">
        <v>1450480.7253</v>
      </c>
      <c r="D249" s="190">
        <f>SUM(C250:C251)-C249</f>
        <v>0</v>
      </c>
      <c r="E249" s="11"/>
    </row>
    <row r="250" spans="1:5">
      <c r="A250" s="64" t="s">
        <v>402</v>
      </c>
      <c r="B250" s="95">
        <v>1442994.1530200001</v>
      </c>
      <c r="C250" s="95">
        <v>1442994.1530200001</v>
      </c>
      <c r="D250" s="11"/>
      <c r="E250" s="11"/>
    </row>
    <row r="251" spans="1:5">
      <c r="A251" s="64" t="s">
        <v>403</v>
      </c>
      <c r="B251" s="95">
        <v>7486.5722800000003</v>
      </c>
      <c r="C251" s="95">
        <v>7486.5722800000003</v>
      </c>
      <c r="D251" s="11"/>
      <c r="E251" s="11"/>
    </row>
    <row r="252" spans="1:5">
      <c r="A252" s="63" t="s">
        <v>404</v>
      </c>
      <c r="B252" s="95">
        <v>12214003.700719999</v>
      </c>
      <c r="C252" s="95">
        <v>12214003.700719999</v>
      </c>
      <c r="D252" s="190">
        <f>SUM(C253:C254)-C252</f>
        <v>0</v>
      </c>
      <c r="E252" s="11"/>
    </row>
    <row r="253" spans="1:5">
      <c r="A253" s="64" t="s">
        <v>402</v>
      </c>
      <c r="B253" s="95">
        <v>12201002.025219999</v>
      </c>
      <c r="C253" s="95">
        <v>12201002.025219999</v>
      </c>
      <c r="D253" s="11"/>
      <c r="E253" s="11"/>
    </row>
    <row r="254" spans="1:5">
      <c r="A254" s="64" t="s">
        <v>403</v>
      </c>
      <c r="B254" s="95">
        <v>13001.675499999999</v>
      </c>
      <c r="C254" s="95">
        <v>13001.675499999999</v>
      </c>
      <c r="D254" s="11"/>
      <c r="E254" s="11"/>
    </row>
    <row r="255" spans="1:5" ht="30" customHeight="1">
      <c r="A255" s="177" t="s">
        <v>405</v>
      </c>
      <c r="B255" s="57">
        <v>216210.52817999999</v>
      </c>
      <c r="C255" s="57">
        <v>216210.52817999999</v>
      </c>
      <c r="D255" s="190">
        <f>SUM(C256:C266)-C255</f>
        <v>0</v>
      </c>
      <c r="E255" s="11"/>
    </row>
    <row r="256" spans="1:5">
      <c r="A256" s="64" t="s">
        <v>406</v>
      </c>
      <c r="B256" s="95">
        <v>15.78091</v>
      </c>
      <c r="C256" s="95">
        <v>15.78091</v>
      </c>
      <c r="D256" s="11"/>
      <c r="E256" s="11"/>
    </row>
    <row r="257" spans="1:5">
      <c r="A257" s="64" t="s">
        <v>407</v>
      </c>
      <c r="B257" s="95">
        <v>12011.723179999999</v>
      </c>
      <c r="C257" s="95">
        <v>12011.723179999999</v>
      </c>
      <c r="D257" s="11"/>
      <c r="E257" s="11"/>
    </row>
    <row r="258" spans="1:5">
      <c r="A258" s="64" t="s">
        <v>408</v>
      </c>
      <c r="B258" s="95">
        <v>186259.01755000002</v>
      </c>
      <c r="C258" s="95">
        <v>186259.01755000002</v>
      </c>
      <c r="D258" s="11"/>
      <c r="E258" s="11"/>
    </row>
    <row r="259" spans="1:5">
      <c r="A259" s="64" t="s">
        <v>409</v>
      </c>
      <c r="B259" s="95">
        <v>0</v>
      </c>
      <c r="C259" s="95">
        <v>0</v>
      </c>
      <c r="D259" s="11"/>
      <c r="E259" s="11"/>
    </row>
    <row r="260" spans="1:5">
      <c r="A260" s="64" t="s">
        <v>410</v>
      </c>
      <c r="B260" s="95">
        <v>1790.9537700000001</v>
      </c>
      <c r="C260" s="95">
        <v>1790.9537700000001</v>
      </c>
      <c r="D260" s="11"/>
      <c r="E260" s="11"/>
    </row>
    <row r="261" spans="1:5">
      <c r="A261" s="64" t="s">
        <v>411</v>
      </c>
      <c r="B261" s="95">
        <v>0</v>
      </c>
      <c r="C261" s="95">
        <v>0</v>
      </c>
      <c r="D261" s="11"/>
      <c r="E261" s="11"/>
    </row>
    <row r="262" spans="1:5">
      <c r="A262" s="64" t="s">
        <v>412</v>
      </c>
      <c r="B262" s="95">
        <v>0</v>
      </c>
      <c r="C262" s="95">
        <v>0</v>
      </c>
      <c r="D262" s="11"/>
      <c r="E262" s="11"/>
    </row>
    <row r="263" spans="1:5">
      <c r="A263" s="64" t="s">
        <v>413</v>
      </c>
      <c r="B263" s="95">
        <v>0</v>
      </c>
      <c r="C263" s="95">
        <v>0</v>
      </c>
      <c r="D263" s="11"/>
      <c r="E263" s="11"/>
    </row>
    <row r="264" spans="1:5">
      <c r="A264" s="64" t="s">
        <v>414</v>
      </c>
      <c r="B264" s="95">
        <v>0</v>
      </c>
      <c r="C264" s="95">
        <v>0</v>
      </c>
      <c r="D264" s="11"/>
      <c r="E264" s="11"/>
    </row>
    <row r="265" spans="1:5">
      <c r="A265" s="64" t="s">
        <v>415</v>
      </c>
      <c r="B265" s="95">
        <v>16133.05277</v>
      </c>
      <c r="C265" s="95">
        <v>16133.05277</v>
      </c>
      <c r="D265" s="11"/>
      <c r="E265" s="11"/>
    </row>
    <row r="266" spans="1:5">
      <c r="A266" s="64" t="s">
        <v>416</v>
      </c>
      <c r="B266" s="95">
        <v>0</v>
      </c>
      <c r="C266" s="95">
        <v>0</v>
      </c>
      <c r="D266" s="11"/>
      <c r="E266" s="11"/>
    </row>
    <row r="267" spans="1:5">
      <c r="A267" s="177" t="s">
        <v>417</v>
      </c>
      <c r="B267" s="57">
        <v>-143067.27327999999</v>
      </c>
      <c r="C267" s="57">
        <v>-143067.27327999999</v>
      </c>
      <c r="D267" s="190">
        <f>SUM(C268:C274)-C267</f>
        <v>0</v>
      </c>
      <c r="E267" s="11"/>
    </row>
    <row r="268" spans="1:5">
      <c r="A268" s="64" t="s">
        <v>418</v>
      </c>
      <c r="B268" s="95">
        <v>-127655.2948</v>
      </c>
      <c r="C268" s="95">
        <v>-127655.2948</v>
      </c>
      <c r="D268" s="11"/>
      <c r="E268" s="11"/>
    </row>
    <row r="269" spans="1:5">
      <c r="A269" s="64" t="s">
        <v>419</v>
      </c>
      <c r="B269" s="95">
        <v>0</v>
      </c>
      <c r="C269" s="95">
        <v>0</v>
      </c>
      <c r="D269" s="11"/>
      <c r="E269" s="11"/>
    </row>
    <row r="270" spans="1:5">
      <c r="A270" s="64" t="s">
        <v>420</v>
      </c>
      <c r="B270" s="95">
        <v>-15411.97848</v>
      </c>
      <c r="C270" s="95">
        <v>-15411.97848</v>
      </c>
      <c r="D270" s="11"/>
      <c r="E270" s="11"/>
    </row>
    <row r="271" spans="1:5">
      <c r="A271" s="64" t="s">
        <v>421</v>
      </c>
      <c r="B271" s="95">
        <v>0</v>
      </c>
      <c r="C271" s="95">
        <v>0</v>
      </c>
      <c r="D271" s="11"/>
      <c r="E271" s="11"/>
    </row>
    <row r="272" spans="1:5">
      <c r="A272" s="64" t="s">
        <v>422</v>
      </c>
      <c r="B272" s="95">
        <v>0</v>
      </c>
      <c r="C272" s="95">
        <v>0</v>
      </c>
      <c r="D272" s="11"/>
      <c r="E272" s="11"/>
    </row>
    <row r="273" spans="1:5">
      <c r="A273" s="65" t="s">
        <v>423</v>
      </c>
      <c r="B273" s="95">
        <v>0</v>
      </c>
      <c r="C273" s="95">
        <v>0</v>
      </c>
      <c r="D273" s="11"/>
      <c r="E273" s="11"/>
    </row>
    <row r="274" spans="1:5">
      <c r="A274" s="65" t="s">
        <v>495</v>
      </c>
      <c r="B274" s="95">
        <v>0</v>
      </c>
      <c r="C274" s="95">
        <v>0</v>
      </c>
      <c r="D274" s="11"/>
      <c r="E274" s="11"/>
    </row>
    <row r="275" spans="1:5">
      <c r="A275" s="177" t="s">
        <v>1125</v>
      </c>
      <c r="B275" s="57">
        <v>73143.2549</v>
      </c>
      <c r="C275" s="57">
        <v>73143.2549</v>
      </c>
      <c r="D275" s="190"/>
      <c r="E275" s="11"/>
    </row>
    <row r="276" spans="1:5">
      <c r="A276" s="155" t="s">
        <v>424</v>
      </c>
      <c r="B276" s="57">
        <v>32586.375199999999</v>
      </c>
      <c r="C276" s="57">
        <v>32586.375199999999</v>
      </c>
      <c r="D276" s="190">
        <f>SUM(C277:C282)-C276</f>
        <v>0</v>
      </c>
      <c r="E276" s="11"/>
    </row>
    <row r="277" spans="1:5">
      <c r="A277" s="64" t="s">
        <v>425</v>
      </c>
      <c r="B277" s="95">
        <v>8448.3878800000002</v>
      </c>
      <c r="C277" s="95">
        <v>8448.3878800000002</v>
      </c>
      <c r="D277" s="11"/>
      <c r="E277" s="11"/>
    </row>
    <row r="278" spans="1:5">
      <c r="A278" s="64" t="s">
        <v>426</v>
      </c>
      <c r="B278" s="95">
        <v>0.24884999999999999</v>
      </c>
      <c r="C278" s="95">
        <v>0.24884999999999999</v>
      </c>
      <c r="D278" s="11"/>
      <c r="E278" s="11"/>
    </row>
    <row r="279" spans="1:5">
      <c r="A279" s="64" t="s">
        <v>427</v>
      </c>
      <c r="B279" s="95">
        <v>0</v>
      </c>
      <c r="C279" s="95">
        <v>0</v>
      </c>
      <c r="D279" s="11"/>
      <c r="E279" s="11"/>
    </row>
    <row r="280" spans="1:5">
      <c r="A280" s="64" t="s">
        <v>428</v>
      </c>
      <c r="B280" s="95">
        <v>6945.6898000000001</v>
      </c>
      <c r="C280" s="95">
        <v>6945.6898000000001</v>
      </c>
      <c r="D280" s="11"/>
      <c r="E280" s="11"/>
    </row>
    <row r="281" spans="1:5">
      <c r="A281" s="62" t="s">
        <v>429</v>
      </c>
      <c r="B281" s="95">
        <v>197.74857999999998</v>
      </c>
      <c r="C281" s="95">
        <v>197.74857999999998</v>
      </c>
      <c r="D281" s="11"/>
      <c r="E281" s="11"/>
    </row>
    <row r="282" spans="1:5">
      <c r="A282" s="62" t="s">
        <v>430</v>
      </c>
      <c r="B282" s="95">
        <v>16994.300090000001</v>
      </c>
      <c r="C282" s="95">
        <v>16994.300090000001</v>
      </c>
      <c r="D282" s="11"/>
      <c r="E282" s="11"/>
    </row>
    <row r="283" spans="1:5">
      <c r="A283" s="177" t="s">
        <v>431</v>
      </c>
      <c r="B283" s="57">
        <v>-4970.0196599999999</v>
      </c>
      <c r="C283" s="57">
        <v>-4970.0196599999999</v>
      </c>
      <c r="D283" s="190">
        <f>SUM(C284:C289)-C283</f>
        <v>0</v>
      </c>
      <c r="E283" s="11"/>
    </row>
    <row r="284" spans="1:5">
      <c r="A284" s="64" t="s">
        <v>425</v>
      </c>
      <c r="B284" s="95">
        <v>-1060.18265</v>
      </c>
      <c r="C284" s="95">
        <v>-1060.18265</v>
      </c>
      <c r="D284" s="11"/>
      <c r="E284" s="11"/>
    </row>
    <row r="285" spans="1:5">
      <c r="A285" s="64" t="s">
        <v>432</v>
      </c>
      <c r="B285" s="95">
        <v>-1205.2186999999999</v>
      </c>
      <c r="C285" s="95">
        <v>-1205.2186999999999</v>
      </c>
      <c r="D285" s="11"/>
      <c r="E285" s="11"/>
    </row>
    <row r="286" spans="1:5">
      <c r="A286" s="64" t="s">
        <v>433</v>
      </c>
      <c r="B286" s="95">
        <v>-79.941090000000003</v>
      </c>
      <c r="C286" s="95">
        <v>-79.941090000000003</v>
      </c>
      <c r="D286" s="11"/>
      <c r="E286" s="11"/>
    </row>
    <row r="287" spans="1:5">
      <c r="A287" s="64" t="s">
        <v>434</v>
      </c>
      <c r="B287" s="95">
        <v>0</v>
      </c>
      <c r="C287" s="95">
        <v>0</v>
      </c>
      <c r="D287" s="11"/>
      <c r="E287" s="11"/>
    </row>
    <row r="288" spans="1:5">
      <c r="A288" s="65" t="s">
        <v>435</v>
      </c>
      <c r="B288" s="95">
        <v>-7.493000000000001E-2</v>
      </c>
      <c r="C288" s="95">
        <v>-7.493000000000001E-2</v>
      </c>
      <c r="D288" s="11"/>
      <c r="E288" s="11"/>
    </row>
    <row r="289" spans="1:5">
      <c r="A289" s="65" t="s">
        <v>436</v>
      </c>
      <c r="B289" s="95">
        <v>-2624.6022899999998</v>
      </c>
      <c r="C289" s="95">
        <v>-2624.6022899999998</v>
      </c>
      <c r="D289" s="11"/>
      <c r="E289" s="11"/>
    </row>
    <row r="290" spans="1:5">
      <c r="A290" s="177" t="s">
        <v>1124</v>
      </c>
      <c r="B290" s="57">
        <v>100759.61044</v>
      </c>
      <c r="C290" s="57">
        <v>100759.61044</v>
      </c>
      <c r="D290" s="190"/>
      <c r="E290" s="11"/>
    </row>
    <row r="291" spans="1:5">
      <c r="A291" s="64" t="s">
        <v>437</v>
      </c>
      <c r="B291" s="95">
        <v>109314.77898</v>
      </c>
      <c r="C291" s="95">
        <v>109314.77898</v>
      </c>
      <c r="D291" s="190">
        <f>SUM(C292:C298)-C291</f>
        <v>0</v>
      </c>
      <c r="E291" s="11"/>
    </row>
    <row r="292" spans="1:5">
      <c r="A292" s="64" t="s">
        <v>438</v>
      </c>
      <c r="B292" s="95">
        <v>217.47119000000001</v>
      </c>
      <c r="C292" s="95">
        <v>217.47119000000001</v>
      </c>
      <c r="D292" s="11"/>
      <c r="E292" s="11"/>
    </row>
    <row r="293" spans="1:5">
      <c r="A293" s="64" t="s">
        <v>439</v>
      </c>
      <c r="B293" s="95">
        <v>109097.30779000001</v>
      </c>
      <c r="C293" s="95">
        <v>109097.30779000001</v>
      </c>
      <c r="D293" s="11"/>
      <c r="E293" s="11"/>
    </row>
    <row r="294" spans="1:5">
      <c r="A294" s="64" t="s">
        <v>440</v>
      </c>
      <c r="B294" s="95">
        <v>0</v>
      </c>
      <c r="C294" s="95">
        <v>0</v>
      </c>
      <c r="D294" s="11"/>
      <c r="E294" s="11"/>
    </row>
    <row r="295" spans="1:5">
      <c r="A295" s="64" t="s">
        <v>441</v>
      </c>
      <c r="B295" s="95">
        <v>0</v>
      </c>
      <c r="C295" s="95">
        <v>0</v>
      </c>
      <c r="D295" s="11"/>
      <c r="E295" s="11"/>
    </row>
    <row r="296" spans="1:5">
      <c r="A296" s="64" t="s">
        <v>442</v>
      </c>
      <c r="B296" s="95">
        <v>0</v>
      </c>
      <c r="C296" s="95">
        <v>0</v>
      </c>
      <c r="D296" s="11"/>
      <c r="E296" s="11"/>
    </row>
    <row r="297" spans="1:5">
      <c r="A297" s="64" t="s">
        <v>443</v>
      </c>
      <c r="B297" s="95">
        <v>0</v>
      </c>
      <c r="C297" s="95">
        <v>0</v>
      </c>
      <c r="D297" s="11"/>
      <c r="E297" s="11"/>
    </row>
    <row r="298" spans="1:5">
      <c r="A298" s="64" t="s">
        <v>444</v>
      </c>
      <c r="B298" s="95">
        <v>0</v>
      </c>
      <c r="C298" s="95">
        <v>0</v>
      </c>
      <c r="D298" s="11"/>
      <c r="E298" s="11"/>
    </row>
    <row r="299" spans="1:5">
      <c r="A299" s="64" t="s">
        <v>445</v>
      </c>
      <c r="B299" s="95">
        <v>-121558.56014</v>
      </c>
      <c r="C299" s="95">
        <v>-121558.56014</v>
      </c>
      <c r="D299" s="190">
        <f>SUM(C300:C305)-C299</f>
        <v>0</v>
      </c>
      <c r="E299" s="11"/>
    </row>
    <row r="300" spans="1:5">
      <c r="A300" s="64" t="s">
        <v>446</v>
      </c>
      <c r="B300" s="95">
        <v>-117124.52879000001</v>
      </c>
      <c r="C300" s="95">
        <v>-117124.52879000001</v>
      </c>
      <c r="D300" s="11"/>
      <c r="E300" s="11"/>
    </row>
    <row r="301" spans="1:5">
      <c r="A301" s="64" t="s">
        <v>447</v>
      </c>
      <c r="B301" s="95">
        <v>-37.677309999999999</v>
      </c>
      <c r="C301" s="95">
        <v>-37.677309999999999</v>
      </c>
      <c r="D301" s="11"/>
      <c r="E301" s="11"/>
    </row>
    <row r="302" spans="1:5">
      <c r="A302" s="64" t="s">
        <v>448</v>
      </c>
      <c r="B302" s="95">
        <v>-173.16595000000001</v>
      </c>
      <c r="C302" s="95">
        <v>-173.16595000000001</v>
      </c>
      <c r="D302" s="11"/>
      <c r="E302" s="11"/>
    </row>
    <row r="303" spans="1:5">
      <c r="A303" s="65" t="s">
        <v>449</v>
      </c>
      <c r="B303" s="95">
        <v>-4223.1880899999996</v>
      </c>
      <c r="C303" s="95">
        <v>-4223.1880899999996</v>
      </c>
      <c r="D303" s="11"/>
      <c r="E303" s="11"/>
    </row>
    <row r="304" spans="1:5">
      <c r="A304" s="65" t="s">
        <v>450</v>
      </c>
      <c r="B304" s="95">
        <v>0</v>
      </c>
      <c r="C304" s="95">
        <v>0</v>
      </c>
      <c r="D304" s="11"/>
      <c r="E304" s="11"/>
    </row>
    <row r="305" spans="1:5">
      <c r="A305" s="64" t="s">
        <v>451</v>
      </c>
      <c r="B305" s="95">
        <v>0</v>
      </c>
      <c r="C305" s="95">
        <v>0</v>
      </c>
      <c r="D305" s="11"/>
      <c r="E305" s="11"/>
    </row>
    <row r="306" spans="1:5">
      <c r="A306" s="177" t="s">
        <v>1123</v>
      </c>
      <c r="B306" s="57">
        <v>88515.829280000005</v>
      </c>
      <c r="C306" s="57">
        <v>88515.829280000005</v>
      </c>
      <c r="D306" s="190"/>
      <c r="E306" s="11"/>
    </row>
    <row r="307" spans="1:5">
      <c r="A307" s="177" t="s">
        <v>452</v>
      </c>
      <c r="B307" s="57">
        <v>-81381.821739999999</v>
      </c>
      <c r="C307" s="57">
        <v>-81381.821739999999</v>
      </c>
      <c r="D307" s="190">
        <f>SUM(C308:C316)-C307</f>
        <v>0</v>
      </c>
      <c r="E307" s="11"/>
    </row>
    <row r="308" spans="1:5">
      <c r="A308" s="64" t="s">
        <v>453</v>
      </c>
      <c r="B308" s="95">
        <v>-40205.223640000004</v>
      </c>
      <c r="C308" s="95">
        <v>-40205.223640000004</v>
      </c>
      <c r="D308" s="11"/>
      <c r="E308" s="11"/>
    </row>
    <row r="309" spans="1:5">
      <c r="A309" s="64" t="s">
        <v>454</v>
      </c>
      <c r="B309" s="95">
        <v>-4516.7644500000006</v>
      </c>
      <c r="C309" s="95">
        <v>-4516.7644500000006</v>
      </c>
      <c r="D309" s="11"/>
      <c r="E309" s="11"/>
    </row>
    <row r="310" spans="1:5">
      <c r="A310" s="64" t="s">
        <v>455</v>
      </c>
      <c r="B310" s="95">
        <v>-768.89298999999994</v>
      </c>
      <c r="C310" s="95">
        <v>-768.89298999999994</v>
      </c>
      <c r="D310" s="11"/>
      <c r="E310" s="11"/>
    </row>
    <row r="311" spans="1:5">
      <c r="A311" s="64" t="s">
        <v>456</v>
      </c>
      <c r="B311" s="95">
        <v>-3012.0203500000002</v>
      </c>
      <c r="C311" s="95">
        <v>-3012.0203500000002</v>
      </c>
      <c r="D311" s="11"/>
      <c r="E311" s="11"/>
    </row>
    <row r="312" spans="1:5">
      <c r="A312" s="64" t="s">
        <v>457</v>
      </c>
      <c r="B312" s="95">
        <v>-6353.0285800000001</v>
      </c>
      <c r="C312" s="95">
        <v>-6353.0285800000001</v>
      </c>
      <c r="D312" s="11"/>
      <c r="E312" s="11"/>
    </row>
    <row r="313" spans="1:5">
      <c r="A313" s="64" t="s">
        <v>458</v>
      </c>
      <c r="B313" s="95">
        <v>-897.72487000000001</v>
      </c>
      <c r="C313" s="95">
        <v>-897.72487000000001</v>
      </c>
      <c r="D313" s="11"/>
      <c r="E313" s="11"/>
    </row>
    <row r="314" spans="1:5">
      <c r="A314" s="64" t="s">
        <v>459</v>
      </c>
      <c r="B314" s="95">
        <v>-2448.1118300000003</v>
      </c>
      <c r="C314" s="95">
        <v>-2448.1118300000003</v>
      </c>
      <c r="D314" s="11"/>
      <c r="E314" s="11"/>
    </row>
    <row r="315" spans="1:5">
      <c r="A315" s="64" t="s">
        <v>460</v>
      </c>
      <c r="B315" s="95">
        <v>-1081.40932</v>
      </c>
      <c r="C315" s="95">
        <v>-1081.40932</v>
      </c>
      <c r="D315" s="11"/>
      <c r="E315" s="11"/>
    </row>
    <row r="316" spans="1:5">
      <c r="A316" s="64" t="s">
        <v>461</v>
      </c>
      <c r="B316" s="95">
        <v>-22098.645710000001</v>
      </c>
      <c r="C316" s="95">
        <v>-22098.645710000001</v>
      </c>
      <c r="D316" s="11"/>
      <c r="E316" s="11"/>
    </row>
    <row r="317" spans="1:5">
      <c r="A317" s="155" t="s">
        <v>1122</v>
      </c>
      <c r="B317" s="57">
        <v>7134.0075399999996</v>
      </c>
      <c r="C317" s="57">
        <v>7134.0075399999996</v>
      </c>
      <c r="D317" s="190"/>
      <c r="E317" s="11"/>
    </row>
    <row r="318" spans="1:5">
      <c r="A318" s="65" t="s">
        <v>462</v>
      </c>
      <c r="B318" s="95">
        <v>4.0999999999999995E-3</v>
      </c>
      <c r="C318" s="95">
        <v>4.0999999999999995E-3</v>
      </c>
      <c r="D318" s="190">
        <f>SUM(C319:C320)-C318</f>
        <v>0</v>
      </c>
      <c r="E318" s="11"/>
    </row>
    <row r="319" spans="1:5">
      <c r="A319" s="65" t="s">
        <v>463</v>
      </c>
      <c r="B319" s="95">
        <v>0</v>
      </c>
      <c r="C319" s="95">
        <v>0</v>
      </c>
      <c r="D319" s="11"/>
      <c r="E319" s="11"/>
    </row>
    <row r="320" spans="1:5">
      <c r="A320" s="65" t="s">
        <v>464</v>
      </c>
      <c r="B320" s="95">
        <v>4.0999999999999995E-3</v>
      </c>
      <c r="C320" s="95">
        <v>4.0999999999999995E-3</v>
      </c>
      <c r="D320" s="11"/>
      <c r="E320" s="11"/>
    </row>
    <row r="321" spans="1:5">
      <c r="A321" s="65" t="s">
        <v>465</v>
      </c>
      <c r="B321" s="95">
        <v>0</v>
      </c>
      <c r="C321" s="95">
        <v>0</v>
      </c>
      <c r="D321" s="190">
        <f>SUM(C322:C323)-C321</f>
        <v>0</v>
      </c>
      <c r="E321" s="11"/>
    </row>
    <row r="322" spans="1:5">
      <c r="A322" s="65" t="s">
        <v>466</v>
      </c>
      <c r="B322" s="95">
        <v>0</v>
      </c>
      <c r="C322" s="95">
        <v>0</v>
      </c>
      <c r="D322" s="11"/>
      <c r="E322" s="11"/>
    </row>
    <row r="323" spans="1:5">
      <c r="A323" s="65" t="s">
        <v>467</v>
      </c>
      <c r="B323" s="95">
        <v>0</v>
      </c>
      <c r="C323" s="95">
        <v>0</v>
      </c>
      <c r="D323" s="11"/>
      <c r="E323" s="11"/>
    </row>
    <row r="324" spans="1:5">
      <c r="A324" s="155" t="s">
        <v>1398</v>
      </c>
      <c r="B324" s="57">
        <v>7134.0116399999997</v>
      </c>
      <c r="C324" s="57">
        <v>7134.0116399999997</v>
      </c>
      <c r="D324" s="663"/>
      <c r="E324" s="11"/>
    </row>
    <row r="325" spans="1:5">
      <c r="A325" s="65" t="s">
        <v>468</v>
      </c>
      <c r="B325" s="95">
        <v>6.1729899999999995</v>
      </c>
      <c r="C325" s="95">
        <v>6.1729899999999995</v>
      </c>
      <c r="D325" s="11"/>
      <c r="E325" s="11"/>
    </row>
    <row r="326" spans="1:5">
      <c r="A326" s="155" t="s">
        <v>1121</v>
      </c>
      <c r="B326" s="57">
        <v>7140.1846299999997</v>
      </c>
      <c r="C326" s="57">
        <v>7140.1846299999997</v>
      </c>
      <c r="D326" s="11"/>
      <c r="E326" s="11"/>
    </row>
    <row r="327" spans="1:5">
      <c r="A327" s="64" t="s">
        <v>469</v>
      </c>
      <c r="B327" s="95">
        <v>-856.94336999999996</v>
      </c>
      <c r="C327" s="95">
        <v>-856.94336999999996</v>
      </c>
      <c r="D327" s="11"/>
      <c r="E327" s="11"/>
    </row>
    <row r="328" spans="1:5">
      <c r="A328" s="155" t="s">
        <v>1399</v>
      </c>
      <c r="B328" s="57">
        <v>6283.2412599999998</v>
      </c>
      <c r="C328" s="57">
        <v>6283.2412599999998</v>
      </c>
      <c r="D328" s="11"/>
      <c r="E328" s="11"/>
    </row>
    <row r="329" spans="1:5">
      <c r="A329" s="64" t="s">
        <v>470</v>
      </c>
      <c r="B329" s="95">
        <v>0</v>
      </c>
      <c r="C329" s="95">
        <v>0</v>
      </c>
      <c r="D329" s="11"/>
      <c r="E329" s="11"/>
    </row>
    <row r="330" spans="1:5">
      <c r="A330" s="155" t="s">
        <v>1120</v>
      </c>
      <c r="B330" s="57">
        <v>6283.2412599999998</v>
      </c>
      <c r="C330" s="57">
        <v>6283.2412599999998</v>
      </c>
      <c r="D330" s="11"/>
      <c r="E330" s="11"/>
    </row>
    <row r="331" spans="1:5">
      <c r="A331" s="65" t="s">
        <v>471</v>
      </c>
      <c r="B331" s="95">
        <v>0</v>
      </c>
      <c r="C331" s="95">
        <v>0</v>
      </c>
      <c r="D331" s="11"/>
      <c r="E331" s="11"/>
    </row>
    <row r="332" spans="1:5">
      <c r="A332" s="155" t="s">
        <v>1119</v>
      </c>
      <c r="B332" s="57">
        <v>6283.2412599999998</v>
      </c>
      <c r="C332" s="57">
        <v>6283.2412599999998</v>
      </c>
      <c r="D332" s="190">
        <f>SUM(B332)-C332</f>
        <v>0</v>
      </c>
      <c r="E332" s="11"/>
    </row>
    <row r="333" spans="1:5" ht="3.75" customHeight="1" thickBot="1">
      <c r="A333" s="145"/>
      <c r="B333" s="208"/>
      <c r="C333" s="208"/>
    </row>
    <row r="334" spans="1:5" ht="15.75" thickTop="1">
      <c r="A334" s="64"/>
      <c r="B334" s="96"/>
      <c r="C334"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9.5703125" style="5" customWidth="1"/>
    <col min="2" max="16384" width="9.140625" style="5"/>
  </cols>
  <sheetData>
    <row r="1" spans="1:3" ht="30" customHeight="1">
      <c r="A1" s="724" t="s">
        <v>1170</v>
      </c>
      <c r="B1" s="724"/>
      <c r="C1" s="724"/>
    </row>
    <row r="2" spans="1:3" ht="18">
      <c r="A2" s="725" t="s">
        <v>1096</v>
      </c>
      <c r="B2" s="725"/>
      <c r="C2" s="725"/>
    </row>
    <row r="3" spans="1:3" ht="30" customHeight="1">
      <c r="A3" s="737" t="s">
        <v>1569</v>
      </c>
      <c r="B3" s="737"/>
      <c r="C3" s="737"/>
    </row>
    <row r="4" spans="1:3">
      <c r="A4" s="103"/>
      <c r="B4" s="178"/>
      <c r="C4" s="178"/>
    </row>
    <row r="5" spans="1:3" ht="30" customHeight="1">
      <c r="A5" s="102"/>
      <c r="B5" s="52" t="s">
        <v>150</v>
      </c>
      <c r="C5" s="53" t="s">
        <v>554</v>
      </c>
    </row>
    <row r="6" spans="1:3">
      <c r="A6" s="103"/>
      <c r="B6" s="104"/>
      <c r="C6" s="105"/>
    </row>
    <row r="7" spans="1:3">
      <c r="A7" s="72" t="s">
        <v>556</v>
      </c>
      <c r="B7" s="52"/>
      <c r="C7" s="53"/>
    </row>
    <row r="8" spans="1:3">
      <c r="A8" s="103" t="s">
        <v>557</v>
      </c>
      <c r="B8" s="106">
        <v>2.63E-2</v>
      </c>
      <c r="C8" s="106">
        <v>2.63E-2</v>
      </c>
    </row>
    <row r="9" spans="1:3">
      <c r="A9" s="103" t="s">
        <v>558</v>
      </c>
      <c r="B9" s="106">
        <v>0.66069999999999995</v>
      </c>
      <c r="C9" s="106">
        <v>0.66069999999999995</v>
      </c>
    </row>
    <row r="10" spans="1:3">
      <c r="A10" s="72" t="s">
        <v>559</v>
      </c>
      <c r="B10" s="107"/>
      <c r="C10" s="107"/>
    </row>
    <row r="11" spans="1:3">
      <c r="A11" s="108" t="s">
        <v>560</v>
      </c>
      <c r="B11" s="106">
        <v>0.57420000000000004</v>
      </c>
      <c r="C11" s="106">
        <v>0.57420000000000004</v>
      </c>
    </row>
    <row r="12" spans="1:3">
      <c r="A12" s="108" t="s">
        <v>1112</v>
      </c>
      <c r="B12" s="106">
        <v>0.57489999999999997</v>
      </c>
      <c r="C12" s="106">
        <v>0.57489999999999997</v>
      </c>
    </row>
    <row r="13" spans="1:3">
      <c r="A13" s="103" t="s">
        <v>561</v>
      </c>
      <c r="B13" s="106">
        <v>0.33090000000000003</v>
      </c>
      <c r="C13" s="106">
        <v>0.33090000000000003</v>
      </c>
    </row>
    <row r="14" spans="1:3">
      <c r="A14" s="108" t="s">
        <v>562</v>
      </c>
      <c r="B14" s="106">
        <v>0</v>
      </c>
      <c r="C14" s="106">
        <v>0</v>
      </c>
    </row>
    <row r="15" spans="1:3">
      <c r="A15" s="109" t="s">
        <v>563</v>
      </c>
      <c r="B15" s="107"/>
      <c r="C15" s="107"/>
    </row>
    <row r="16" spans="1:3">
      <c r="A16" s="108" t="s">
        <v>564</v>
      </c>
      <c r="B16" s="106">
        <v>1</v>
      </c>
      <c r="C16" s="106">
        <v>1</v>
      </c>
    </row>
    <row r="17" spans="1:3">
      <c r="A17" s="108" t="s">
        <v>565</v>
      </c>
      <c r="B17" s="106">
        <v>0</v>
      </c>
      <c r="C17" s="106">
        <v>0</v>
      </c>
    </row>
    <row r="18" spans="1:3">
      <c r="A18" s="108" t="s">
        <v>566</v>
      </c>
      <c r="B18" s="110">
        <v>995.43679999999995</v>
      </c>
      <c r="C18" s="110">
        <v>995.43679999999995</v>
      </c>
    </row>
    <row r="19" spans="1:3">
      <c r="A19" s="109" t="s">
        <v>567</v>
      </c>
      <c r="B19" s="111"/>
      <c r="C19" s="111"/>
    </row>
    <row r="20" spans="1:3">
      <c r="A20" s="103" t="s">
        <v>568</v>
      </c>
      <c r="B20" s="106">
        <v>0.99480000000000002</v>
      </c>
      <c r="C20" s="106">
        <v>0.99480000000000002</v>
      </c>
    </row>
    <row r="21" spans="1:3">
      <c r="A21" s="103" t="s">
        <v>569</v>
      </c>
      <c r="B21" s="106">
        <v>3.5299999999999998E-2</v>
      </c>
      <c r="C21" s="106">
        <v>3.5299999999999998E-2</v>
      </c>
    </row>
    <row r="22" spans="1:3">
      <c r="A22" s="108" t="s">
        <v>570</v>
      </c>
      <c r="B22" s="106">
        <v>5.1999999999999998E-3</v>
      </c>
      <c r="C22" s="106">
        <v>5.1999999999999998E-3</v>
      </c>
    </row>
    <row r="23" spans="1:3">
      <c r="A23" s="108" t="s">
        <v>571</v>
      </c>
      <c r="B23" s="106">
        <v>3.5400000000000001E-2</v>
      </c>
      <c r="C23" s="106">
        <v>3.5400000000000001E-2</v>
      </c>
    </row>
    <row r="24" spans="1:3">
      <c r="A24" s="108" t="s">
        <v>572</v>
      </c>
      <c r="B24" s="106">
        <v>2E-3</v>
      </c>
      <c r="C24" s="106">
        <v>2E-3</v>
      </c>
    </row>
    <row r="25" spans="1:3">
      <c r="A25" s="108" t="s">
        <v>573</v>
      </c>
      <c r="B25" s="106">
        <v>3.8300000000000001E-2</v>
      </c>
      <c r="C25" s="106">
        <v>3.8300000000000001E-2</v>
      </c>
    </row>
    <row r="26" spans="1:3">
      <c r="A26" s="108" t="s">
        <v>574</v>
      </c>
      <c r="B26" s="106">
        <v>1.6199999999999999E-2</v>
      </c>
      <c r="C26" s="106">
        <v>1.6199999999999999E-2</v>
      </c>
    </row>
    <row r="27" spans="1:3">
      <c r="A27" s="108" t="s">
        <v>575</v>
      </c>
      <c r="B27" s="106">
        <v>0.99209999999999998</v>
      </c>
      <c r="C27" s="106">
        <v>0.99209999999999998</v>
      </c>
    </row>
    <row r="28" spans="1:3">
      <c r="A28" s="108" t="s">
        <v>576</v>
      </c>
      <c r="B28" s="106">
        <v>2.5000000000000001E-3</v>
      </c>
      <c r="C28" s="106">
        <v>2.5000000000000001E-3</v>
      </c>
    </row>
    <row r="29" spans="1:3">
      <c r="A29" s="108" t="s">
        <v>577</v>
      </c>
      <c r="B29" s="106">
        <v>4.0000000000000002E-4</v>
      </c>
      <c r="C29" s="106">
        <v>4.0000000000000002E-4</v>
      </c>
    </row>
    <row r="30" spans="1:3">
      <c r="A30" s="108" t="s">
        <v>578</v>
      </c>
      <c r="B30" s="106">
        <v>1E-4</v>
      </c>
      <c r="C30" s="106">
        <v>1E-4</v>
      </c>
    </row>
    <row r="31" spans="1:3">
      <c r="A31" s="108" t="s">
        <v>579</v>
      </c>
      <c r="B31" s="106">
        <v>2.0000000000000001E-4</v>
      </c>
      <c r="C31" s="106">
        <v>2.0000000000000001E-4</v>
      </c>
    </row>
    <row r="32" spans="1:3">
      <c r="A32" s="108" t="s">
        <v>580</v>
      </c>
      <c r="B32" s="106">
        <v>4.5999999999999999E-3</v>
      </c>
      <c r="C32" s="106">
        <v>4.5999999999999999E-3</v>
      </c>
    </row>
    <row r="33" spans="1:3">
      <c r="A33" s="109" t="s">
        <v>581</v>
      </c>
      <c r="B33" s="107"/>
      <c r="C33" s="107"/>
    </row>
    <row r="34" spans="1:3">
      <c r="A34" s="108" t="s">
        <v>582</v>
      </c>
      <c r="B34" s="106">
        <v>0</v>
      </c>
      <c r="C34" s="106">
        <v>0</v>
      </c>
    </row>
    <row r="35" spans="1:3">
      <c r="A35" s="108" t="s">
        <v>583</v>
      </c>
      <c r="B35" s="106">
        <v>0</v>
      </c>
      <c r="C35" s="106">
        <v>0</v>
      </c>
    </row>
    <row r="36" spans="1:3">
      <c r="A36" s="108" t="s">
        <v>584</v>
      </c>
      <c r="B36" s="106">
        <v>0.14069999999999999</v>
      </c>
      <c r="C36" s="106">
        <v>0.14069999999999999</v>
      </c>
    </row>
    <row r="37" spans="1:3">
      <c r="A37" s="108" t="s">
        <v>585</v>
      </c>
      <c r="B37" s="106">
        <v>0.12859999999999999</v>
      </c>
      <c r="C37" s="106">
        <v>0.12859999999999999</v>
      </c>
    </row>
    <row r="38" spans="1:3">
      <c r="A38" s="103" t="s">
        <v>1400</v>
      </c>
      <c r="B38" s="106">
        <v>0.29899999999999999</v>
      </c>
      <c r="C38" s="106">
        <v>0.29899999999999999</v>
      </c>
    </row>
    <row r="39" spans="1:3">
      <c r="A39" s="72" t="s">
        <v>586</v>
      </c>
      <c r="B39" s="107"/>
      <c r="C39" s="107"/>
    </row>
    <row r="40" spans="1:3">
      <c r="A40" s="108" t="s">
        <v>587</v>
      </c>
      <c r="B40" s="106">
        <v>8.5800000000000001E-2</v>
      </c>
      <c r="C40" s="106">
        <v>8.5800000000000001E-2</v>
      </c>
    </row>
    <row r="41" spans="1:3">
      <c r="A41" s="108" t="s">
        <v>588</v>
      </c>
      <c r="B41" s="106">
        <v>8.5800000000000001E-2</v>
      </c>
      <c r="C41" s="106">
        <v>8.5800000000000001E-2</v>
      </c>
    </row>
    <row r="42" spans="1:3">
      <c r="A42" s="108" t="s">
        <v>589</v>
      </c>
      <c r="B42" s="106">
        <v>3.95E-2</v>
      </c>
      <c r="C42" s="106">
        <v>3.95E-2</v>
      </c>
    </row>
    <row r="43" spans="1:3">
      <c r="A43" s="108" t="s">
        <v>590</v>
      </c>
      <c r="B43" s="106">
        <v>5.0000000000000001E-4</v>
      </c>
      <c r="C43" s="106">
        <v>5.0000000000000001E-4</v>
      </c>
    </row>
    <row r="44" spans="1:3">
      <c r="A44" s="108" t="s">
        <v>591</v>
      </c>
      <c r="B44" s="106">
        <v>6.4000000000000003E-3</v>
      </c>
      <c r="C44" s="106">
        <v>6.4000000000000003E-3</v>
      </c>
    </row>
    <row r="45" spans="1:3">
      <c r="A45" s="108" t="s">
        <v>592</v>
      </c>
      <c r="B45" s="106">
        <v>0.14230000000000001</v>
      </c>
      <c r="C45" s="106">
        <v>0.14230000000000001</v>
      </c>
    </row>
    <row r="46" spans="1:3">
      <c r="A46" s="109" t="s">
        <v>593</v>
      </c>
      <c r="B46" s="107"/>
      <c r="C46" s="107"/>
    </row>
    <row r="47" spans="1:3">
      <c r="A47" s="108" t="s">
        <v>594</v>
      </c>
      <c r="B47" s="106">
        <v>0.8458</v>
      </c>
      <c r="C47" s="106">
        <v>0.8458</v>
      </c>
    </row>
    <row r="48" spans="1:3">
      <c r="A48" s="108" t="s">
        <v>595</v>
      </c>
      <c r="B48" s="106">
        <v>0.95989999999999998</v>
      </c>
      <c r="C48" s="106">
        <v>0.95989999999999998</v>
      </c>
    </row>
    <row r="49" spans="1:3">
      <c r="A49" s="108" t="s">
        <v>596</v>
      </c>
      <c r="B49" s="106">
        <v>-3.6200000000000003E-2</v>
      </c>
      <c r="C49" s="106">
        <v>-3.6200000000000003E-2</v>
      </c>
    </row>
    <row r="50" spans="1:3" ht="15.75" thickBot="1">
      <c r="A50" s="289" t="s">
        <v>597</v>
      </c>
      <c r="B50" s="112">
        <v>1.7976000000000001</v>
      </c>
      <c r="C50" s="112">
        <v>1.7976000000000001</v>
      </c>
    </row>
    <row r="51" spans="1:3" ht="27" customHeight="1" thickTop="1">
      <c r="A51" s="790" t="s">
        <v>598</v>
      </c>
      <c r="B51" s="790"/>
      <c r="C51" s="790"/>
    </row>
    <row r="52" spans="1:3" ht="83.25" customHeight="1">
      <c r="A52" s="736" t="s">
        <v>599</v>
      </c>
      <c r="B52" s="736"/>
      <c r="C52" s="736"/>
    </row>
    <row r="53" spans="1:3" ht="82.5" customHeight="1">
      <c r="A53" s="736" t="s">
        <v>600</v>
      </c>
      <c r="B53" s="736"/>
      <c r="C53" s="736"/>
    </row>
    <row r="54" spans="1:3">
      <c r="A54" s="734" t="s">
        <v>601</v>
      </c>
      <c r="B54" s="734"/>
      <c r="C54" s="734"/>
    </row>
    <row r="55" spans="1:3" ht="28.5" customHeight="1">
      <c r="A55" s="760" t="s">
        <v>602</v>
      </c>
      <c r="B55" s="760"/>
      <c r="C55" s="760"/>
    </row>
    <row r="56" spans="1:3">
      <c r="A56" s="11"/>
      <c r="B56" s="11"/>
      <c r="C56" s="11"/>
    </row>
    <row r="57" spans="1:3" ht="38.25">
      <c r="A57" s="159"/>
      <c r="B57" s="67" t="s">
        <v>150</v>
      </c>
      <c r="C57" s="68" t="s">
        <v>554</v>
      </c>
    </row>
    <row r="58" spans="1:3">
      <c r="A58" s="11"/>
      <c r="B58" s="11"/>
      <c r="C58" s="11"/>
    </row>
    <row r="59" spans="1:3">
      <c r="A59" s="109" t="s">
        <v>603</v>
      </c>
      <c r="B59" s="67"/>
      <c r="C59" s="68"/>
    </row>
    <row r="60" spans="1:3">
      <c r="A60" s="108" t="s">
        <v>604</v>
      </c>
      <c r="B60" s="160">
        <v>1.7299999999999999E-2</v>
      </c>
      <c r="C60" s="160">
        <v>1.7299999999999999E-2</v>
      </c>
    </row>
    <row r="61" spans="1:3">
      <c r="A61" s="108" t="s">
        <v>605</v>
      </c>
      <c r="B61" s="160">
        <v>2.3800000000000002E-2</v>
      </c>
      <c r="C61" s="160">
        <v>2.3800000000000002E-2</v>
      </c>
    </row>
    <row r="62" spans="1:3">
      <c r="A62" s="108" t="s">
        <v>606</v>
      </c>
      <c r="B62" s="160">
        <v>2.0899999999999998E-2</v>
      </c>
      <c r="C62" s="160">
        <v>2.0899999999999998E-2</v>
      </c>
    </row>
    <row r="63" spans="1:3">
      <c r="A63" s="108" t="s">
        <v>607</v>
      </c>
      <c r="B63" s="160">
        <v>1.6999999999999999E-3</v>
      </c>
      <c r="C63" s="160">
        <v>1.6999999999999999E-3</v>
      </c>
    </row>
    <row r="64" spans="1:3">
      <c r="A64" s="108" t="s">
        <v>608</v>
      </c>
      <c r="B64" s="160">
        <v>1.5E-3</v>
      </c>
      <c r="C64" s="160">
        <v>1.5E-3</v>
      </c>
    </row>
    <row r="65" spans="1:3">
      <c r="A65" s="108" t="s">
        <v>609</v>
      </c>
      <c r="B65" s="160">
        <v>1.5E-3</v>
      </c>
      <c r="C65" s="160">
        <v>1.5E-3</v>
      </c>
    </row>
    <row r="66" spans="1:3">
      <c r="A66" s="108" t="s">
        <v>610</v>
      </c>
      <c r="B66" s="160">
        <v>1.7100000000000001E-2</v>
      </c>
      <c r="C66" s="160">
        <v>1.7100000000000001E-2</v>
      </c>
    </row>
    <row r="67" spans="1:3">
      <c r="A67" s="109" t="s">
        <v>611</v>
      </c>
      <c r="B67" s="67"/>
      <c r="C67" s="68"/>
    </row>
    <row r="68" spans="1:3">
      <c r="A68" s="108" t="s">
        <v>612</v>
      </c>
      <c r="B68" s="160">
        <v>5.11E-2</v>
      </c>
      <c r="C68" s="160">
        <v>5.11E-2</v>
      </c>
    </row>
    <row r="69" spans="1:3">
      <c r="A69" s="108" t="s">
        <v>613</v>
      </c>
      <c r="B69" s="160">
        <v>-3.3799999999999997E-2</v>
      </c>
      <c r="C69" s="160">
        <v>-3.3799999999999997E-2</v>
      </c>
    </row>
    <row r="70" spans="1:3">
      <c r="A70" s="108" t="s">
        <v>614</v>
      </c>
      <c r="B70" s="160">
        <v>3.85E-2</v>
      </c>
      <c r="C70" s="160">
        <v>3.85E-2</v>
      </c>
    </row>
    <row r="71" spans="1:3">
      <c r="A71" s="108" t="s">
        <v>615</v>
      </c>
      <c r="B71" s="160">
        <v>0</v>
      </c>
      <c r="C71" s="160">
        <v>0</v>
      </c>
    </row>
    <row r="72" spans="1:3">
      <c r="A72" s="108" t="s">
        <v>616</v>
      </c>
      <c r="B72" s="160">
        <v>-2.8999999999999998E-3</v>
      </c>
      <c r="C72" s="160">
        <v>-2.8999999999999998E-3</v>
      </c>
    </row>
    <row r="73" spans="1:3">
      <c r="A73" s="108" t="s">
        <v>617</v>
      </c>
      <c r="B73" s="160">
        <v>6.4999999999999997E-3</v>
      </c>
      <c r="C73" s="160">
        <v>6.4999999999999997E-3</v>
      </c>
    </row>
    <row r="74" spans="1:3">
      <c r="A74" s="108" t="s">
        <v>618</v>
      </c>
      <c r="B74" s="160">
        <v>-1.9199999999999998E-2</v>
      </c>
      <c r="C74" s="160">
        <v>-1.9199999999999998E-2</v>
      </c>
    </row>
    <row r="75" spans="1:3">
      <c r="A75" s="108" t="s">
        <v>619</v>
      </c>
      <c r="B75" s="160">
        <v>-2.0000000000000001E-4</v>
      </c>
      <c r="C75" s="160">
        <v>-2.0000000000000001E-4</v>
      </c>
    </row>
    <row r="76" spans="1:3">
      <c r="A76" s="108" t="s">
        <v>620</v>
      </c>
      <c r="B76" s="160">
        <v>0.2586</v>
      </c>
      <c r="C76" s="160">
        <v>0.2586</v>
      </c>
    </row>
    <row r="77" spans="1:3">
      <c r="A77" s="109" t="s">
        <v>621</v>
      </c>
      <c r="B77" s="67"/>
      <c r="C77" s="68"/>
    </row>
    <row r="78" spans="1:3">
      <c r="A78" s="108" t="s">
        <v>622</v>
      </c>
      <c r="B78" s="160">
        <v>7.0099999999999996E-2</v>
      </c>
      <c r="C78" s="160">
        <v>7.0099999999999996E-2</v>
      </c>
    </row>
    <row r="79" spans="1:3">
      <c r="A79" s="108" t="s">
        <v>623</v>
      </c>
      <c r="B79" s="160">
        <v>0</v>
      </c>
      <c r="C79" s="160">
        <v>0</v>
      </c>
    </row>
    <row r="80" spans="1:3">
      <c r="A80" s="108" t="s">
        <v>624</v>
      </c>
      <c r="B80" s="160">
        <v>0.12839999999999999</v>
      </c>
      <c r="C80" s="160">
        <v>0.12839999999999999</v>
      </c>
    </row>
    <row r="81" spans="1:3">
      <c r="A81" s="108" t="s">
        <v>625</v>
      </c>
      <c r="B81" s="160">
        <v>0</v>
      </c>
      <c r="C81" s="160">
        <v>0</v>
      </c>
    </row>
    <row r="82" spans="1:3">
      <c r="A82" s="108" t="s">
        <v>626</v>
      </c>
      <c r="B82" s="160">
        <v>0</v>
      </c>
      <c r="C82" s="160">
        <v>0</v>
      </c>
    </row>
    <row r="83" spans="1:3">
      <c r="A83" s="108" t="s">
        <v>627</v>
      </c>
      <c r="B83" s="160">
        <v>0</v>
      </c>
      <c r="C83" s="160">
        <v>0</v>
      </c>
    </row>
    <row r="84" spans="1:3">
      <c r="A84" s="108" t="s">
        <v>628</v>
      </c>
      <c r="B84" s="160">
        <v>0</v>
      </c>
      <c r="C84" s="160">
        <v>0</v>
      </c>
    </row>
    <row r="85" spans="1:3">
      <c r="A85" s="108" t="s">
        <v>629</v>
      </c>
      <c r="B85" s="160">
        <v>0</v>
      </c>
      <c r="C85" s="160">
        <v>0</v>
      </c>
    </row>
    <row r="86" spans="1:3">
      <c r="A86" s="108" t="s">
        <v>630</v>
      </c>
      <c r="B86" s="160">
        <v>0</v>
      </c>
      <c r="C86" s="160">
        <v>0</v>
      </c>
    </row>
    <row r="87" spans="1:3">
      <c r="A87" s="108" t="s">
        <v>631</v>
      </c>
      <c r="B87" s="160">
        <v>5.4600000000000003E-2</v>
      </c>
      <c r="C87" s="160">
        <v>5.4600000000000003E-2</v>
      </c>
    </row>
    <row r="88" spans="1:3">
      <c r="A88" s="108" t="s">
        <v>632</v>
      </c>
      <c r="B88" s="160">
        <v>0</v>
      </c>
      <c r="C88" s="160">
        <v>0</v>
      </c>
    </row>
    <row r="89" spans="1:3">
      <c r="A89" s="108" t="s">
        <v>633</v>
      </c>
      <c r="B89" s="160">
        <v>1.6199999999999999E-2</v>
      </c>
      <c r="C89" s="160">
        <v>1.6199999999999999E-2</v>
      </c>
    </row>
    <row r="90" spans="1:3">
      <c r="A90" s="109" t="s">
        <v>634</v>
      </c>
      <c r="B90" s="67"/>
      <c r="C90" s="68"/>
    </row>
    <row r="91" spans="1:3">
      <c r="A91" s="109" t="s">
        <v>635</v>
      </c>
      <c r="B91" s="67"/>
      <c r="C91" s="68"/>
    </row>
    <row r="92" spans="1:3">
      <c r="A92" s="108" t="s">
        <v>636</v>
      </c>
      <c r="B92" s="160">
        <v>1.9199999999999998E-2</v>
      </c>
      <c r="C92" s="160">
        <v>1.9199999999999998E-2</v>
      </c>
    </row>
    <row r="93" spans="1:3">
      <c r="A93" s="108" t="s">
        <v>637</v>
      </c>
      <c r="B93" s="160">
        <v>2.2700000000000001E-2</v>
      </c>
      <c r="C93" s="160">
        <v>2.2700000000000001E-2</v>
      </c>
    </row>
    <row r="94" spans="1:3">
      <c r="A94" s="108" t="s">
        <v>638</v>
      </c>
      <c r="B94" s="160">
        <v>2.9899999999999999E-2</v>
      </c>
      <c r="C94" s="160">
        <v>2.9899999999999999E-2</v>
      </c>
    </row>
    <row r="95" spans="1:3">
      <c r="A95" s="108" t="s">
        <v>639</v>
      </c>
      <c r="B95" s="160">
        <v>3.4799999999999998E-2</v>
      </c>
      <c r="C95" s="160">
        <v>3.4799999999999998E-2</v>
      </c>
    </row>
    <row r="96" spans="1:3">
      <c r="A96" s="109" t="s">
        <v>640</v>
      </c>
      <c r="B96" s="67"/>
      <c r="C96" s="68"/>
    </row>
    <row r="97" spans="1:3">
      <c r="A97" s="108" t="s">
        <v>641</v>
      </c>
      <c r="B97" s="160">
        <v>0.49399999999999999</v>
      </c>
      <c r="C97" s="160">
        <v>0.49399999999999999</v>
      </c>
    </row>
    <row r="98" spans="1:3">
      <c r="A98" s="108" t="s">
        <v>642</v>
      </c>
      <c r="B98" s="160">
        <v>4.3400000000000001E-2</v>
      </c>
      <c r="C98" s="160">
        <v>4.3400000000000001E-2</v>
      </c>
    </row>
    <row r="99" spans="1:3">
      <c r="A99" s="108" t="s">
        <v>643</v>
      </c>
      <c r="B99" s="160">
        <v>0.46260000000000001</v>
      </c>
      <c r="C99" s="160">
        <v>0.46260000000000001</v>
      </c>
    </row>
    <row r="100" spans="1:3">
      <c r="A100" s="108" t="s">
        <v>644</v>
      </c>
      <c r="B100" s="160">
        <v>0.2303</v>
      </c>
      <c r="C100" s="160">
        <v>0.2303</v>
      </c>
    </row>
    <row r="101" spans="1:3">
      <c r="A101" s="109" t="s">
        <v>645</v>
      </c>
      <c r="B101" s="67"/>
      <c r="C101" s="68"/>
    </row>
    <row r="102" spans="1:3">
      <c r="A102" s="108" t="s">
        <v>646</v>
      </c>
      <c r="B102" s="160">
        <v>2.2800000000000001E-2</v>
      </c>
      <c r="C102" s="160">
        <v>2.2800000000000001E-2</v>
      </c>
    </row>
    <row r="103" spans="1:3">
      <c r="A103" s="108" t="s">
        <v>647</v>
      </c>
      <c r="B103" s="160">
        <v>1.6299999999999999E-2</v>
      </c>
      <c r="C103" s="160">
        <v>1.6299999999999999E-2</v>
      </c>
    </row>
    <row r="104" spans="1:3">
      <c r="A104" s="103" t="s">
        <v>648</v>
      </c>
      <c r="B104" s="160">
        <v>2.47E-2</v>
      </c>
      <c r="C104" s="160">
        <v>2.47E-2</v>
      </c>
    </row>
    <row r="105" spans="1:3">
      <c r="A105" s="103" t="s">
        <v>649</v>
      </c>
      <c r="B105" s="160">
        <v>5.8500000000000003E-2</v>
      </c>
      <c r="C105" s="160">
        <v>5.8500000000000003E-2</v>
      </c>
    </row>
    <row r="106" spans="1:3">
      <c r="A106" s="103" t="s">
        <v>650</v>
      </c>
      <c r="B106" s="160">
        <v>-3.3799999999999997E-2</v>
      </c>
      <c r="C106" s="160">
        <v>-3.3799999999999997E-2</v>
      </c>
    </row>
    <row r="107" spans="1:3">
      <c r="A107" s="103" t="s">
        <v>651</v>
      </c>
      <c r="B107" s="160">
        <v>-8.5000000000000006E-3</v>
      </c>
      <c r="C107" s="160">
        <v>-8.5000000000000006E-3</v>
      </c>
    </row>
    <row r="108" spans="1:3">
      <c r="A108" s="103" t="s">
        <v>652</v>
      </c>
      <c r="B108" s="160">
        <v>6.4999999999999997E-3</v>
      </c>
      <c r="C108" s="160">
        <v>6.4999999999999997E-3</v>
      </c>
    </row>
    <row r="109" spans="1:3">
      <c r="A109" s="109" t="s">
        <v>653</v>
      </c>
      <c r="B109" s="67"/>
      <c r="C109" s="68"/>
    </row>
    <row r="110" spans="1:3">
      <c r="A110" s="103" t="s">
        <v>646</v>
      </c>
      <c r="B110" s="160">
        <v>2.2800000000000001E-2</v>
      </c>
      <c r="C110" s="160">
        <v>2.2800000000000001E-2</v>
      </c>
    </row>
    <row r="111" spans="1:3">
      <c r="A111" s="103" t="s">
        <v>654</v>
      </c>
      <c r="B111" s="160">
        <v>-1.9E-3</v>
      </c>
      <c r="C111" s="160">
        <v>-1.9E-3</v>
      </c>
    </row>
    <row r="112" spans="1:3">
      <c r="A112" s="103" t="s">
        <v>655</v>
      </c>
      <c r="B112" s="160">
        <v>-1.9199999999999998E-2</v>
      </c>
      <c r="C112" s="160">
        <v>-1.9199999999999998E-2</v>
      </c>
    </row>
    <row r="113" spans="1:3">
      <c r="A113" s="103" t="s">
        <v>656</v>
      </c>
      <c r="B113" s="160">
        <v>0</v>
      </c>
      <c r="C113" s="160">
        <v>0</v>
      </c>
    </row>
    <row r="114" spans="1:3">
      <c r="A114" s="103" t="s">
        <v>657</v>
      </c>
      <c r="B114" s="160">
        <v>-2.0000000000000001E-4</v>
      </c>
      <c r="C114" s="160">
        <v>-2.0000000000000001E-4</v>
      </c>
    </row>
    <row r="115" spans="1:3">
      <c r="A115" s="103" t="s">
        <v>658</v>
      </c>
      <c r="B115" s="160">
        <v>0</v>
      </c>
      <c r="C115" s="160">
        <v>0</v>
      </c>
    </row>
    <row r="116" spans="1:3">
      <c r="A116" s="72" t="s">
        <v>659</v>
      </c>
      <c r="B116" s="161">
        <v>1.5E-3</v>
      </c>
      <c r="C116" s="161">
        <v>1.5E-3</v>
      </c>
    </row>
    <row r="117" spans="1:3" ht="3.75" customHeight="1" thickBot="1">
      <c r="A117" s="191"/>
      <c r="B117" s="217"/>
      <c r="C117" s="217"/>
    </row>
    <row r="118" spans="1:3" ht="15.75" thickTop="1">
      <c r="A118" s="761" t="s">
        <v>660</v>
      </c>
      <c r="B118" s="761"/>
      <c r="C118" s="761"/>
    </row>
    <row r="119" spans="1:3">
      <c r="A119" s="789" t="s">
        <v>661</v>
      </c>
      <c r="B119" s="789"/>
      <c r="C119" s="789"/>
    </row>
    <row r="120" spans="1:3">
      <c r="A120" s="789" t="s">
        <v>662</v>
      </c>
      <c r="B120" s="789"/>
      <c r="C120" s="789"/>
    </row>
    <row r="121" spans="1:3">
      <c r="A121" s="789" t="s">
        <v>663</v>
      </c>
      <c r="B121" s="789"/>
      <c r="C121" s="789"/>
    </row>
    <row r="122" spans="1:3">
      <c r="A122" s="789" t="s">
        <v>664</v>
      </c>
      <c r="B122" s="789"/>
      <c r="C122" s="789"/>
    </row>
    <row r="123" spans="1:3" ht="30" customHeight="1">
      <c r="A123" s="732" t="s">
        <v>1113</v>
      </c>
      <c r="B123" s="732"/>
      <c r="C123" s="732"/>
    </row>
    <row r="124" spans="1:3">
      <c r="A124" s="789" t="s">
        <v>666</v>
      </c>
      <c r="B124" s="789"/>
      <c r="C124" s="789"/>
    </row>
    <row r="125" spans="1:3" ht="30" customHeight="1">
      <c r="A125" s="732" t="s">
        <v>1114</v>
      </c>
      <c r="B125" s="732"/>
      <c r="C125" s="732"/>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16384" width="9.140625" style="14"/>
  </cols>
  <sheetData>
    <row r="1" spans="1:9" ht="30" customHeight="1">
      <c r="A1" s="739" t="s">
        <v>1170</v>
      </c>
      <c r="B1" s="739"/>
      <c r="C1" s="739"/>
      <c r="D1" s="739"/>
      <c r="E1" s="739"/>
      <c r="F1" s="739"/>
      <c r="G1" s="739"/>
      <c r="H1" s="739"/>
      <c r="I1" s="739"/>
    </row>
    <row r="2" spans="1:9" ht="15" customHeight="1">
      <c r="A2" s="740" t="s">
        <v>668</v>
      </c>
      <c r="B2" s="740"/>
      <c r="C2" s="740"/>
      <c r="D2" s="740"/>
      <c r="E2" s="740"/>
      <c r="F2" s="740"/>
      <c r="G2" s="740"/>
      <c r="H2" s="740"/>
      <c r="I2" s="740"/>
    </row>
    <row r="3" spans="1:9" ht="30" customHeight="1">
      <c r="A3" s="741" t="s">
        <v>547</v>
      </c>
      <c r="B3" s="741"/>
      <c r="C3" s="741"/>
      <c r="D3" s="741"/>
      <c r="E3" s="741"/>
      <c r="F3" s="741"/>
      <c r="G3" s="741"/>
      <c r="H3" s="741"/>
      <c r="I3" s="741"/>
    </row>
    <row r="4" spans="1:9" ht="3.75" customHeight="1" thickBot="1">
      <c r="A4" s="47"/>
      <c r="B4" s="47"/>
      <c r="C4" s="47"/>
      <c r="D4" s="47"/>
      <c r="E4" s="47"/>
      <c r="F4" s="47"/>
      <c r="G4" s="47"/>
      <c r="H4" s="47"/>
      <c r="I4" s="47"/>
    </row>
    <row r="5" spans="1:9" s="15" customFormat="1" ht="30" customHeight="1" thickTop="1" thickBot="1">
      <c r="A5" s="560"/>
      <c r="B5" s="394" t="s">
        <v>671</v>
      </c>
      <c r="C5" s="394" t="s">
        <v>672</v>
      </c>
      <c r="D5" s="394" t="s">
        <v>673</v>
      </c>
      <c r="E5" s="394" t="s">
        <v>674</v>
      </c>
      <c r="F5" s="394" t="s">
        <v>675</v>
      </c>
      <c r="G5" s="394" t="s">
        <v>1572</v>
      </c>
      <c r="H5" s="394" t="s">
        <v>1433</v>
      </c>
      <c r="I5" s="394" t="s">
        <v>1573</v>
      </c>
    </row>
    <row r="6" spans="1:9" ht="15" customHeight="1" thickTop="1" thickBot="1">
      <c r="A6" s="396" t="s">
        <v>676</v>
      </c>
      <c r="B6" s="397">
        <v>2291179.05798</v>
      </c>
      <c r="C6" s="397">
        <v>2802304.4663200001</v>
      </c>
      <c r="D6" s="397">
        <v>3551069.3998799999</v>
      </c>
      <c r="E6" s="397">
        <v>4374583.7067399994</v>
      </c>
      <c r="F6" s="397">
        <v>5551518.2495799996</v>
      </c>
      <c r="G6" s="397">
        <v>6188692.8433500007</v>
      </c>
      <c r="H6" s="397">
        <v>7126139.2755200006</v>
      </c>
      <c r="I6" s="397">
        <v>7389824.6441700002</v>
      </c>
    </row>
    <row r="7" spans="1:9" s="16" customFormat="1" ht="15" customHeight="1" thickTop="1">
      <c r="A7" s="147" t="s">
        <v>193</v>
      </c>
      <c r="B7" s="114">
        <v>75632.465469999996</v>
      </c>
      <c r="C7" s="114">
        <v>34558.96746</v>
      </c>
      <c r="D7" s="114">
        <v>105194.50708</v>
      </c>
      <c r="E7" s="114">
        <v>33660.982349999998</v>
      </c>
      <c r="F7" s="114">
        <v>40160.804299999996</v>
      </c>
      <c r="G7" s="114">
        <v>79839.235099999991</v>
      </c>
      <c r="H7" s="114">
        <v>98902.918049999993</v>
      </c>
      <c r="I7" s="114">
        <v>194380.28016999998</v>
      </c>
    </row>
    <row r="8" spans="1:9" s="16" customFormat="1" ht="15" customHeight="1">
      <c r="A8" s="147" t="s">
        <v>202</v>
      </c>
      <c r="B8" s="114">
        <v>169545.55041</v>
      </c>
      <c r="C8" s="114">
        <v>209188.99453</v>
      </c>
      <c r="D8" s="114">
        <v>52720.908520000005</v>
      </c>
      <c r="E8" s="114">
        <v>77401.024120000002</v>
      </c>
      <c r="F8" s="114">
        <v>112718.76996999999</v>
      </c>
      <c r="G8" s="114">
        <v>114442.28301</v>
      </c>
      <c r="H8" s="114">
        <v>666063.89358000003</v>
      </c>
      <c r="I8" s="114">
        <v>755851.26038999995</v>
      </c>
    </row>
    <row r="9" spans="1:9" s="16" customFormat="1" ht="15" customHeight="1">
      <c r="A9" s="147" t="s">
        <v>211</v>
      </c>
      <c r="B9" s="114">
        <v>1486801.8136800001</v>
      </c>
      <c r="C9" s="114">
        <v>1824959.8581400001</v>
      </c>
      <c r="D9" s="114">
        <v>2485672.6386299999</v>
      </c>
      <c r="E9" s="114">
        <v>3225565.4301499999</v>
      </c>
      <c r="F9" s="114">
        <v>3840059.01498</v>
      </c>
      <c r="G9" s="114">
        <v>4307125.2964899996</v>
      </c>
      <c r="H9" s="114">
        <v>4662769.7634300003</v>
      </c>
      <c r="I9" s="114">
        <v>4882758.3137100004</v>
      </c>
    </row>
    <row r="10" spans="1:9" s="16" customFormat="1" ht="15" customHeight="1">
      <c r="A10" s="148" t="s">
        <v>677</v>
      </c>
      <c r="B10" s="114">
        <v>1552127.4343099999</v>
      </c>
      <c r="C10" s="114">
        <v>1885782.0617</v>
      </c>
      <c r="D10" s="114">
        <v>2534144.3994</v>
      </c>
      <c r="E10" s="114">
        <v>3249109.3643</v>
      </c>
      <c r="F10" s="114">
        <v>3835789.1685799998</v>
      </c>
      <c r="G10" s="114">
        <v>4226682.7296500001</v>
      </c>
      <c r="H10" s="114">
        <v>4537783.40142</v>
      </c>
      <c r="I10" s="114">
        <v>4747674.7246599998</v>
      </c>
    </row>
    <row r="11" spans="1:9" s="16" customFormat="1" ht="15" customHeight="1">
      <c r="A11" s="148" t="s">
        <v>678</v>
      </c>
      <c r="B11" s="114">
        <v>1552127.4343099999</v>
      </c>
      <c r="C11" s="114">
        <v>1885680.0671700002</v>
      </c>
      <c r="D11" s="114">
        <v>2533688.4385700002</v>
      </c>
      <c r="E11" s="114">
        <v>3244212.6769099999</v>
      </c>
      <c r="F11" s="114">
        <v>3828902.1836599996</v>
      </c>
      <c r="G11" s="114">
        <v>4219741.8091200003</v>
      </c>
      <c r="H11" s="114">
        <v>4530854.6741899997</v>
      </c>
      <c r="I11" s="114">
        <v>4579546.2344899997</v>
      </c>
    </row>
    <row r="12" spans="1:9" s="16" customFormat="1" ht="15" customHeight="1">
      <c r="A12" s="148" t="s">
        <v>679</v>
      </c>
      <c r="B12" s="114">
        <v>0</v>
      </c>
      <c r="C12" s="114">
        <v>101.99453</v>
      </c>
      <c r="D12" s="114">
        <v>455.96083000000004</v>
      </c>
      <c r="E12" s="114">
        <v>4896.6873900000001</v>
      </c>
      <c r="F12" s="114">
        <v>6886.9849199999999</v>
      </c>
      <c r="G12" s="114">
        <v>6940.9205300000003</v>
      </c>
      <c r="H12" s="114">
        <v>6928.7272300000004</v>
      </c>
      <c r="I12" s="114">
        <v>168128.49016999998</v>
      </c>
    </row>
    <row r="13" spans="1:9" s="16" customFormat="1" ht="15" customHeight="1">
      <c r="A13" s="148" t="s">
        <v>680</v>
      </c>
      <c r="B13" s="114">
        <v>0</v>
      </c>
      <c r="C13" s="114">
        <v>238.09289000000001</v>
      </c>
      <c r="D13" s="114">
        <v>1185.52369</v>
      </c>
      <c r="E13" s="114">
        <v>5204.1306599999998</v>
      </c>
      <c r="F13" s="114">
        <v>6794.9845599999999</v>
      </c>
      <c r="G13" s="114">
        <v>9372.3505800000003</v>
      </c>
      <c r="H13" s="114">
        <v>6519.7216799999997</v>
      </c>
      <c r="I13" s="114">
        <v>7360.93066</v>
      </c>
    </row>
    <row r="14" spans="1:9" s="16" customFormat="1" ht="15" customHeight="1">
      <c r="A14" s="148" t="s">
        <v>681</v>
      </c>
      <c r="B14" s="114">
        <v>0</v>
      </c>
      <c r="C14" s="114">
        <v>238.09289000000001</v>
      </c>
      <c r="D14" s="114">
        <v>1185.52369</v>
      </c>
      <c r="E14" s="114">
        <v>5204.1306599999998</v>
      </c>
      <c r="F14" s="114">
        <v>6480.3633600000003</v>
      </c>
      <c r="G14" s="114">
        <v>9199.2240099999999</v>
      </c>
      <c r="H14" s="114">
        <v>6387.9201600000006</v>
      </c>
      <c r="I14" s="114">
        <v>7258.0550499999999</v>
      </c>
    </row>
    <row r="15" spans="1:9" s="16" customFormat="1" ht="15" customHeight="1">
      <c r="A15" s="148" t="s">
        <v>682</v>
      </c>
      <c r="B15" s="114">
        <v>0</v>
      </c>
      <c r="C15" s="114">
        <v>0</v>
      </c>
      <c r="D15" s="114">
        <v>0</v>
      </c>
      <c r="E15" s="114">
        <v>0</v>
      </c>
      <c r="F15" s="114">
        <v>314.62119999999999</v>
      </c>
      <c r="G15" s="114">
        <v>173.12657000000002</v>
      </c>
      <c r="H15" s="114">
        <v>131.80151999999998</v>
      </c>
      <c r="I15" s="114">
        <v>102.87560999999999</v>
      </c>
    </row>
    <row r="16" spans="1:9" s="16" customFormat="1" ht="15" customHeight="1">
      <c r="A16" s="148" t="s">
        <v>683</v>
      </c>
      <c r="B16" s="114">
        <v>0</v>
      </c>
      <c r="C16" s="114">
        <v>0</v>
      </c>
      <c r="D16" s="114">
        <v>5483.9552199999998</v>
      </c>
      <c r="E16" s="114">
        <v>11439.58258</v>
      </c>
      <c r="F16" s="114">
        <v>13588.96924</v>
      </c>
      <c r="G16" s="114">
        <v>15090.73905</v>
      </c>
      <c r="H16" s="114">
        <v>17016.194820000001</v>
      </c>
      <c r="I16" s="114">
        <v>17680.23864</v>
      </c>
    </row>
    <row r="17" spans="1:9" s="16" customFormat="1" ht="15" customHeight="1">
      <c r="A17" s="148" t="s">
        <v>684</v>
      </c>
      <c r="B17" s="114">
        <v>0</v>
      </c>
      <c r="C17" s="114">
        <v>0</v>
      </c>
      <c r="D17" s="114">
        <v>5442.9860699999999</v>
      </c>
      <c r="E17" s="114">
        <v>11169.441939999999</v>
      </c>
      <c r="F17" s="114">
        <v>13549.746289999999</v>
      </c>
      <c r="G17" s="114">
        <v>14839.77051</v>
      </c>
      <c r="H17" s="114">
        <v>16723.901229999999</v>
      </c>
      <c r="I17" s="114">
        <v>17447.05271</v>
      </c>
    </row>
    <row r="18" spans="1:9" s="16" customFormat="1" ht="15" customHeight="1">
      <c r="A18" s="148" t="s">
        <v>685</v>
      </c>
      <c r="B18" s="114">
        <v>0</v>
      </c>
      <c r="C18" s="114">
        <v>0</v>
      </c>
      <c r="D18" s="114">
        <v>40.969149999999999</v>
      </c>
      <c r="E18" s="114">
        <v>270.14064000000002</v>
      </c>
      <c r="F18" s="114">
        <v>39.222949999999997</v>
      </c>
      <c r="G18" s="114">
        <v>250.96854000000002</v>
      </c>
      <c r="H18" s="114">
        <v>292.29359000000005</v>
      </c>
      <c r="I18" s="114">
        <v>233.18592999999998</v>
      </c>
    </row>
    <row r="19" spans="1:9" s="16" customFormat="1" ht="15" customHeight="1">
      <c r="A19" s="148" t="s">
        <v>224</v>
      </c>
      <c r="B19" s="114">
        <v>10237.28866</v>
      </c>
      <c r="C19" s="114">
        <v>15127.060380000001</v>
      </c>
      <c r="D19" s="114">
        <v>25297.943079999997</v>
      </c>
      <c r="E19" s="114">
        <v>36336.759060000004</v>
      </c>
      <c r="F19" s="114">
        <v>53580.459259999996</v>
      </c>
      <c r="G19" s="114">
        <v>127545.89766</v>
      </c>
      <c r="H19" s="114">
        <v>172323.94190000001</v>
      </c>
      <c r="I19" s="114">
        <v>182689.13850999999</v>
      </c>
    </row>
    <row r="20" spans="1:9" s="16" customFormat="1" ht="15" customHeight="1">
      <c r="A20" s="148" t="s">
        <v>686</v>
      </c>
      <c r="B20" s="114">
        <v>-75562.909290000011</v>
      </c>
      <c r="C20" s="114">
        <v>-76187.356830000004</v>
      </c>
      <c r="D20" s="114">
        <v>-80439.182760000011</v>
      </c>
      <c r="E20" s="114">
        <v>-76524.406450000009</v>
      </c>
      <c r="F20" s="114">
        <v>-69694.566659999997</v>
      </c>
      <c r="G20" s="114">
        <v>-71566.420450000005</v>
      </c>
      <c r="H20" s="114">
        <v>-70873.49639</v>
      </c>
      <c r="I20" s="114">
        <v>-72646.718760000003</v>
      </c>
    </row>
    <row r="21" spans="1:9" s="16" customFormat="1" ht="15" customHeight="1">
      <c r="A21" s="147" t="s">
        <v>237</v>
      </c>
      <c r="B21" s="114">
        <v>3417.3564200000001</v>
      </c>
      <c r="C21" s="114">
        <v>3872.97883</v>
      </c>
      <c r="D21" s="114">
        <v>11960.472599999999</v>
      </c>
      <c r="E21" s="114">
        <v>5371.7016700000004</v>
      </c>
      <c r="F21" s="114">
        <v>7144.6997899999997</v>
      </c>
      <c r="G21" s="114">
        <v>11778.139369999999</v>
      </c>
      <c r="H21" s="114">
        <v>7990.2418899999993</v>
      </c>
      <c r="I21" s="114">
        <v>8797.1172599999991</v>
      </c>
    </row>
    <row r="22" spans="1:9" s="16" customFormat="1" ht="15" customHeight="1">
      <c r="A22" s="147" t="s">
        <v>243</v>
      </c>
      <c r="B22" s="114">
        <v>0</v>
      </c>
      <c r="C22" s="114">
        <v>0</v>
      </c>
      <c r="D22" s="114">
        <v>0</v>
      </c>
      <c r="E22" s="114">
        <v>0</v>
      </c>
      <c r="F22" s="114">
        <v>2170.9320299999999</v>
      </c>
      <c r="G22" s="114">
        <v>2404.15708</v>
      </c>
      <c r="H22" s="114">
        <v>1877.4249499999999</v>
      </c>
      <c r="I22" s="114">
        <v>672.20624999999995</v>
      </c>
    </row>
    <row r="23" spans="1:9" s="16" customFormat="1" ht="15" customHeight="1">
      <c r="A23" s="147" t="s">
        <v>687</v>
      </c>
      <c r="B23" s="114">
        <v>177137.31</v>
      </c>
      <c r="C23" s="114">
        <v>294010.51874999999</v>
      </c>
      <c r="D23" s="114">
        <v>404160.53443</v>
      </c>
      <c r="E23" s="114">
        <v>427233.46183999995</v>
      </c>
      <c r="F23" s="114">
        <v>834552.09460000007</v>
      </c>
      <c r="G23" s="114">
        <v>937066.52297000005</v>
      </c>
      <c r="H23" s="114">
        <v>949042.61014999996</v>
      </c>
      <c r="I23" s="114">
        <v>826146.44923999999</v>
      </c>
    </row>
    <row r="24" spans="1:9" s="16" customFormat="1" ht="15" customHeight="1">
      <c r="A24" s="147" t="s">
        <v>254</v>
      </c>
      <c r="B24" s="114">
        <v>10914.90108</v>
      </c>
      <c r="C24" s="114">
        <v>12228.05315</v>
      </c>
      <c r="D24" s="114">
        <v>13807.42438</v>
      </c>
      <c r="E24" s="114">
        <v>20190.886589999998</v>
      </c>
      <c r="F24" s="114">
        <v>19343.554960000001</v>
      </c>
      <c r="G24" s="114">
        <v>18262.487059999999</v>
      </c>
      <c r="H24" s="114">
        <v>17240.276320000001</v>
      </c>
      <c r="I24" s="114">
        <v>15212.20083</v>
      </c>
    </row>
    <row r="25" spans="1:9" s="16" customFormat="1" ht="15" customHeight="1">
      <c r="A25" s="147" t="s">
        <v>688</v>
      </c>
      <c r="B25" s="114">
        <v>2668.92848</v>
      </c>
      <c r="C25" s="114">
        <v>1611.7813899999999</v>
      </c>
      <c r="D25" s="114">
        <v>2145.3939300000002</v>
      </c>
      <c r="E25" s="114">
        <v>3408.6325899999997</v>
      </c>
      <c r="F25" s="114">
        <v>3052.9101800000003</v>
      </c>
      <c r="G25" s="114">
        <v>1806.14195</v>
      </c>
      <c r="H25" s="114">
        <v>1698.2263400000002</v>
      </c>
      <c r="I25" s="114">
        <v>1516.4251399999998</v>
      </c>
    </row>
    <row r="26" spans="1:9" s="17" customFormat="1" ht="15" customHeight="1" thickBot="1">
      <c r="A26" s="147" t="s">
        <v>270</v>
      </c>
      <c r="B26" s="114">
        <v>365060.73243999999</v>
      </c>
      <c r="C26" s="114">
        <v>421873.31406999996</v>
      </c>
      <c r="D26" s="114">
        <v>475407.52030999999</v>
      </c>
      <c r="E26" s="114">
        <v>581751.58742999996</v>
      </c>
      <c r="F26" s="114">
        <v>692315.46877000004</v>
      </c>
      <c r="G26" s="114">
        <v>715968.58032000007</v>
      </c>
      <c r="H26" s="114">
        <v>720553.92080999992</v>
      </c>
      <c r="I26" s="114">
        <v>704490.39117999992</v>
      </c>
    </row>
    <row r="27" spans="1:9" ht="15" customHeight="1" thickTop="1" thickBot="1">
      <c r="A27" s="396" t="s">
        <v>689</v>
      </c>
      <c r="B27" s="397">
        <v>1780051.96477</v>
      </c>
      <c r="C27" s="397">
        <v>2266993.9284299999</v>
      </c>
      <c r="D27" s="397">
        <v>2986189.5417199996</v>
      </c>
      <c r="E27" s="397">
        <v>3787857.0433700001</v>
      </c>
      <c r="F27" s="397">
        <v>4936844.1802700004</v>
      </c>
      <c r="G27" s="397">
        <v>5565352.6186000006</v>
      </c>
      <c r="H27" s="397">
        <v>6498334.6071300004</v>
      </c>
      <c r="I27" s="397">
        <v>6755736.73453</v>
      </c>
    </row>
    <row r="28" spans="1:9" s="16" customFormat="1" ht="15" customHeight="1" thickTop="1">
      <c r="A28" s="147" t="s">
        <v>690</v>
      </c>
      <c r="B28" s="114">
        <v>223036.06664999999</v>
      </c>
      <c r="C28" s="114">
        <v>929801.73284000007</v>
      </c>
      <c r="D28" s="114">
        <v>1848995.7657399999</v>
      </c>
      <c r="E28" s="114">
        <v>2448022.9246900002</v>
      </c>
      <c r="F28" s="114">
        <v>3270963.2093500001</v>
      </c>
      <c r="G28" s="114">
        <v>3783182.7916899999</v>
      </c>
      <c r="H28" s="114">
        <v>4164228.74474</v>
      </c>
      <c r="I28" s="114">
        <v>4243506.5151199996</v>
      </c>
    </row>
    <row r="29" spans="1:9" s="16" customFormat="1" ht="15" customHeight="1">
      <c r="A29" s="148" t="s">
        <v>691</v>
      </c>
      <c r="B29" s="114">
        <v>0</v>
      </c>
      <c r="C29" s="114">
        <v>0</v>
      </c>
      <c r="D29" s="114">
        <v>0</v>
      </c>
      <c r="E29" s="114">
        <v>0</v>
      </c>
      <c r="F29" s="114">
        <v>0</v>
      </c>
      <c r="G29" s="114">
        <v>0</v>
      </c>
      <c r="H29" s="114">
        <v>0</v>
      </c>
      <c r="I29" s="114">
        <v>0</v>
      </c>
    </row>
    <row r="30" spans="1:9" s="16" customFormat="1" ht="15" customHeight="1">
      <c r="A30" s="148" t="s">
        <v>692</v>
      </c>
      <c r="B30" s="114">
        <v>0</v>
      </c>
      <c r="C30" s="114">
        <v>0</v>
      </c>
      <c r="D30" s="114">
        <v>0</v>
      </c>
      <c r="E30" s="114">
        <v>0</v>
      </c>
      <c r="F30" s="114">
        <v>0</v>
      </c>
      <c r="G30" s="114">
        <v>0</v>
      </c>
      <c r="H30" s="114">
        <v>0</v>
      </c>
      <c r="I30" s="114">
        <v>0</v>
      </c>
    </row>
    <row r="31" spans="1:9" s="16" customFormat="1" ht="15" customHeight="1">
      <c r="A31" s="148" t="s">
        <v>693</v>
      </c>
      <c r="B31" s="114">
        <v>0</v>
      </c>
      <c r="C31" s="114">
        <v>0</v>
      </c>
      <c r="D31" s="114">
        <v>0</v>
      </c>
      <c r="E31" s="114">
        <v>0</v>
      </c>
      <c r="F31" s="114">
        <v>0</v>
      </c>
      <c r="G31" s="114">
        <v>0</v>
      </c>
      <c r="H31" s="114">
        <v>0</v>
      </c>
      <c r="I31" s="114">
        <v>0</v>
      </c>
    </row>
    <row r="32" spans="1:9" s="16" customFormat="1" ht="15" customHeight="1">
      <c r="A32" s="148" t="s">
        <v>694</v>
      </c>
      <c r="B32" s="114">
        <v>0</v>
      </c>
      <c r="C32" s="114">
        <v>0</v>
      </c>
      <c r="D32" s="114">
        <v>0</v>
      </c>
      <c r="E32" s="114">
        <v>0</v>
      </c>
      <c r="F32" s="114">
        <v>0</v>
      </c>
      <c r="G32" s="114">
        <v>0</v>
      </c>
      <c r="H32" s="114">
        <v>0</v>
      </c>
      <c r="I32" s="114">
        <v>0</v>
      </c>
    </row>
    <row r="33" spans="1:9" s="16" customFormat="1" ht="15" customHeight="1">
      <c r="A33" s="148" t="s">
        <v>695</v>
      </c>
      <c r="B33" s="114">
        <v>223000</v>
      </c>
      <c r="C33" s="114">
        <v>913860</v>
      </c>
      <c r="D33" s="114">
        <v>1805199</v>
      </c>
      <c r="E33" s="114">
        <v>2351510</v>
      </c>
      <c r="F33" s="114">
        <v>3142023.13858</v>
      </c>
      <c r="G33" s="114">
        <v>3618032.2294800002</v>
      </c>
      <c r="H33" s="114">
        <v>3980121.2406000001</v>
      </c>
      <c r="I33" s="114">
        <v>4039504.0046399999</v>
      </c>
    </row>
    <row r="34" spans="1:9" s="16" customFormat="1" ht="15" customHeight="1">
      <c r="A34" s="148" t="s">
        <v>696</v>
      </c>
      <c r="B34" s="114">
        <v>36.066650000000003</v>
      </c>
      <c r="C34" s="114">
        <v>15941.732840000001</v>
      </c>
      <c r="D34" s="114">
        <v>43796.765740000003</v>
      </c>
      <c r="E34" s="114">
        <v>96512.92469</v>
      </c>
      <c r="F34" s="114">
        <v>128940.07076999999</v>
      </c>
      <c r="G34" s="114">
        <v>165150.56221</v>
      </c>
      <c r="H34" s="114">
        <v>184107.50413999998</v>
      </c>
      <c r="I34" s="114">
        <v>204002.51048</v>
      </c>
    </row>
    <row r="35" spans="1:9" s="16" customFormat="1" ht="15" customHeight="1">
      <c r="A35" s="147" t="s">
        <v>697</v>
      </c>
      <c r="B35" s="114">
        <v>0</v>
      </c>
      <c r="C35" s="114">
        <v>0</v>
      </c>
      <c r="D35" s="114">
        <v>0</v>
      </c>
      <c r="E35" s="114">
        <v>0</v>
      </c>
      <c r="F35" s="114">
        <v>0</v>
      </c>
      <c r="G35" s="114">
        <v>0</v>
      </c>
      <c r="H35" s="114">
        <v>0</v>
      </c>
      <c r="I35" s="114">
        <v>0</v>
      </c>
    </row>
    <row r="36" spans="1:9" s="16" customFormat="1" ht="15" customHeight="1">
      <c r="A36" s="147" t="s">
        <v>698</v>
      </c>
      <c r="B36" s="114">
        <v>920347.80855999992</v>
      </c>
      <c r="C36" s="114">
        <v>876343.64245000004</v>
      </c>
      <c r="D36" s="114">
        <v>856566.92619000003</v>
      </c>
      <c r="E36" s="114">
        <v>1220221.5493099999</v>
      </c>
      <c r="F36" s="114">
        <v>1614354.1113900002</v>
      </c>
      <c r="G36" s="114">
        <v>1734354.87546</v>
      </c>
      <c r="H36" s="114">
        <v>2236792.3911700002</v>
      </c>
      <c r="I36" s="114">
        <v>2445619.1426900001</v>
      </c>
    </row>
    <row r="37" spans="1:9" s="16" customFormat="1" ht="15" customHeight="1">
      <c r="A37" s="147" t="s">
        <v>699</v>
      </c>
      <c r="B37" s="114">
        <v>9517.8359700000001</v>
      </c>
      <c r="C37" s="114">
        <v>11077.612499999999</v>
      </c>
      <c r="D37" s="114">
        <v>14666.026260000001</v>
      </c>
      <c r="E37" s="114">
        <v>19368.209170000002</v>
      </c>
      <c r="F37" s="114">
        <v>30173.757600000001</v>
      </c>
      <c r="G37" s="114">
        <v>23837.85973</v>
      </c>
      <c r="H37" s="114">
        <v>33716.231690000001</v>
      </c>
      <c r="I37" s="114">
        <v>33874.773099999999</v>
      </c>
    </row>
    <row r="38" spans="1:9" s="16" customFormat="1" ht="15" customHeight="1">
      <c r="A38" s="147" t="s">
        <v>308</v>
      </c>
      <c r="B38" s="114">
        <v>5159.3535899999997</v>
      </c>
      <c r="C38" s="114">
        <v>6992.5106399999995</v>
      </c>
      <c r="D38" s="114">
        <v>10415.633529999999</v>
      </c>
      <c r="E38" s="114">
        <v>15030.670199999999</v>
      </c>
      <c r="F38" s="114">
        <v>21353.101930000001</v>
      </c>
      <c r="G38" s="114">
        <v>23977.09172</v>
      </c>
      <c r="H38" s="114">
        <v>25750.239530000003</v>
      </c>
      <c r="I38" s="114">
        <v>27736.303620000002</v>
      </c>
    </row>
    <row r="39" spans="1:9" s="16" customFormat="1" ht="15" customHeight="1">
      <c r="A39" s="147" t="s">
        <v>314</v>
      </c>
      <c r="B39" s="114">
        <v>621990.9</v>
      </c>
      <c r="C39" s="114">
        <v>442778.43</v>
      </c>
      <c r="D39" s="114">
        <v>255545.19</v>
      </c>
      <c r="E39" s="114">
        <v>85213.69</v>
      </c>
      <c r="F39" s="114">
        <v>0</v>
      </c>
      <c r="G39" s="114">
        <v>0</v>
      </c>
      <c r="H39" s="114">
        <v>0</v>
      </c>
      <c r="I39" s="114">
        <v>0</v>
      </c>
    </row>
    <row r="40" spans="1:9" s="16" customFormat="1" ht="15" customHeight="1">
      <c r="A40" s="147" t="s">
        <v>700</v>
      </c>
      <c r="B40" s="114">
        <v>0</v>
      </c>
      <c r="C40" s="114">
        <v>0</v>
      </c>
      <c r="D40" s="114">
        <v>0</v>
      </c>
      <c r="E40" s="114">
        <v>0</v>
      </c>
      <c r="F40" s="114">
        <v>0</v>
      </c>
      <c r="G40" s="114">
        <v>0</v>
      </c>
      <c r="H40" s="114">
        <v>0</v>
      </c>
      <c r="I40" s="114">
        <v>0</v>
      </c>
    </row>
    <row r="41" spans="1:9" s="17" customFormat="1" ht="15" customHeight="1" thickBot="1">
      <c r="A41" s="147" t="s">
        <v>489</v>
      </c>
      <c r="B41" s="114">
        <v>0</v>
      </c>
      <c r="C41" s="114">
        <v>0</v>
      </c>
      <c r="D41" s="114">
        <v>0</v>
      </c>
      <c r="E41" s="114">
        <v>0</v>
      </c>
      <c r="F41" s="114">
        <v>0</v>
      </c>
      <c r="G41" s="114">
        <v>0</v>
      </c>
      <c r="H41" s="114">
        <v>37847</v>
      </c>
      <c r="I41" s="114">
        <v>5000</v>
      </c>
    </row>
    <row r="42" spans="1:9" ht="15" customHeight="1" thickTop="1" thickBot="1">
      <c r="A42" s="396" t="s">
        <v>701</v>
      </c>
      <c r="B42" s="397">
        <v>511127.09324000002</v>
      </c>
      <c r="C42" s="397">
        <v>535310.53786000004</v>
      </c>
      <c r="D42" s="397">
        <v>564879.85744000005</v>
      </c>
      <c r="E42" s="397">
        <v>586726.66265999991</v>
      </c>
      <c r="F42" s="397">
        <v>614674.06858000008</v>
      </c>
      <c r="G42" s="397">
        <v>623340.22401999997</v>
      </c>
      <c r="H42" s="397">
        <v>627804.66764999996</v>
      </c>
      <c r="I42" s="397">
        <v>634087.90891</v>
      </c>
    </row>
    <row r="43" spans="1:9" s="16" customFormat="1" ht="15" customHeight="1" thickTop="1">
      <c r="A43" s="147" t="s">
        <v>329</v>
      </c>
      <c r="B43" s="114">
        <v>300163.5</v>
      </c>
      <c r="C43" s="114">
        <v>300163.5</v>
      </c>
      <c r="D43" s="114">
        <v>416239.5</v>
      </c>
      <c r="E43" s="114">
        <v>442851.5</v>
      </c>
      <c r="F43" s="114">
        <v>462513.5</v>
      </c>
      <c r="G43" s="114">
        <v>487666</v>
      </c>
      <c r="H43" s="114">
        <v>487666</v>
      </c>
      <c r="I43" s="114">
        <v>499483.5</v>
      </c>
    </row>
    <row r="44" spans="1:9" s="16" customFormat="1" ht="15" customHeight="1">
      <c r="A44" s="147" t="s">
        <v>333</v>
      </c>
      <c r="B44" s="114">
        <v>0</v>
      </c>
      <c r="C44" s="114">
        <v>0</v>
      </c>
      <c r="D44" s="114">
        <v>0</v>
      </c>
      <c r="E44" s="114">
        <v>0</v>
      </c>
      <c r="F44" s="114">
        <v>0</v>
      </c>
      <c r="G44" s="114">
        <v>0</v>
      </c>
      <c r="H44" s="114">
        <v>0</v>
      </c>
      <c r="I44" s="114">
        <v>0</v>
      </c>
    </row>
    <row r="45" spans="1:9" s="16" customFormat="1" ht="15" customHeight="1">
      <c r="A45" s="147" t="s">
        <v>337</v>
      </c>
      <c r="B45" s="114">
        <v>0</v>
      </c>
      <c r="C45" s="114">
        <v>0</v>
      </c>
      <c r="D45" s="114">
        <v>0</v>
      </c>
      <c r="E45" s="114">
        <v>0</v>
      </c>
      <c r="F45" s="114">
        <v>0</v>
      </c>
      <c r="G45" s="114">
        <v>0</v>
      </c>
      <c r="H45" s="114">
        <v>0</v>
      </c>
      <c r="I45" s="114">
        <v>0</v>
      </c>
    </row>
    <row r="46" spans="1:9" s="16" customFormat="1" ht="15" customHeight="1">
      <c r="A46" s="147" t="s">
        <v>702</v>
      </c>
      <c r="B46" s="114">
        <v>113577.01564</v>
      </c>
      <c r="C46" s="114">
        <v>116652.42020000001</v>
      </c>
      <c r="D46" s="114">
        <v>119070.76467</v>
      </c>
      <c r="E46" s="114">
        <v>122027.69667</v>
      </c>
      <c r="F46" s="114">
        <v>124212.37719</v>
      </c>
      <c r="G46" s="114">
        <v>127007.11778</v>
      </c>
      <c r="H46" s="114">
        <v>127007.11778</v>
      </c>
      <c r="I46" s="114">
        <v>128320.17769</v>
      </c>
    </row>
    <row r="47" spans="1:9" s="16" customFormat="1" ht="15" customHeight="1">
      <c r="A47" s="147" t="s">
        <v>343</v>
      </c>
      <c r="B47" s="114">
        <v>97386.57759999999</v>
      </c>
      <c r="C47" s="114">
        <v>118494.61766</v>
      </c>
      <c r="D47" s="114">
        <v>29569.592769999999</v>
      </c>
      <c r="E47" s="114">
        <v>21847.465989999997</v>
      </c>
      <c r="F47" s="114">
        <v>27948.19139</v>
      </c>
      <c r="G47" s="114">
        <v>8667.106240000001</v>
      </c>
      <c r="H47" s="114">
        <v>13131.549869999999</v>
      </c>
      <c r="I47" s="114">
        <v>6284.2312199999997</v>
      </c>
    </row>
    <row r="48" spans="1:9" s="16" customFormat="1" ht="15" customHeight="1">
      <c r="A48" s="148" t="s">
        <v>703</v>
      </c>
      <c r="B48" s="114">
        <v>66632.532000000007</v>
      </c>
      <c r="C48" s="114">
        <v>94311.173009999999</v>
      </c>
      <c r="D48" s="114">
        <v>0.27318999999999999</v>
      </c>
      <c r="E48" s="114">
        <v>0.66076999999999997</v>
      </c>
      <c r="F48" s="114">
        <v>0.78547</v>
      </c>
      <c r="G48" s="114">
        <v>0.95079999999999998</v>
      </c>
      <c r="H48" s="114">
        <v>0.95079999999999998</v>
      </c>
      <c r="I48" s="114">
        <v>0.98996000000000006</v>
      </c>
    </row>
    <row r="49" spans="1:9" s="17" customFormat="1" ht="15" customHeight="1" thickBot="1">
      <c r="A49" s="148" t="s">
        <v>704</v>
      </c>
      <c r="B49" s="114">
        <v>30754.045600000001</v>
      </c>
      <c r="C49" s="114">
        <v>24183.444649999998</v>
      </c>
      <c r="D49" s="114">
        <v>29569.319579999999</v>
      </c>
      <c r="E49" s="114">
        <v>21846.805219999998</v>
      </c>
      <c r="F49" s="114">
        <v>27947.405920000001</v>
      </c>
      <c r="G49" s="114">
        <v>8666.1554399999986</v>
      </c>
      <c r="H49" s="114">
        <v>13130.59907</v>
      </c>
      <c r="I49" s="114">
        <v>6283.2412599999998</v>
      </c>
    </row>
    <row r="50" spans="1:9" ht="15" customHeight="1" thickTop="1" thickBot="1">
      <c r="A50" s="396" t="s">
        <v>705</v>
      </c>
      <c r="B50" s="397">
        <v>2291179.0580100003</v>
      </c>
      <c r="C50" s="397">
        <v>2802304.4662899999</v>
      </c>
      <c r="D50" s="397">
        <v>3551069.39916</v>
      </c>
      <c r="E50" s="397">
        <v>4374583.70603</v>
      </c>
      <c r="F50" s="397">
        <v>5551518.2488500001</v>
      </c>
      <c r="G50" s="397">
        <v>6188692.8426200002</v>
      </c>
      <c r="H50" s="397">
        <v>7126139.2747799996</v>
      </c>
      <c r="I50" s="397">
        <v>7389824.6434399998</v>
      </c>
    </row>
    <row r="51" spans="1:9" s="16" customFormat="1" ht="15" customHeight="1" thickTop="1">
      <c r="A51" s="113" t="s">
        <v>706</v>
      </c>
      <c r="B51" s="114">
        <v>0</v>
      </c>
      <c r="C51" s="114">
        <v>0</v>
      </c>
      <c r="D51" s="114">
        <v>0</v>
      </c>
      <c r="E51" s="114">
        <v>0</v>
      </c>
      <c r="F51" s="114">
        <v>0</v>
      </c>
      <c r="G51" s="114">
        <v>0</v>
      </c>
      <c r="H51" s="114">
        <v>0</v>
      </c>
      <c r="I51" s="114">
        <v>0</v>
      </c>
    </row>
    <row r="52" spans="1:9" s="17" customFormat="1" ht="15" customHeight="1">
      <c r="A52" s="148" t="s">
        <v>707</v>
      </c>
      <c r="B52" s="114">
        <v>0</v>
      </c>
      <c r="C52" s="114">
        <v>0</v>
      </c>
      <c r="D52" s="114">
        <v>0</v>
      </c>
      <c r="E52" s="114">
        <v>0</v>
      </c>
      <c r="F52" s="114">
        <v>0</v>
      </c>
      <c r="G52" s="114">
        <v>0</v>
      </c>
      <c r="H52" s="114">
        <v>0</v>
      </c>
      <c r="I52" s="114">
        <v>0</v>
      </c>
    </row>
    <row r="53" spans="1:9" s="17" customFormat="1" ht="15" customHeight="1">
      <c r="A53" s="148" t="s">
        <v>708</v>
      </c>
      <c r="B53" s="114">
        <v>0</v>
      </c>
      <c r="C53" s="114">
        <v>0</v>
      </c>
      <c r="D53" s="114">
        <v>0</v>
      </c>
      <c r="E53" s="114">
        <v>0</v>
      </c>
      <c r="F53" s="114">
        <v>0</v>
      </c>
      <c r="G53" s="114">
        <v>0</v>
      </c>
      <c r="H53" s="114">
        <v>0</v>
      </c>
      <c r="I53" s="114">
        <v>0</v>
      </c>
    </row>
    <row r="54" spans="1:9" s="17" customFormat="1" ht="15" customHeight="1">
      <c r="A54" s="148" t="s">
        <v>709</v>
      </c>
      <c r="B54" s="114">
        <v>0</v>
      </c>
      <c r="C54" s="114">
        <v>0</v>
      </c>
      <c r="D54" s="114">
        <v>0</v>
      </c>
      <c r="E54" s="114">
        <v>0</v>
      </c>
      <c r="F54" s="114">
        <v>0</v>
      </c>
      <c r="G54" s="114">
        <v>0</v>
      </c>
      <c r="H54" s="114">
        <v>0</v>
      </c>
      <c r="I54" s="114">
        <v>0</v>
      </c>
    </row>
    <row r="55" spans="1:9" s="17" customFormat="1" ht="15" customHeight="1">
      <c r="A55" s="148" t="s">
        <v>710</v>
      </c>
      <c r="B55" s="114">
        <v>0</v>
      </c>
      <c r="C55" s="114">
        <v>0</v>
      </c>
      <c r="D55" s="114">
        <v>0</v>
      </c>
      <c r="E55" s="114">
        <v>0</v>
      </c>
      <c r="F55" s="114">
        <v>0</v>
      </c>
      <c r="G55" s="114">
        <v>0</v>
      </c>
      <c r="H55" s="114">
        <v>0</v>
      </c>
      <c r="I55" s="114">
        <v>0</v>
      </c>
    </row>
    <row r="56" spans="1:9" s="17" customFormat="1" ht="15" customHeight="1">
      <c r="A56" s="148" t="s">
        <v>711</v>
      </c>
      <c r="B56" s="114">
        <v>0</v>
      </c>
      <c r="C56" s="114">
        <v>0</v>
      </c>
      <c r="D56" s="114">
        <v>0</v>
      </c>
      <c r="E56" s="114">
        <v>0</v>
      </c>
      <c r="F56" s="114">
        <v>0</v>
      </c>
      <c r="G56" s="114">
        <v>0</v>
      </c>
      <c r="H56" s="114">
        <v>0</v>
      </c>
      <c r="I56" s="114">
        <v>0</v>
      </c>
    </row>
    <row r="57" spans="1:9" s="17" customFormat="1" ht="15" customHeight="1">
      <c r="A57" s="147" t="s">
        <v>712</v>
      </c>
      <c r="B57" s="114">
        <v>14429848.82478</v>
      </c>
      <c r="C57" s="114">
        <v>14702543.18176</v>
      </c>
      <c r="D57" s="114">
        <v>20073727.421069998</v>
      </c>
      <c r="E57" s="114">
        <v>17533207.13036</v>
      </c>
      <c r="F57" s="114">
        <v>19782129.122919999</v>
      </c>
      <c r="G57" s="114">
        <v>20877620.965130001</v>
      </c>
      <c r="H57" s="114">
        <v>22282778.375610001</v>
      </c>
      <c r="I57" s="114">
        <v>23256523.711909998</v>
      </c>
    </row>
    <row r="58" spans="1:9" ht="30" customHeight="1">
      <c r="A58" s="398" t="s">
        <v>713</v>
      </c>
      <c r="B58" s="399">
        <v>74978.445139999996</v>
      </c>
      <c r="C58" s="399">
        <v>93162.987099999998</v>
      </c>
      <c r="D58" s="399">
        <v>125133.99462</v>
      </c>
      <c r="E58" s="399">
        <v>199725.23152999999</v>
      </c>
      <c r="F58" s="399">
        <v>260637.94158000001</v>
      </c>
      <c r="G58" s="399">
        <v>180725.72383</v>
      </c>
      <c r="H58" s="399">
        <v>320209.94935000001</v>
      </c>
      <c r="I58" s="399">
        <v>216210.52817999999</v>
      </c>
    </row>
    <row r="59" spans="1:9" ht="15" customHeight="1">
      <c r="A59" s="148" t="s">
        <v>714</v>
      </c>
      <c r="B59" s="114">
        <v>-35082.135560000002</v>
      </c>
      <c r="C59" s="114">
        <v>-46083.885670000003</v>
      </c>
      <c r="D59" s="114">
        <v>-57975.694499999998</v>
      </c>
      <c r="E59" s="114">
        <v>-105631.24209</v>
      </c>
      <c r="F59" s="114">
        <v>-136425.96909999999</v>
      </c>
      <c r="G59" s="114">
        <v>-113143.64722</v>
      </c>
      <c r="H59" s="114">
        <v>-208754.58140999998</v>
      </c>
      <c r="I59" s="114">
        <v>-143067.27327999999</v>
      </c>
    </row>
    <row r="60" spans="1:9" ht="15" customHeight="1">
      <c r="A60" s="147" t="s">
        <v>715</v>
      </c>
      <c r="B60" s="114">
        <v>39896.309580000001</v>
      </c>
      <c r="C60" s="114">
        <v>47079.101430000002</v>
      </c>
      <c r="D60" s="114">
        <v>67158.30012</v>
      </c>
      <c r="E60" s="114">
        <v>94093.989440000005</v>
      </c>
      <c r="F60" s="114">
        <v>124211.97248000001</v>
      </c>
      <c r="G60" s="114">
        <v>67582.076610000004</v>
      </c>
      <c r="H60" s="114">
        <v>111455.36794</v>
      </c>
      <c r="I60" s="114">
        <v>73143.2549</v>
      </c>
    </row>
    <row r="61" spans="1:9" ht="15" customHeight="1">
      <c r="A61" s="116" t="s">
        <v>716</v>
      </c>
      <c r="B61" s="114">
        <v>32780.557910000003</v>
      </c>
      <c r="C61" s="114">
        <v>35282.691500000001</v>
      </c>
      <c r="D61" s="114">
        <v>46570.700469999996</v>
      </c>
      <c r="E61" s="114">
        <v>41302.617030000001</v>
      </c>
      <c r="F61" s="114">
        <v>49514.929659999994</v>
      </c>
      <c r="G61" s="114">
        <v>31342.094809999999</v>
      </c>
      <c r="H61" s="114">
        <v>51902.052389999997</v>
      </c>
      <c r="I61" s="114">
        <v>32586.375199999999</v>
      </c>
    </row>
    <row r="62" spans="1:9" ht="15" customHeight="1">
      <c r="A62" s="148" t="s">
        <v>717</v>
      </c>
      <c r="B62" s="114">
        <v>-1665.5329400000001</v>
      </c>
      <c r="C62" s="114">
        <v>-5225.8845700000002</v>
      </c>
      <c r="D62" s="114">
        <v>-4415.4586500000005</v>
      </c>
      <c r="E62" s="114">
        <v>-8040.7725499999997</v>
      </c>
      <c r="F62" s="114">
        <v>-9719.5255099999995</v>
      </c>
      <c r="G62" s="114">
        <v>-5638.8015099999993</v>
      </c>
      <c r="H62" s="114">
        <v>-7766.1376300000002</v>
      </c>
      <c r="I62" s="114">
        <v>-4970.0196599999999</v>
      </c>
    </row>
    <row r="63" spans="1:9" ht="15" customHeight="1">
      <c r="A63" s="117" t="s">
        <v>718</v>
      </c>
      <c r="B63" s="114">
        <v>71011.33455</v>
      </c>
      <c r="C63" s="114">
        <v>77135.908360000001</v>
      </c>
      <c r="D63" s="114">
        <v>109313.54194</v>
      </c>
      <c r="E63" s="114">
        <v>127355.83392</v>
      </c>
      <c r="F63" s="114">
        <v>164007.37662999998</v>
      </c>
      <c r="G63" s="114">
        <v>93285.369909999994</v>
      </c>
      <c r="H63" s="114">
        <v>155591.28269999998</v>
      </c>
      <c r="I63" s="114">
        <v>100759.61044</v>
      </c>
    </row>
    <row r="64" spans="1:9" ht="15" customHeight="1">
      <c r="A64" s="116" t="s">
        <v>719</v>
      </c>
      <c r="B64" s="114">
        <v>664.82204000000002</v>
      </c>
      <c r="C64" s="114">
        <v>504.65251000000001</v>
      </c>
      <c r="D64" s="114">
        <v>34086.586020000002</v>
      </c>
      <c r="E64" s="114">
        <v>36747.075039999996</v>
      </c>
      <c r="F64" s="114">
        <v>67907.819090000005</v>
      </c>
      <c r="G64" s="114">
        <v>40486.115380000003</v>
      </c>
      <c r="H64" s="114">
        <v>53909.065340000001</v>
      </c>
      <c r="I64" s="114">
        <v>109314.77898</v>
      </c>
    </row>
    <row r="65" spans="1:9" ht="15" customHeight="1">
      <c r="A65" s="116" t="s">
        <v>720</v>
      </c>
      <c r="B65" s="114">
        <v>-1002.75206</v>
      </c>
      <c r="C65" s="114">
        <v>-3838.2973400000001</v>
      </c>
      <c r="D65" s="114">
        <v>-42656.227299999999</v>
      </c>
      <c r="E65" s="114">
        <v>-39766.550909999998</v>
      </c>
      <c r="F65" s="114">
        <v>-82838.503970000005</v>
      </c>
      <c r="G65" s="114">
        <v>-47679.925329999998</v>
      </c>
      <c r="H65" s="114">
        <v>-62471.606749999999</v>
      </c>
      <c r="I65" s="114">
        <v>-121558.56014</v>
      </c>
    </row>
    <row r="66" spans="1:9" ht="15" customHeight="1">
      <c r="A66" s="147" t="s">
        <v>721</v>
      </c>
      <c r="B66" s="114">
        <v>70673.40453</v>
      </c>
      <c r="C66" s="114">
        <v>73802.263529999997</v>
      </c>
      <c r="D66" s="114">
        <v>100743.90066</v>
      </c>
      <c r="E66" s="114">
        <v>124336.35805</v>
      </c>
      <c r="F66" s="114">
        <v>149076.69175</v>
      </c>
      <c r="G66" s="114">
        <v>86091.559959999999</v>
      </c>
      <c r="H66" s="114">
        <v>147028.74129000001</v>
      </c>
      <c r="I66" s="114">
        <v>88515.829280000005</v>
      </c>
    </row>
    <row r="67" spans="1:9" ht="15" customHeight="1">
      <c r="A67" s="148" t="s">
        <v>722</v>
      </c>
      <c r="B67" s="114">
        <v>-40492.590609999999</v>
      </c>
      <c r="C67" s="114">
        <v>-50911.4755</v>
      </c>
      <c r="D67" s="114">
        <v>-73897.461249999993</v>
      </c>
      <c r="E67" s="114">
        <v>-102052.55589</v>
      </c>
      <c r="F67" s="114">
        <v>-117063.38782999999</v>
      </c>
      <c r="G67" s="114">
        <v>-78240.527900000001</v>
      </c>
      <c r="H67" s="114">
        <v>-132304.23933000001</v>
      </c>
      <c r="I67" s="114">
        <v>-81381.821739999999</v>
      </c>
    </row>
    <row r="68" spans="1:9" ht="15" customHeight="1">
      <c r="A68" s="117" t="s">
        <v>723</v>
      </c>
      <c r="B68" s="114">
        <v>30180.813920000001</v>
      </c>
      <c r="C68" s="114">
        <v>22890.78803</v>
      </c>
      <c r="D68" s="114">
        <v>26846.439409999999</v>
      </c>
      <c r="E68" s="114">
        <v>22283.802159999999</v>
      </c>
      <c r="F68" s="114">
        <v>32013.303920000002</v>
      </c>
      <c r="G68" s="114">
        <v>7851.0320599999995</v>
      </c>
      <c r="H68" s="114">
        <v>14724.501960000001</v>
      </c>
      <c r="I68" s="114">
        <v>7134.0075399999996</v>
      </c>
    </row>
    <row r="69" spans="1:9" ht="15" customHeight="1">
      <c r="A69" s="117" t="s">
        <v>724</v>
      </c>
      <c r="B69" s="114">
        <v>111.30597</v>
      </c>
      <c r="C69" s="114">
        <v>284.96609000000001</v>
      </c>
      <c r="D69" s="114">
        <v>2.4739999999999998E-2</v>
      </c>
      <c r="E69" s="114">
        <v>2.4719999999999999E-2</v>
      </c>
      <c r="F69" s="114">
        <v>1.8539999999999997E-2</v>
      </c>
      <c r="G69" s="114">
        <v>9.2100000000000012E-3</v>
      </c>
      <c r="H69" s="114">
        <v>1.2199999999999999E-2</v>
      </c>
      <c r="I69" s="114">
        <v>4.0999999999999995E-3</v>
      </c>
    </row>
    <row r="70" spans="1:9" ht="15" customHeight="1">
      <c r="A70" s="115" t="s">
        <v>1127</v>
      </c>
      <c r="B70" s="114">
        <v>0</v>
      </c>
      <c r="C70" s="114">
        <v>0</v>
      </c>
      <c r="D70" s="114">
        <v>0</v>
      </c>
      <c r="E70" s="114">
        <v>7.5000000000000002E-4</v>
      </c>
      <c r="F70" s="114">
        <v>1E-3</v>
      </c>
      <c r="G70" s="114">
        <v>0</v>
      </c>
      <c r="H70" s="114">
        <v>1.1999999999999999E-4</v>
      </c>
      <c r="I70" s="114">
        <v>0</v>
      </c>
    </row>
    <row r="71" spans="1:9" ht="15" customHeight="1">
      <c r="A71" s="115" t="s">
        <v>1128</v>
      </c>
      <c r="B71" s="114">
        <v>111.30597</v>
      </c>
      <c r="C71" s="114">
        <v>284.96609000000001</v>
      </c>
      <c r="D71" s="114">
        <v>2.4739999999999998E-2</v>
      </c>
      <c r="E71" s="114">
        <v>2.3969999999999998E-2</v>
      </c>
      <c r="F71" s="114">
        <v>1.754E-2</v>
      </c>
      <c r="G71" s="114">
        <v>9.2100000000000012E-3</v>
      </c>
      <c r="H71" s="114">
        <v>1.208E-2</v>
      </c>
      <c r="I71" s="114">
        <v>4.0999999999999995E-3</v>
      </c>
    </row>
    <row r="72" spans="1:9" ht="15" customHeight="1">
      <c r="A72" s="147" t="s">
        <v>725</v>
      </c>
      <c r="B72" s="114">
        <v>0</v>
      </c>
      <c r="C72" s="114">
        <v>0</v>
      </c>
      <c r="D72" s="114">
        <v>0</v>
      </c>
      <c r="E72" s="114">
        <v>0</v>
      </c>
      <c r="F72" s="114">
        <v>0</v>
      </c>
      <c r="G72" s="114">
        <v>0</v>
      </c>
      <c r="H72" s="114">
        <v>0</v>
      </c>
      <c r="I72" s="114">
        <v>0</v>
      </c>
    </row>
    <row r="73" spans="1:9" ht="15" customHeight="1">
      <c r="A73" s="147" t="s">
        <v>1558</v>
      </c>
      <c r="B73" s="114">
        <v>0</v>
      </c>
      <c r="C73" s="114">
        <v>0</v>
      </c>
      <c r="D73" s="114">
        <v>0</v>
      </c>
      <c r="E73" s="114">
        <v>0</v>
      </c>
      <c r="F73" s="114">
        <v>0</v>
      </c>
      <c r="G73" s="114">
        <v>0</v>
      </c>
      <c r="H73" s="114">
        <v>0</v>
      </c>
      <c r="I73" s="114">
        <v>0</v>
      </c>
    </row>
    <row r="74" spans="1:9" ht="15" customHeight="1">
      <c r="A74" s="148" t="s">
        <v>1129</v>
      </c>
      <c r="B74" s="114">
        <v>0</v>
      </c>
      <c r="C74" s="114">
        <v>0</v>
      </c>
      <c r="D74" s="114">
        <v>0</v>
      </c>
      <c r="E74" s="114">
        <v>0</v>
      </c>
      <c r="F74" s="114">
        <v>0</v>
      </c>
      <c r="G74" s="114">
        <v>0</v>
      </c>
      <c r="H74" s="114">
        <v>0</v>
      </c>
      <c r="I74" s="114">
        <v>0</v>
      </c>
    </row>
    <row r="75" spans="1:9" ht="15" customHeight="1">
      <c r="A75" s="147" t="s">
        <v>726</v>
      </c>
      <c r="B75" s="114">
        <v>30292.119890000002</v>
      </c>
      <c r="C75" s="114">
        <v>23175.754120000001</v>
      </c>
      <c r="D75" s="114">
        <v>26846.46415</v>
      </c>
      <c r="E75" s="114">
        <v>22283.826880000001</v>
      </c>
      <c r="F75" s="114">
        <v>32013.322459999999</v>
      </c>
      <c r="G75" s="114">
        <v>7851.0412699999997</v>
      </c>
      <c r="H75" s="114">
        <v>14724.514160000001</v>
      </c>
      <c r="I75" s="114">
        <v>7134.0116399999997</v>
      </c>
    </row>
    <row r="76" spans="1:9" ht="15" customHeight="1">
      <c r="A76" s="149" t="s">
        <v>1118</v>
      </c>
      <c r="B76" s="114">
        <v>289.46652</v>
      </c>
      <c r="C76" s="114">
        <v>327.86859999999996</v>
      </c>
      <c r="D76" s="114">
        <v>681.94938999999999</v>
      </c>
      <c r="E76" s="114">
        <v>826.76631999999995</v>
      </c>
      <c r="F76" s="114">
        <v>623.02379000000008</v>
      </c>
      <c r="G76" s="114">
        <v>0</v>
      </c>
      <c r="H76" s="114">
        <v>396.34631999999999</v>
      </c>
      <c r="I76" s="114">
        <v>6.1729899999999995</v>
      </c>
    </row>
    <row r="77" spans="1:9" ht="15" customHeight="1">
      <c r="A77" s="117" t="s">
        <v>727</v>
      </c>
      <c r="B77" s="114">
        <v>30581.58641</v>
      </c>
      <c r="C77" s="114">
        <v>23503.622719999999</v>
      </c>
      <c r="D77" s="114">
        <v>27528.413539999998</v>
      </c>
      <c r="E77" s="114">
        <v>23110.593199999999</v>
      </c>
      <c r="F77" s="114">
        <v>32636.346249999999</v>
      </c>
      <c r="G77" s="114">
        <v>7851.0412699999997</v>
      </c>
      <c r="H77" s="114">
        <v>15120.860480000001</v>
      </c>
      <c r="I77" s="114">
        <v>7140.1846299999997</v>
      </c>
    </row>
    <row r="78" spans="1:9" ht="15" customHeight="1">
      <c r="A78" s="116" t="s">
        <v>728</v>
      </c>
      <c r="B78" s="114">
        <v>172.45919000000001</v>
      </c>
      <c r="C78" s="114">
        <v>679.82193000000007</v>
      </c>
      <c r="D78" s="114">
        <v>2040.9060400000001</v>
      </c>
      <c r="E78" s="114">
        <v>-157.55798000000001</v>
      </c>
      <c r="F78" s="114">
        <v>-840.23032999999998</v>
      </c>
      <c r="G78" s="114">
        <v>815.11417000000006</v>
      </c>
      <c r="H78" s="114">
        <v>909.67858999999999</v>
      </c>
      <c r="I78" s="114">
        <v>-856.94336999999996</v>
      </c>
    </row>
    <row r="79" spans="1:9" ht="15" customHeight="1">
      <c r="A79" s="147" t="s">
        <v>729</v>
      </c>
      <c r="B79" s="114">
        <v>30754.045600000001</v>
      </c>
      <c r="C79" s="114">
        <v>24183.444649999998</v>
      </c>
      <c r="D79" s="114">
        <v>29569.319579999999</v>
      </c>
      <c r="E79" s="114">
        <v>22953.035219999998</v>
      </c>
      <c r="F79" s="114">
        <v>31796.11592</v>
      </c>
      <c r="G79" s="114">
        <v>8666.1554399999986</v>
      </c>
      <c r="H79" s="114">
        <v>16030.539070000001</v>
      </c>
      <c r="I79" s="114">
        <v>6283.2412599999998</v>
      </c>
    </row>
    <row r="80" spans="1:9" ht="15" customHeight="1">
      <c r="A80" s="116" t="s">
        <v>730</v>
      </c>
      <c r="B80" s="114">
        <v>0</v>
      </c>
      <c r="C80" s="114">
        <v>0</v>
      </c>
      <c r="D80" s="114">
        <v>0</v>
      </c>
      <c r="E80" s="114">
        <v>0</v>
      </c>
      <c r="F80" s="114">
        <v>0</v>
      </c>
      <c r="G80" s="114">
        <v>0</v>
      </c>
      <c r="H80" s="114">
        <v>0</v>
      </c>
      <c r="I80" s="114">
        <v>0</v>
      </c>
    </row>
    <row r="81" spans="1:9" ht="15" customHeight="1">
      <c r="A81" s="147" t="s">
        <v>731</v>
      </c>
      <c r="B81" s="114">
        <v>30754.045600000001</v>
      </c>
      <c r="C81" s="114">
        <v>24183.444649999998</v>
      </c>
      <c r="D81" s="114">
        <v>29569.319579999999</v>
      </c>
      <c r="E81" s="114">
        <v>22953.035219999998</v>
      </c>
      <c r="F81" s="114">
        <v>31796.11592</v>
      </c>
      <c r="G81" s="114">
        <v>8666.1554399999986</v>
      </c>
      <c r="H81" s="114">
        <v>16030.539070000001</v>
      </c>
      <c r="I81" s="114">
        <v>6283.2412599999998</v>
      </c>
    </row>
    <row r="82" spans="1:9" ht="15" customHeight="1" thickBot="1">
      <c r="A82" s="116" t="s">
        <v>732</v>
      </c>
      <c r="B82" s="114">
        <v>0</v>
      </c>
      <c r="C82" s="114">
        <v>0</v>
      </c>
      <c r="D82" s="114">
        <v>0</v>
      </c>
      <c r="E82" s="114">
        <v>-1106.23</v>
      </c>
      <c r="F82" s="114">
        <v>-3848.71</v>
      </c>
      <c r="G82" s="114">
        <v>0</v>
      </c>
      <c r="H82" s="114">
        <v>-2899.94</v>
      </c>
      <c r="I82" s="114">
        <v>0</v>
      </c>
    </row>
    <row r="83" spans="1:9" ht="15" customHeight="1" thickTop="1" thickBot="1">
      <c r="A83" s="396" t="s">
        <v>733</v>
      </c>
      <c r="B83" s="397">
        <v>30754.045600000001</v>
      </c>
      <c r="C83" s="397">
        <v>24183.444649999998</v>
      </c>
      <c r="D83" s="397">
        <v>29569.319579999999</v>
      </c>
      <c r="E83" s="397">
        <v>21846.805219999998</v>
      </c>
      <c r="F83" s="397">
        <v>27947.405920000001</v>
      </c>
      <c r="G83" s="397">
        <v>8666.1554399999986</v>
      </c>
      <c r="H83" s="397">
        <v>13130.59907</v>
      </c>
      <c r="I83" s="397">
        <v>6283.2412599999998</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8"/>
  <sheetViews>
    <sheetView topLeftCell="C1" zoomScaleNormal="100" workbookViewId="0">
      <selection activeCell="A4" sqref="A4:K4"/>
    </sheetView>
  </sheetViews>
  <sheetFormatPr defaultRowHeight="12.75"/>
  <cols>
    <col min="1" max="1" width="3" style="44" hidden="1" customWidth="1"/>
    <col min="2" max="2" width="6" style="44" hidden="1" customWidth="1"/>
    <col min="3" max="3" width="81.5703125" style="44" customWidth="1"/>
    <col min="4" max="11" width="13.140625" style="44" customWidth="1"/>
    <col min="12" max="16384" width="9.140625" style="44"/>
  </cols>
  <sheetData>
    <row r="1" spans="1:11" s="43" customFormat="1" ht="15" customHeight="1">
      <c r="A1" s="400"/>
      <c r="B1" s="400"/>
      <c r="C1" s="744"/>
      <c r="D1" s="744"/>
      <c r="E1" s="744"/>
      <c r="F1" s="744"/>
      <c r="G1" s="744"/>
      <c r="H1" s="744"/>
      <c r="I1" s="744"/>
      <c r="J1" s="744"/>
      <c r="K1" s="744"/>
    </row>
    <row r="2" spans="1:11" s="43" customFormat="1" ht="18">
      <c r="A2" s="745" t="s">
        <v>1170</v>
      </c>
      <c r="B2" s="745"/>
      <c r="C2" s="745"/>
      <c r="D2" s="745"/>
      <c r="E2" s="745"/>
      <c r="F2" s="745"/>
      <c r="G2" s="745"/>
      <c r="H2" s="745"/>
      <c r="I2" s="745"/>
      <c r="J2" s="745"/>
      <c r="K2" s="745"/>
    </row>
    <row r="3" spans="1:11" s="43" customFormat="1" ht="15" customHeight="1">
      <c r="A3" s="400"/>
      <c r="B3" s="400"/>
      <c r="C3" s="745" t="s">
        <v>918</v>
      </c>
      <c r="D3" s="745"/>
      <c r="E3" s="745"/>
      <c r="F3" s="745"/>
      <c r="G3" s="745"/>
      <c r="H3" s="745"/>
      <c r="I3" s="745"/>
      <c r="J3" s="745"/>
      <c r="K3" s="745"/>
    </row>
    <row r="4" spans="1:11" s="43" customFormat="1" ht="15" customHeight="1">
      <c r="A4" s="746"/>
      <c r="B4" s="745"/>
      <c r="C4" s="745"/>
      <c r="D4" s="745"/>
      <c r="E4" s="745"/>
      <c r="F4" s="745"/>
      <c r="G4" s="745"/>
      <c r="H4" s="745"/>
      <c r="I4" s="745"/>
      <c r="J4" s="745"/>
      <c r="K4" s="745"/>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401"/>
      <c r="D6" s="394" t="s">
        <v>671</v>
      </c>
      <c r="E6" s="394" t="s">
        <v>672</v>
      </c>
      <c r="F6" s="394" t="s">
        <v>673</v>
      </c>
      <c r="G6" s="394" t="s">
        <v>674</v>
      </c>
      <c r="H6" s="402" t="s">
        <v>675</v>
      </c>
      <c r="I6" s="402" t="s">
        <v>1572</v>
      </c>
      <c r="J6" s="402" t="s">
        <v>1433</v>
      </c>
      <c r="K6" s="402" t="s">
        <v>1573</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3" t="s">
        <v>556</v>
      </c>
      <c r="D8" s="404"/>
      <c r="E8" s="404"/>
      <c r="F8" s="404"/>
      <c r="G8" s="404"/>
      <c r="H8" s="405"/>
      <c r="I8" s="405"/>
      <c r="J8" s="405"/>
      <c r="K8" s="405"/>
    </row>
    <row r="9" spans="1:11" ht="15" customHeight="1" thickTop="1">
      <c r="A9" s="47" t="s">
        <v>848</v>
      </c>
      <c r="B9" s="46" t="s">
        <v>919</v>
      </c>
      <c r="C9" s="165" t="s">
        <v>920</v>
      </c>
      <c r="D9" s="130">
        <v>3.3000000000000002E-2</v>
      </c>
      <c r="E9" s="130">
        <v>1.23E-2</v>
      </c>
      <c r="F9" s="130">
        <v>2.9600000000000001E-2</v>
      </c>
      <c r="G9" s="130">
        <v>7.7000000000000002E-3</v>
      </c>
      <c r="H9" s="130">
        <v>7.1999999999999998E-3</v>
      </c>
      <c r="I9" s="130">
        <v>1.29E-2</v>
      </c>
      <c r="J9" s="130">
        <v>1.3899999999999999E-2</v>
      </c>
      <c r="K9" s="130">
        <v>2.63E-2</v>
      </c>
    </row>
    <row r="10" spans="1:11" ht="15" customHeight="1" thickBot="1">
      <c r="A10" s="47" t="s">
        <v>848</v>
      </c>
      <c r="B10" s="46" t="s">
        <v>921</v>
      </c>
      <c r="C10" s="165" t="s">
        <v>922</v>
      </c>
      <c r="D10" s="130">
        <v>0.64890000000000003</v>
      </c>
      <c r="E10" s="130">
        <v>0.6512</v>
      </c>
      <c r="F10" s="130">
        <v>0.7</v>
      </c>
      <c r="G10" s="130">
        <v>0.73729999999999996</v>
      </c>
      <c r="H10" s="130">
        <v>0.69169999999999998</v>
      </c>
      <c r="I10" s="130">
        <v>0.69599999999999995</v>
      </c>
      <c r="J10" s="130">
        <v>0.65429999999999999</v>
      </c>
      <c r="K10" s="130">
        <v>0.66069999999999995</v>
      </c>
    </row>
    <row r="11" spans="1:11" s="19" customFormat="1" ht="15" customHeight="1" thickTop="1" thickBot="1">
      <c r="A11" s="47"/>
      <c r="B11" s="164"/>
      <c r="C11" s="403" t="s">
        <v>559</v>
      </c>
      <c r="D11" s="404"/>
      <c r="E11" s="404"/>
      <c r="F11" s="404"/>
      <c r="G11" s="404"/>
      <c r="H11" s="405"/>
      <c r="I11" s="405"/>
      <c r="J11" s="405"/>
      <c r="K11" s="405"/>
    </row>
    <row r="12" spans="1:11" s="78" customFormat="1" ht="15" customHeight="1" thickTop="1">
      <c r="A12" s="47" t="s">
        <v>848</v>
      </c>
      <c r="B12" s="46" t="s">
        <v>923</v>
      </c>
      <c r="C12" s="165" t="s">
        <v>924</v>
      </c>
      <c r="D12" s="130">
        <v>9.7299999999999998E-2</v>
      </c>
      <c r="E12" s="130">
        <v>0.33179999999999998</v>
      </c>
      <c r="F12" s="130">
        <v>0.52070000000000005</v>
      </c>
      <c r="G12" s="130">
        <v>0.55959999999999999</v>
      </c>
      <c r="H12" s="130">
        <v>0.58919999999999995</v>
      </c>
      <c r="I12" s="130">
        <v>0.61129999999999995</v>
      </c>
      <c r="J12" s="130">
        <v>0.58440000000000003</v>
      </c>
      <c r="K12" s="130">
        <v>0.57420000000000004</v>
      </c>
    </row>
    <row r="13" spans="1:11" s="77" customFormat="1" ht="15" customHeight="1">
      <c r="A13" s="47" t="s">
        <v>848</v>
      </c>
      <c r="B13" s="46" t="s">
        <v>925</v>
      </c>
      <c r="C13" s="165" t="s">
        <v>1116</v>
      </c>
      <c r="D13" s="130">
        <v>9.7299999999999998E-2</v>
      </c>
      <c r="E13" s="130">
        <v>0.33179999999999998</v>
      </c>
      <c r="F13" s="130">
        <v>0.52070000000000005</v>
      </c>
      <c r="G13" s="130">
        <v>0.55959999999999999</v>
      </c>
      <c r="H13" s="130">
        <v>0.58919999999999995</v>
      </c>
      <c r="I13" s="130">
        <v>0.61129999999999995</v>
      </c>
      <c r="J13" s="130">
        <v>0.5897</v>
      </c>
      <c r="K13" s="130">
        <v>0.57489999999999997</v>
      </c>
    </row>
    <row r="14" spans="1:11" s="77" customFormat="1" ht="15" customHeight="1">
      <c r="A14" s="47"/>
      <c r="B14" s="46"/>
      <c r="C14" s="165" t="s">
        <v>926</v>
      </c>
      <c r="D14" s="130">
        <v>0.4017</v>
      </c>
      <c r="E14" s="130">
        <v>0.31269999999999998</v>
      </c>
      <c r="F14" s="130">
        <v>0.2412</v>
      </c>
      <c r="G14" s="130">
        <v>0.27889999999999998</v>
      </c>
      <c r="H14" s="130">
        <v>0.2908</v>
      </c>
      <c r="I14" s="130">
        <v>0.2802</v>
      </c>
      <c r="J14" s="130">
        <v>0.31390000000000001</v>
      </c>
      <c r="K14" s="130">
        <v>0.33090000000000003</v>
      </c>
    </row>
    <row r="15" spans="1:11" s="77" customFormat="1" ht="15" customHeight="1" thickBot="1">
      <c r="A15" s="47" t="s">
        <v>848</v>
      </c>
      <c r="B15" s="46" t="s">
        <v>927</v>
      </c>
      <c r="C15" s="165" t="s">
        <v>928</v>
      </c>
      <c r="D15" s="130">
        <v>0</v>
      </c>
      <c r="E15" s="130">
        <v>0</v>
      </c>
      <c r="F15" s="130">
        <v>0</v>
      </c>
      <c r="G15" s="130">
        <v>0</v>
      </c>
      <c r="H15" s="130">
        <v>0</v>
      </c>
      <c r="I15" s="130">
        <v>0</v>
      </c>
      <c r="J15" s="130">
        <v>0</v>
      </c>
      <c r="K15" s="130">
        <v>0</v>
      </c>
    </row>
    <row r="16" spans="1:11" s="19" customFormat="1" ht="15" customHeight="1" thickTop="1" thickBot="1">
      <c r="A16" s="47"/>
      <c r="B16" s="164"/>
      <c r="C16" s="403" t="s">
        <v>929</v>
      </c>
      <c r="D16" s="404"/>
      <c r="E16" s="404"/>
      <c r="F16" s="404"/>
      <c r="G16" s="404"/>
      <c r="H16" s="405"/>
      <c r="I16" s="405"/>
      <c r="J16" s="405"/>
      <c r="K16" s="405"/>
    </row>
    <row r="17" spans="1:11" s="78" customFormat="1" ht="15" customHeight="1" thickTop="1">
      <c r="A17" s="47" t="s">
        <v>848</v>
      </c>
      <c r="B17" s="46" t="s">
        <v>930</v>
      </c>
      <c r="C17" s="165" t="s">
        <v>931</v>
      </c>
      <c r="D17" s="130">
        <v>0</v>
      </c>
      <c r="E17" s="130">
        <v>1</v>
      </c>
      <c r="F17" s="130">
        <v>1</v>
      </c>
      <c r="G17" s="130">
        <v>1</v>
      </c>
      <c r="H17" s="130">
        <v>0.99980000000000002</v>
      </c>
      <c r="I17" s="130">
        <v>0.99929999999999997</v>
      </c>
      <c r="J17" s="130">
        <v>1</v>
      </c>
      <c r="K17" s="130">
        <v>1</v>
      </c>
    </row>
    <row r="18" spans="1:11" s="77" customFormat="1" ht="15" customHeight="1">
      <c r="A18" s="47" t="s">
        <v>848</v>
      </c>
      <c r="B18" s="46" t="s">
        <v>932</v>
      </c>
      <c r="C18" s="165" t="s">
        <v>933</v>
      </c>
      <c r="D18" s="130">
        <v>0</v>
      </c>
      <c r="E18" s="130">
        <v>0</v>
      </c>
      <c r="F18" s="130">
        <v>0</v>
      </c>
      <c r="G18" s="130">
        <v>0</v>
      </c>
      <c r="H18" s="130">
        <v>2.0000000000000001E-4</v>
      </c>
      <c r="I18" s="130">
        <v>6.9999999999999999E-4</v>
      </c>
      <c r="J18" s="130">
        <v>0</v>
      </c>
      <c r="K18" s="130">
        <v>0</v>
      </c>
    </row>
    <row r="19" spans="1:11" s="77" customFormat="1" ht="15" customHeight="1" thickBot="1">
      <c r="A19" s="47" t="s">
        <v>848</v>
      </c>
      <c r="B19" s="46" t="s">
        <v>934</v>
      </c>
      <c r="C19" s="165" t="s">
        <v>935</v>
      </c>
      <c r="D19" s="340">
        <v>0</v>
      </c>
      <c r="E19" s="340">
        <v>0</v>
      </c>
      <c r="F19" s="340">
        <v>0</v>
      </c>
      <c r="G19" s="340">
        <v>900.68740000000003</v>
      </c>
      <c r="H19" s="340">
        <v>1015.0029</v>
      </c>
      <c r="I19" s="340">
        <v>1010.1176</v>
      </c>
      <c r="J19" s="340">
        <v>1003.8942</v>
      </c>
      <c r="K19" s="340">
        <v>995.43679999999995</v>
      </c>
    </row>
    <row r="20" spans="1:11" s="19" customFormat="1" ht="15" customHeight="1" thickTop="1" thickBot="1">
      <c r="A20" s="47"/>
      <c r="B20" s="164"/>
      <c r="C20" s="403" t="s">
        <v>936</v>
      </c>
      <c r="D20" s="404"/>
      <c r="E20" s="404"/>
      <c r="F20" s="404"/>
      <c r="G20" s="404"/>
      <c r="H20" s="405"/>
      <c r="I20" s="405"/>
      <c r="J20" s="405"/>
      <c r="K20" s="405"/>
    </row>
    <row r="21" spans="1:11" s="78" customFormat="1" ht="15" customHeight="1" thickTop="1">
      <c r="A21" s="47" t="s">
        <v>848</v>
      </c>
      <c r="B21" s="46" t="s">
        <v>937</v>
      </c>
      <c r="C21" s="165" t="s">
        <v>938</v>
      </c>
      <c r="D21" s="130">
        <v>1</v>
      </c>
      <c r="E21" s="130">
        <v>0.99990000000000001</v>
      </c>
      <c r="F21" s="130">
        <v>0.99739999999999995</v>
      </c>
      <c r="G21" s="130">
        <v>0.99490000000000001</v>
      </c>
      <c r="H21" s="130">
        <v>0.99470000000000003</v>
      </c>
      <c r="I21" s="130">
        <v>0.99419999999999997</v>
      </c>
      <c r="J21" s="130">
        <v>0.99480000000000002</v>
      </c>
      <c r="K21" s="130">
        <v>0.99480000000000002</v>
      </c>
    </row>
    <row r="22" spans="1:11" s="77" customFormat="1" ht="15" customHeight="1">
      <c r="A22" s="47" t="s">
        <v>848</v>
      </c>
      <c r="B22" s="46" t="s">
        <v>939</v>
      </c>
      <c r="C22" s="165" t="s">
        <v>940</v>
      </c>
      <c r="D22" s="130">
        <v>0</v>
      </c>
      <c r="E22" s="130">
        <v>1E-4</v>
      </c>
      <c r="F22" s="130">
        <v>2.0000000000000001E-4</v>
      </c>
      <c r="G22" s="130">
        <v>1.6000000000000001E-3</v>
      </c>
      <c r="H22" s="130">
        <v>1.9E-3</v>
      </c>
      <c r="I22" s="130">
        <v>1.6999999999999999E-3</v>
      </c>
      <c r="J22" s="130">
        <v>1.6000000000000001E-3</v>
      </c>
      <c r="K22" s="130">
        <v>3.5299999999999998E-2</v>
      </c>
    </row>
    <row r="23" spans="1:11" s="77" customFormat="1" ht="15" customHeight="1">
      <c r="A23" s="47" t="s">
        <v>848</v>
      </c>
      <c r="B23" s="46" t="s">
        <v>941</v>
      </c>
      <c r="C23" s="165" t="s">
        <v>942</v>
      </c>
      <c r="D23" s="130">
        <v>0</v>
      </c>
      <c r="E23" s="130">
        <v>1E-4</v>
      </c>
      <c r="F23" s="130">
        <v>2.5999999999999999E-3</v>
      </c>
      <c r="G23" s="130">
        <v>5.1000000000000004E-3</v>
      </c>
      <c r="H23" s="130">
        <v>5.3E-3</v>
      </c>
      <c r="I23" s="130">
        <v>5.7999999999999996E-3</v>
      </c>
      <c r="J23" s="130">
        <v>5.1999999999999998E-3</v>
      </c>
      <c r="K23" s="130">
        <v>5.1999999999999998E-3</v>
      </c>
    </row>
    <row r="24" spans="1:11" s="77" customFormat="1" ht="15" customHeight="1">
      <c r="A24" s="47" t="s">
        <v>848</v>
      </c>
      <c r="B24" s="46" t="s">
        <v>943</v>
      </c>
      <c r="C24" s="165" t="s">
        <v>944</v>
      </c>
      <c r="D24" s="130">
        <v>0</v>
      </c>
      <c r="E24" s="130">
        <v>1E-4</v>
      </c>
      <c r="F24" s="130">
        <v>2.0000000000000001E-4</v>
      </c>
      <c r="G24" s="130">
        <v>1.5E-3</v>
      </c>
      <c r="H24" s="130">
        <v>1.8E-3</v>
      </c>
      <c r="I24" s="130">
        <v>1.6000000000000001E-3</v>
      </c>
      <c r="J24" s="130">
        <v>1.5E-3</v>
      </c>
      <c r="K24" s="130">
        <v>3.5400000000000001E-2</v>
      </c>
    </row>
    <row r="25" spans="1:11" s="77" customFormat="1" ht="15" customHeight="1">
      <c r="A25" s="47" t="s">
        <v>848</v>
      </c>
      <c r="B25" s="46" t="s">
        <v>945</v>
      </c>
      <c r="C25" s="165" t="s">
        <v>946</v>
      </c>
      <c r="D25" s="130">
        <v>0</v>
      </c>
      <c r="E25" s="130">
        <v>0</v>
      </c>
      <c r="F25" s="130">
        <v>8.2400000000000001E-2</v>
      </c>
      <c r="G25" s="130">
        <v>5.2299999999999999E-2</v>
      </c>
      <c r="H25" s="130">
        <v>4.8899999999999999E-2</v>
      </c>
      <c r="I25" s="130">
        <v>5.7599999999999998E-2</v>
      </c>
      <c r="J25" s="130">
        <v>5.7700000000000001E-2</v>
      </c>
      <c r="K25" s="130">
        <v>2E-3</v>
      </c>
    </row>
    <row r="26" spans="1:11" s="77" customFormat="1" ht="15" customHeight="1">
      <c r="A26" s="47" t="s">
        <v>848</v>
      </c>
      <c r="B26" s="46" t="s">
        <v>947</v>
      </c>
      <c r="C26" s="165" t="s">
        <v>948</v>
      </c>
      <c r="D26" s="130">
        <v>6.6E-3</v>
      </c>
      <c r="E26" s="130">
        <v>8.0000000000000002E-3</v>
      </c>
      <c r="F26" s="130">
        <v>0.01</v>
      </c>
      <c r="G26" s="130">
        <v>1.11E-2</v>
      </c>
      <c r="H26" s="130">
        <v>1.3899999999999999E-2</v>
      </c>
      <c r="I26" s="130">
        <v>0.03</v>
      </c>
      <c r="J26" s="130">
        <v>3.78E-2</v>
      </c>
      <c r="K26" s="130">
        <v>3.8300000000000001E-2</v>
      </c>
    </row>
    <row r="27" spans="1:11" s="77" customFormat="1" ht="15" customHeight="1">
      <c r="A27" s="47" t="s">
        <v>848</v>
      </c>
      <c r="B27" s="46" t="s">
        <v>949</v>
      </c>
      <c r="C27" s="165" t="s">
        <v>950</v>
      </c>
      <c r="D27" s="130">
        <v>5.1799999999999999E-2</v>
      </c>
      <c r="E27" s="130">
        <v>4.2999999999999997E-2</v>
      </c>
      <c r="F27" s="130">
        <v>3.3599999999999998E-2</v>
      </c>
      <c r="G27" s="130">
        <v>2.4899999999999999E-2</v>
      </c>
      <c r="H27" s="130">
        <v>1.9300000000000001E-2</v>
      </c>
      <c r="I27" s="130">
        <v>1.7999999999999999E-2</v>
      </c>
      <c r="J27" s="130">
        <v>1.66E-2</v>
      </c>
      <c r="K27" s="130">
        <v>1.6199999999999999E-2</v>
      </c>
    </row>
    <row r="28" spans="1:11" s="77" customFormat="1" ht="15" customHeight="1">
      <c r="A28" s="47" t="s">
        <v>848</v>
      </c>
      <c r="B28" s="46" t="s">
        <v>951</v>
      </c>
      <c r="C28" s="165" t="s">
        <v>952</v>
      </c>
      <c r="D28" s="130">
        <v>0</v>
      </c>
      <c r="E28" s="130">
        <v>0.99919999999999998</v>
      </c>
      <c r="F28" s="130">
        <v>0.997</v>
      </c>
      <c r="G28" s="130">
        <v>0.99370000000000003</v>
      </c>
      <c r="H28" s="130">
        <v>0.99429999999999996</v>
      </c>
      <c r="I28" s="130">
        <v>0.99419999999999997</v>
      </c>
      <c r="J28" s="130">
        <v>0.99399999999999999</v>
      </c>
      <c r="K28" s="130">
        <v>0.99209999999999998</v>
      </c>
    </row>
    <row r="29" spans="1:11" s="77" customFormat="1" ht="15" customHeight="1">
      <c r="A29" s="47" t="s">
        <v>848</v>
      </c>
      <c r="B29" s="46" t="s">
        <v>953</v>
      </c>
      <c r="C29" s="165" t="s">
        <v>954</v>
      </c>
      <c r="D29" s="130">
        <v>0</v>
      </c>
      <c r="E29" s="130">
        <v>2.9999999999999997E-4</v>
      </c>
      <c r="F29" s="130">
        <v>2.9999999999999997E-4</v>
      </c>
      <c r="G29" s="130">
        <v>1.1999999999999999E-3</v>
      </c>
      <c r="H29" s="130">
        <v>4.0000000000000002E-4</v>
      </c>
      <c r="I29" s="130">
        <v>0</v>
      </c>
      <c r="J29" s="130">
        <v>8.0000000000000004E-4</v>
      </c>
      <c r="K29" s="130">
        <v>2.5000000000000001E-3</v>
      </c>
    </row>
    <row r="30" spans="1:11" s="77" customFormat="1" ht="15" customHeight="1">
      <c r="A30" s="47" t="s">
        <v>848</v>
      </c>
      <c r="B30" s="46" t="s">
        <v>955</v>
      </c>
      <c r="C30" s="165" t="s">
        <v>956</v>
      </c>
      <c r="D30" s="130">
        <v>0</v>
      </c>
      <c r="E30" s="130">
        <v>1E-4</v>
      </c>
      <c r="F30" s="130">
        <v>2.0000000000000001E-4</v>
      </c>
      <c r="G30" s="130">
        <v>4.0000000000000002E-4</v>
      </c>
      <c r="H30" s="130">
        <v>0</v>
      </c>
      <c r="I30" s="130">
        <v>0</v>
      </c>
      <c r="J30" s="130">
        <v>0</v>
      </c>
      <c r="K30" s="130">
        <v>4.0000000000000002E-4</v>
      </c>
    </row>
    <row r="31" spans="1:11" s="77" customFormat="1" ht="15" customHeight="1">
      <c r="A31" s="47" t="s">
        <v>848</v>
      </c>
      <c r="B31" s="46" t="s">
        <v>957</v>
      </c>
      <c r="C31" s="165" t="s">
        <v>958</v>
      </c>
      <c r="D31" s="130">
        <v>0</v>
      </c>
      <c r="E31" s="130">
        <v>0</v>
      </c>
      <c r="F31" s="130">
        <v>0</v>
      </c>
      <c r="G31" s="130">
        <v>1E-4</v>
      </c>
      <c r="H31" s="130">
        <v>0</v>
      </c>
      <c r="I31" s="130">
        <v>0</v>
      </c>
      <c r="J31" s="130">
        <v>0</v>
      </c>
      <c r="K31" s="130">
        <v>1E-4</v>
      </c>
    </row>
    <row r="32" spans="1:11" s="77" customFormat="1" ht="15" customHeight="1">
      <c r="A32" s="47" t="s">
        <v>848</v>
      </c>
      <c r="B32" s="46" t="s">
        <v>959</v>
      </c>
      <c r="C32" s="165" t="s">
        <v>960</v>
      </c>
      <c r="D32" s="130">
        <v>0</v>
      </c>
      <c r="E32" s="130">
        <v>1E-4</v>
      </c>
      <c r="F32" s="130">
        <v>2.0000000000000001E-4</v>
      </c>
      <c r="G32" s="130">
        <v>5.0000000000000001E-4</v>
      </c>
      <c r="H32" s="130">
        <v>5.0000000000000001E-4</v>
      </c>
      <c r="I32" s="130">
        <v>0</v>
      </c>
      <c r="J32" s="130">
        <v>0</v>
      </c>
      <c r="K32" s="130">
        <v>2.0000000000000001E-4</v>
      </c>
    </row>
    <row r="33" spans="1:11" s="77" customFormat="1" ht="15" customHeight="1" thickBot="1">
      <c r="A33" s="47" t="s">
        <v>848</v>
      </c>
      <c r="B33" s="165" t="s">
        <v>961</v>
      </c>
      <c r="C33" s="165" t="s">
        <v>962</v>
      </c>
      <c r="D33" s="130">
        <v>0</v>
      </c>
      <c r="E33" s="130">
        <v>2.0000000000000001E-4</v>
      </c>
      <c r="F33" s="130">
        <v>2.3E-3</v>
      </c>
      <c r="G33" s="130">
        <v>4.1000000000000003E-3</v>
      </c>
      <c r="H33" s="130">
        <v>4.7999999999999996E-3</v>
      </c>
      <c r="I33" s="130">
        <v>5.7999999999999996E-3</v>
      </c>
      <c r="J33" s="130">
        <v>5.1999999999999998E-3</v>
      </c>
      <c r="K33" s="130">
        <v>4.5999999999999999E-3</v>
      </c>
    </row>
    <row r="34" spans="1:11" s="19" customFormat="1" ht="15" customHeight="1" thickTop="1" thickBot="1">
      <c r="A34" s="47"/>
      <c r="B34" s="164"/>
      <c r="C34" s="403" t="s">
        <v>581</v>
      </c>
      <c r="D34" s="404"/>
      <c r="E34" s="404"/>
      <c r="F34" s="404"/>
      <c r="G34" s="404"/>
      <c r="H34" s="405"/>
      <c r="I34" s="405"/>
      <c r="J34" s="405"/>
      <c r="K34" s="405"/>
    </row>
    <row r="35" spans="1:11" s="78" customFormat="1" ht="15" customHeight="1" thickTop="1">
      <c r="A35" s="47" t="s">
        <v>848</v>
      </c>
      <c r="B35" s="46" t="s">
        <v>963</v>
      </c>
      <c r="C35" s="165" t="s">
        <v>964</v>
      </c>
      <c r="D35" s="130">
        <v>0</v>
      </c>
      <c r="E35" s="130">
        <v>0</v>
      </c>
      <c r="F35" s="130">
        <v>0</v>
      </c>
      <c r="G35" s="130">
        <v>0</v>
      </c>
      <c r="H35" s="130">
        <v>0</v>
      </c>
      <c r="I35" s="130">
        <v>0</v>
      </c>
      <c r="J35" s="130">
        <v>0</v>
      </c>
      <c r="K35" s="130">
        <v>0</v>
      </c>
    </row>
    <row r="36" spans="1:11" s="77" customFormat="1" ht="15" customHeight="1">
      <c r="A36" s="47" t="s">
        <v>848</v>
      </c>
      <c r="B36" s="46" t="s">
        <v>965</v>
      </c>
      <c r="C36" s="165" t="s">
        <v>966</v>
      </c>
      <c r="D36" s="130">
        <v>0</v>
      </c>
      <c r="E36" s="130">
        <v>0</v>
      </c>
      <c r="F36" s="130">
        <v>0</v>
      </c>
      <c r="G36" s="130">
        <v>0</v>
      </c>
      <c r="H36" s="130">
        <v>0</v>
      </c>
      <c r="I36" s="130">
        <v>0</v>
      </c>
      <c r="J36" s="130">
        <v>0</v>
      </c>
      <c r="K36" s="130">
        <v>0</v>
      </c>
    </row>
    <row r="37" spans="1:11" s="77" customFormat="1" ht="15" customHeight="1">
      <c r="A37" s="47" t="s">
        <v>848</v>
      </c>
      <c r="B37" s="46" t="s">
        <v>967</v>
      </c>
      <c r="C37" s="165" t="s">
        <v>968</v>
      </c>
      <c r="D37" s="130">
        <v>0.13769999999999999</v>
      </c>
      <c r="E37" s="130">
        <v>0.1075</v>
      </c>
      <c r="F37" s="130">
        <v>5.2900000000000003E-2</v>
      </c>
      <c r="G37" s="130">
        <v>2.93E-2</v>
      </c>
      <c r="H37" s="130">
        <v>3.1E-2</v>
      </c>
      <c r="I37" s="130">
        <v>3.49E-2</v>
      </c>
      <c r="J37" s="130">
        <v>0.1177</v>
      </c>
      <c r="K37" s="130">
        <v>0.14069999999999999</v>
      </c>
    </row>
    <row r="38" spans="1:11" s="77" customFormat="1" ht="15" customHeight="1">
      <c r="A38" s="47" t="s">
        <v>848</v>
      </c>
      <c r="B38" s="46" t="s">
        <v>969</v>
      </c>
      <c r="C38" s="165" t="s">
        <v>970</v>
      </c>
      <c r="D38" s="130">
        <v>0.107</v>
      </c>
      <c r="E38" s="130">
        <v>8.6999999999999994E-2</v>
      </c>
      <c r="F38" s="130">
        <v>4.4499999999999998E-2</v>
      </c>
      <c r="G38" s="130">
        <v>2.5399999999999999E-2</v>
      </c>
      <c r="H38" s="130">
        <v>2.75E-2</v>
      </c>
      <c r="I38" s="130">
        <v>3.1399999999999997E-2</v>
      </c>
      <c r="J38" s="130">
        <v>0.10730000000000001</v>
      </c>
      <c r="K38" s="130">
        <v>0.12859999999999999</v>
      </c>
    </row>
    <row r="39" spans="1:11" s="77" customFormat="1" ht="15" customHeight="1" thickBot="1">
      <c r="A39" s="47" t="s">
        <v>848</v>
      </c>
      <c r="B39" s="46" t="s">
        <v>971</v>
      </c>
      <c r="C39" s="103" t="s">
        <v>1363</v>
      </c>
      <c r="D39" s="130">
        <v>3.0446274741249999</v>
      </c>
      <c r="E39" s="130">
        <v>0</v>
      </c>
      <c r="F39" s="130">
        <v>0</v>
      </c>
      <c r="G39" s="130">
        <v>0.19256849961854564</v>
      </c>
      <c r="H39" s="130">
        <v>0.17649999999999999</v>
      </c>
      <c r="I39" s="130">
        <v>7.7899999999999997E-2</v>
      </c>
      <c r="J39" s="130">
        <v>0.21809999999999999</v>
      </c>
      <c r="K39" s="130">
        <v>0.29899999999999999</v>
      </c>
    </row>
    <row r="40" spans="1:11" s="19" customFormat="1" ht="15" customHeight="1" thickTop="1" thickBot="1">
      <c r="A40" s="47"/>
      <c r="B40" s="164"/>
      <c r="C40" s="403" t="s">
        <v>586</v>
      </c>
      <c r="D40" s="404"/>
      <c r="E40" s="404"/>
      <c r="F40" s="404"/>
      <c r="G40" s="404"/>
      <c r="H40" s="405"/>
      <c r="I40" s="405"/>
      <c r="J40" s="405"/>
      <c r="K40" s="405"/>
    </row>
    <row r="41" spans="1:11" s="78" customFormat="1" ht="15" customHeight="1" thickTop="1">
      <c r="A41" s="47" t="s">
        <v>848</v>
      </c>
      <c r="B41" s="46" t="s">
        <v>972</v>
      </c>
      <c r="C41" s="165" t="s">
        <v>973</v>
      </c>
      <c r="D41" s="130">
        <v>0.22309999999999999</v>
      </c>
      <c r="E41" s="130">
        <v>0.191</v>
      </c>
      <c r="F41" s="130">
        <v>0.15909999999999999</v>
      </c>
      <c r="G41" s="130">
        <v>0.1341</v>
      </c>
      <c r="H41" s="130">
        <v>0.11070000000000001</v>
      </c>
      <c r="I41" s="130">
        <v>0.1007</v>
      </c>
      <c r="J41" s="130">
        <v>8.8099999999999998E-2</v>
      </c>
      <c r="K41" s="130">
        <v>8.5800000000000001E-2</v>
      </c>
    </row>
    <row r="42" spans="1:11" s="77" customFormat="1" ht="15" customHeight="1">
      <c r="A42" s="47" t="s">
        <v>848</v>
      </c>
      <c r="B42" s="46" t="s">
        <v>974</v>
      </c>
      <c r="C42" s="165" t="s">
        <v>975</v>
      </c>
      <c r="D42" s="130">
        <v>0.22309999999999999</v>
      </c>
      <c r="E42" s="130">
        <v>0.191</v>
      </c>
      <c r="F42" s="130">
        <v>0.15909999999999999</v>
      </c>
      <c r="G42" s="130">
        <v>0.1341</v>
      </c>
      <c r="H42" s="130">
        <v>0.11070000000000001</v>
      </c>
      <c r="I42" s="130">
        <v>0.1007</v>
      </c>
      <c r="J42" s="130">
        <v>8.8099999999999998E-2</v>
      </c>
      <c r="K42" s="130">
        <v>8.5800000000000001E-2</v>
      </c>
    </row>
    <row r="43" spans="1:11" s="77" customFormat="1" ht="15" customHeight="1">
      <c r="A43" s="47" t="s">
        <v>848</v>
      </c>
      <c r="B43" s="46" t="s">
        <v>976</v>
      </c>
      <c r="C43" s="165" t="s">
        <v>977</v>
      </c>
      <c r="D43" s="130">
        <v>0</v>
      </c>
      <c r="E43" s="130">
        <v>4.0000000000000002E-4</v>
      </c>
      <c r="F43" s="130">
        <v>1.18E-2</v>
      </c>
      <c r="G43" s="130">
        <v>2.8400000000000002E-2</v>
      </c>
      <c r="H43" s="130">
        <v>3.32E-2</v>
      </c>
      <c r="I43" s="130">
        <v>3.9199999999999999E-2</v>
      </c>
      <c r="J43" s="130">
        <v>3.7499999999999999E-2</v>
      </c>
      <c r="K43" s="130">
        <v>3.95E-2</v>
      </c>
    </row>
    <row r="44" spans="1:11" s="77" customFormat="1" ht="15" customHeight="1">
      <c r="A44" s="47" t="s">
        <v>848</v>
      </c>
      <c r="B44" s="46" t="s">
        <v>978</v>
      </c>
      <c r="C44" s="165" t="s">
        <v>979</v>
      </c>
      <c r="D44" s="130">
        <v>0</v>
      </c>
      <c r="E44" s="130">
        <v>0</v>
      </c>
      <c r="F44" s="130">
        <v>1E-4</v>
      </c>
      <c r="G44" s="130">
        <v>5.0000000000000001E-4</v>
      </c>
      <c r="H44" s="130">
        <v>5.9999999999999995E-4</v>
      </c>
      <c r="I44" s="130">
        <v>6.9999999999999999E-4</v>
      </c>
      <c r="J44" s="130">
        <v>6.9999999999999999E-4</v>
      </c>
      <c r="K44" s="130">
        <v>5.0000000000000001E-4</v>
      </c>
    </row>
    <row r="45" spans="1:11" s="77" customFormat="1" ht="15" customHeight="1">
      <c r="A45" s="47" t="s">
        <v>848</v>
      </c>
      <c r="B45" s="46" t="s">
        <v>980</v>
      </c>
      <c r="C45" s="165" t="s">
        <v>981</v>
      </c>
      <c r="D45" s="130">
        <v>0</v>
      </c>
      <c r="E45" s="130">
        <v>2.0000000000000001E-4</v>
      </c>
      <c r="F45" s="130">
        <v>3.0000000000000001E-3</v>
      </c>
      <c r="G45" s="130">
        <v>5.3E-3</v>
      </c>
      <c r="H45" s="130">
        <v>3.2000000000000002E-3</v>
      </c>
      <c r="I45" s="130">
        <v>2.8999999999999998E-3</v>
      </c>
      <c r="J45" s="130">
        <v>2.5000000000000001E-3</v>
      </c>
      <c r="K45" s="130">
        <v>6.4000000000000003E-3</v>
      </c>
    </row>
    <row r="46" spans="1:11" s="77" customFormat="1" ht="15" customHeight="1" thickBot="1">
      <c r="A46" s="47" t="s">
        <v>848</v>
      </c>
      <c r="B46" s="46" t="s">
        <v>982</v>
      </c>
      <c r="C46" s="165" t="s">
        <v>983</v>
      </c>
      <c r="D46" s="130">
        <v>0.40100000000000002</v>
      </c>
      <c r="E46" s="130">
        <v>0.30230000000000001</v>
      </c>
      <c r="F46" s="130">
        <v>0.3347</v>
      </c>
      <c r="G46" s="130">
        <v>0.2344</v>
      </c>
      <c r="H46" s="130">
        <v>0.14710000000000001</v>
      </c>
      <c r="I46" s="130">
        <v>0.13789999999999999</v>
      </c>
      <c r="J46" s="130">
        <v>0.14169999999999999</v>
      </c>
      <c r="K46" s="130">
        <v>0.14230000000000001</v>
      </c>
    </row>
    <row r="47" spans="1:11" s="45" customFormat="1" ht="15" customHeight="1" thickTop="1" thickBot="1">
      <c r="A47" s="47"/>
      <c r="B47" s="164"/>
      <c r="C47" s="403" t="s">
        <v>984</v>
      </c>
      <c r="D47" s="404"/>
      <c r="E47" s="404"/>
      <c r="F47" s="404"/>
      <c r="G47" s="404"/>
      <c r="H47" s="405"/>
      <c r="I47" s="405"/>
      <c r="J47" s="405"/>
      <c r="K47" s="405"/>
    </row>
    <row r="48" spans="1:11" s="78" customFormat="1" ht="15" customHeight="1" thickTop="1">
      <c r="A48" s="47" t="s">
        <v>848</v>
      </c>
      <c r="B48" s="46" t="s">
        <v>985</v>
      </c>
      <c r="C48" s="165" t="s">
        <v>986</v>
      </c>
      <c r="D48" s="130">
        <v>0.82630000000000003</v>
      </c>
      <c r="E48" s="130">
        <v>0.85009999999999997</v>
      </c>
      <c r="F48" s="130">
        <v>0.83960000000000001</v>
      </c>
      <c r="G48" s="130">
        <v>0.85270000000000001</v>
      </c>
      <c r="H48" s="130">
        <v>0.84760000000000002</v>
      </c>
      <c r="I48" s="130">
        <v>0.83879999999999999</v>
      </c>
      <c r="J48" s="130">
        <v>0.85060000000000002</v>
      </c>
      <c r="K48" s="130">
        <v>0.8458</v>
      </c>
    </row>
    <row r="49" spans="1:11" s="77" customFormat="1" ht="15" customHeight="1">
      <c r="A49" s="47" t="s">
        <v>848</v>
      </c>
      <c r="B49" s="46" t="s">
        <v>987</v>
      </c>
      <c r="C49" s="165" t="s">
        <v>988</v>
      </c>
      <c r="D49" s="130">
        <v>0.98939999999999995</v>
      </c>
      <c r="E49" s="130">
        <v>0.98350000000000004</v>
      </c>
      <c r="F49" s="130">
        <v>0.97589999999999999</v>
      </c>
      <c r="G49" s="130">
        <v>0.96479999999999999</v>
      </c>
      <c r="H49" s="130">
        <v>0.96279999999999999</v>
      </c>
      <c r="I49" s="130">
        <v>0.96099999999999997</v>
      </c>
      <c r="J49" s="130">
        <v>0.96189999999999998</v>
      </c>
      <c r="K49" s="130">
        <v>0.95989999999999998</v>
      </c>
    </row>
    <row r="50" spans="1:11" s="77" customFormat="1" ht="15" customHeight="1">
      <c r="A50" s="47" t="s">
        <v>848</v>
      </c>
      <c r="B50" s="46" t="s">
        <v>989</v>
      </c>
      <c r="C50" s="165" t="s">
        <v>990</v>
      </c>
      <c r="D50" s="130">
        <v>7.4999999999999997E-2</v>
      </c>
      <c r="E50" s="130">
        <v>6.8400000000000002E-2</v>
      </c>
      <c r="F50" s="130">
        <v>2.3E-2</v>
      </c>
      <c r="G50" s="130">
        <v>2.07E-2</v>
      </c>
      <c r="H50" s="130">
        <v>-1.01E-2</v>
      </c>
      <c r="I50" s="130">
        <v>-2.9399999999999999E-2</v>
      </c>
      <c r="J50" s="130">
        <v>-3.0200000000000001E-2</v>
      </c>
      <c r="K50" s="130">
        <v>-3.6200000000000003E-2</v>
      </c>
    </row>
    <row r="51" spans="1:11" s="77" customFormat="1" ht="15" customHeight="1">
      <c r="A51" s="47" t="s">
        <v>848</v>
      </c>
      <c r="B51" s="46" t="s">
        <v>991</v>
      </c>
      <c r="C51" s="165" t="s">
        <v>992</v>
      </c>
      <c r="D51" s="130">
        <v>0.77839999999999998</v>
      </c>
      <c r="E51" s="130">
        <v>0.78480000000000005</v>
      </c>
      <c r="F51" s="130">
        <v>1.0085</v>
      </c>
      <c r="G51" s="130">
        <v>1.0984</v>
      </c>
      <c r="H51" s="130">
        <v>1.3766</v>
      </c>
      <c r="I51" s="130">
        <v>1.6005</v>
      </c>
      <c r="J51" s="130">
        <v>1.6957</v>
      </c>
      <c r="K51" s="130">
        <v>1.7976000000000001</v>
      </c>
    </row>
    <row r="52" spans="1:11" ht="3.75" customHeight="1" thickBot="1">
      <c r="A52" s="47"/>
      <c r="B52" s="47"/>
      <c r="C52" s="118"/>
      <c r="D52" s="118"/>
      <c r="E52" s="118"/>
      <c r="F52" s="118"/>
      <c r="G52" s="118"/>
      <c r="H52" s="118"/>
      <c r="I52" s="118"/>
      <c r="J52" s="118"/>
      <c r="K52" s="118"/>
    </row>
    <row r="53" spans="1:11" ht="15" customHeight="1" thickTop="1">
      <c r="A53" s="169" t="s">
        <v>917</v>
      </c>
      <c r="B53" s="165" t="s">
        <v>917</v>
      </c>
      <c r="C53" s="747" t="s">
        <v>598</v>
      </c>
      <c r="D53" s="747"/>
      <c r="E53" s="747"/>
      <c r="F53" s="747"/>
      <c r="G53" s="747"/>
      <c r="H53" s="747"/>
      <c r="I53" s="747"/>
      <c r="J53" s="747"/>
      <c r="K53" s="747"/>
    </row>
    <row r="54" spans="1:11" ht="51.75" customHeight="1">
      <c r="A54" s="47"/>
      <c r="B54" s="47"/>
      <c r="C54" s="742" t="s">
        <v>993</v>
      </c>
      <c r="D54" s="742"/>
      <c r="E54" s="742"/>
      <c r="F54" s="742"/>
      <c r="G54" s="742"/>
      <c r="H54" s="742"/>
      <c r="I54" s="742"/>
      <c r="J54" s="742"/>
      <c r="K54" s="742"/>
    </row>
    <row r="55" spans="1:11" ht="48" customHeight="1">
      <c r="A55" s="47"/>
      <c r="B55" s="47"/>
      <c r="C55" s="742" t="s">
        <v>994</v>
      </c>
      <c r="D55" s="742"/>
      <c r="E55" s="742"/>
      <c r="F55" s="742"/>
      <c r="G55" s="742"/>
      <c r="H55" s="742"/>
      <c r="I55" s="742"/>
      <c r="J55" s="742"/>
      <c r="K55" s="742"/>
    </row>
    <row r="56" spans="1:11" ht="15" customHeight="1">
      <c r="A56" s="47"/>
      <c r="B56" s="47"/>
      <c r="C56" s="743" t="s">
        <v>995</v>
      </c>
      <c r="D56" s="743"/>
      <c r="E56" s="743"/>
      <c r="F56" s="743"/>
      <c r="G56" s="743"/>
      <c r="H56" s="743"/>
      <c r="I56" s="743"/>
      <c r="J56" s="743"/>
      <c r="K56" s="743"/>
    </row>
    <row r="57" spans="1:11" ht="15" customHeight="1">
      <c r="A57" s="47"/>
      <c r="B57" s="47"/>
      <c r="C57" s="743" t="s">
        <v>602</v>
      </c>
      <c r="D57" s="743"/>
      <c r="E57" s="743"/>
      <c r="F57" s="743"/>
      <c r="G57" s="743"/>
      <c r="H57" s="743"/>
      <c r="I57" s="743"/>
      <c r="J57" s="743"/>
      <c r="K57" s="743"/>
    </row>
    <row r="58" spans="1:11" ht="15" customHeight="1">
      <c r="A58" s="47"/>
      <c r="B58" s="47"/>
      <c r="C58" s="47"/>
      <c r="D58" s="47"/>
      <c r="E58" s="47"/>
      <c r="F58" s="47"/>
      <c r="G58" s="47"/>
      <c r="H58" s="47"/>
      <c r="I58" s="47"/>
      <c r="J58" s="47"/>
      <c r="K58"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A4" sqref="A4:K4"/>
    </sheetView>
  </sheetViews>
  <sheetFormatPr defaultRowHeight="12.75"/>
  <cols>
    <col min="1" max="2" width="9.140625" style="34" hidden="1" customWidth="1"/>
    <col min="3" max="3" width="90.28515625" style="34" customWidth="1"/>
    <col min="4" max="11" width="13.140625" style="34" customWidth="1"/>
    <col min="12" max="16384" width="9.140625" style="34"/>
  </cols>
  <sheetData>
    <row r="1" spans="1:11" ht="15" customHeight="1">
      <c r="A1" s="639"/>
      <c r="B1" s="639"/>
      <c r="C1" s="748"/>
      <c r="D1" s="748"/>
      <c r="E1" s="748"/>
      <c r="F1" s="748"/>
      <c r="G1" s="748"/>
      <c r="H1" s="748"/>
      <c r="I1" s="748"/>
      <c r="J1" s="748"/>
      <c r="K1" s="748"/>
    </row>
    <row r="2" spans="1:11" ht="18">
      <c r="A2" s="745" t="s">
        <v>1170</v>
      </c>
      <c r="B2" s="745"/>
      <c r="C2" s="745"/>
      <c r="D2" s="745"/>
      <c r="E2" s="745"/>
      <c r="F2" s="745"/>
      <c r="G2" s="745"/>
      <c r="H2" s="745"/>
      <c r="I2" s="745"/>
      <c r="J2" s="745"/>
      <c r="K2" s="745"/>
    </row>
    <row r="3" spans="1:11" ht="15" customHeight="1">
      <c r="A3" s="639"/>
      <c r="B3" s="639"/>
      <c r="C3" s="745" t="s">
        <v>918</v>
      </c>
      <c r="D3" s="745"/>
      <c r="E3" s="745"/>
      <c r="F3" s="745"/>
      <c r="G3" s="745"/>
      <c r="H3" s="745"/>
      <c r="I3" s="745"/>
      <c r="J3" s="745"/>
      <c r="K3" s="745"/>
    </row>
    <row r="4" spans="1:11" s="48" customFormat="1" ht="15" customHeight="1">
      <c r="A4" s="746"/>
      <c r="B4" s="745"/>
      <c r="C4" s="745"/>
      <c r="D4" s="745"/>
      <c r="E4" s="745"/>
      <c r="F4" s="745"/>
      <c r="G4" s="745"/>
      <c r="H4" s="745"/>
      <c r="I4" s="745"/>
      <c r="J4" s="745"/>
      <c r="K4" s="745"/>
    </row>
    <row r="5" spans="1:11" s="56" customFormat="1" ht="15" customHeight="1" thickBot="1">
      <c r="A5" s="171"/>
      <c r="B5" s="171"/>
      <c r="C5" s="172"/>
      <c r="D5" s="172"/>
      <c r="E5" s="172"/>
      <c r="F5" s="172"/>
      <c r="G5" s="172"/>
      <c r="H5" s="172"/>
      <c r="I5" s="172"/>
      <c r="J5" s="172"/>
      <c r="K5" s="172"/>
    </row>
    <row r="6" spans="1:11" ht="30" customHeight="1" thickTop="1" thickBot="1">
      <c r="A6" s="47"/>
      <c r="B6" s="173"/>
      <c r="C6" s="406"/>
      <c r="D6" s="394" t="s">
        <v>671</v>
      </c>
      <c r="E6" s="394" t="s">
        <v>672</v>
      </c>
      <c r="F6" s="394" t="s">
        <v>673</v>
      </c>
      <c r="G6" s="394" t="s">
        <v>674</v>
      </c>
      <c r="H6" s="402" t="s">
        <v>675</v>
      </c>
      <c r="I6" s="402" t="s">
        <v>1572</v>
      </c>
      <c r="J6" s="402" t="s">
        <v>1433</v>
      </c>
      <c r="K6" s="402" t="s">
        <v>1573</v>
      </c>
    </row>
    <row r="7" spans="1:11" ht="15" customHeight="1" thickTop="1" thickBot="1">
      <c r="A7" s="47"/>
      <c r="B7" s="47"/>
      <c r="C7" s="25"/>
      <c r="D7" s="166"/>
      <c r="E7" s="166"/>
      <c r="F7" s="166"/>
      <c r="G7" s="166"/>
      <c r="H7" s="166"/>
      <c r="I7" s="166"/>
      <c r="J7" s="166"/>
      <c r="K7" s="166"/>
    </row>
    <row r="8" spans="1:11" s="47" customFormat="1" ht="15" customHeight="1" thickTop="1" thickBot="1">
      <c r="B8" s="164"/>
      <c r="C8" s="407" t="s">
        <v>603</v>
      </c>
      <c r="D8" s="404"/>
      <c r="E8" s="404"/>
      <c r="F8" s="404"/>
      <c r="G8" s="404"/>
      <c r="H8" s="405"/>
      <c r="I8" s="405"/>
      <c r="J8" s="405"/>
      <c r="K8" s="405"/>
    </row>
    <row r="9" spans="1:11" s="47" customFormat="1" ht="15" customHeight="1" thickTop="1">
      <c r="A9" s="47" t="s">
        <v>848</v>
      </c>
      <c r="B9" s="46" t="s">
        <v>996</v>
      </c>
      <c r="C9" s="165" t="s">
        <v>997</v>
      </c>
      <c r="D9" s="130">
        <v>1.8100000000000002E-2</v>
      </c>
      <c r="E9" s="130">
        <v>1.8499999999999999E-2</v>
      </c>
      <c r="F9" s="130">
        <v>2.1100000000000001E-2</v>
      </c>
      <c r="G9" s="130">
        <v>2.3699999999999999E-2</v>
      </c>
      <c r="H9" s="130">
        <v>2.5000000000000001E-2</v>
      </c>
      <c r="I9" s="130">
        <v>1.9699999999999999E-2</v>
      </c>
      <c r="J9" s="130">
        <v>1.7600000000000001E-2</v>
      </c>
      <c r="K9" s="130">
        <v>1.7299999999999999E-2</v>
      </c>
    </row>
    <row r="10" spans="1:11" s="48" customFormat="1" ht="15" customHeight="1">
      <c r="A10" s="47" t="s">
        <v>848</v>
      </c>
      <c r="B10" s="46" t="s">
        <v>998</v>
      </c>
      <c r="C10" s="165" t="s">
        <v>999</v>
      </c>
      <c r="D10" s="130">
        <v>3.2199999999999999E-2</v>
      </c>
      <c r="E10" s="130">
        <v>3.0300000000000001E-2</v>
      </c>
      <c r="F10" s="130">
        <v>3.44E-2</v>
      </c>
      <c r="G10" s="130">
        <v>3.2099999999999997E-2</v>
      </c>
      <c r="H10" s="130">
        <v>3.3000000000000002E-2</v>
      </c>
      <c r="I10" s="130">
        <v>2.7199999999999998E-2</v>
      </c>
      <c r="J10" s="130">
        <v>2.4500000000000001E-2</v>
      </c>
      <c r="K10" s="130">
        <v>2.3800000000000002E-2</v>
      </c>
    </row>
    <row r="11" spans="1:11" s="48" customFormat="1" ht="15" customHeight="1">
      <c r="A11" s="47" t="s">
        <v>848</v>
      </c>
      <c r="B11" s="46" t="s">
        <v>1000</v>
      </c>
      <c r="C11" s="165" t="s">
        <v>1001</v>
      </c>
      <c r="D11" s="130">
        <v>3.2099999999999997E-2</v>
      </c>
      <c r="E11" s="130">
        <v>2.9000000000000001E-2</v>
      </c>
      <c r="F11" s="130">
        <v>3.1699999999999999E-2</v>
      </c>
      <c r="G11" s="130">
        <v>3.1399999999999997E-2</v>
      </c>
      <c r="H11" s="130">
        <v>0.03</v>
      </c>
      <c r="I11" s="130">
        <v>2.5100000000000001E-2</v>
      </c>
      <c r="J11" s="130">
        <v>2.3199999999999998E-2</v>
      </c>
      <c r="K11" s="130">
        <v>2.0899999999999998E-2</v>
      </c>
    </row>
    <row r="12" spans="1:11" s="48" customFormat="1" ht="15" customHeight="1">
      <c r="A12" s="47" t="s">
        <v>848</v>
      </c>
      <c r="B12" s="46" t="s">
        <v>1002</v>
      </c>
      <c r="C12" s="165" t="s">
        <v>1003</v>
      </c>
      <c r="D12" s="130">
        <v>1.37E-2</v>
      </c>
      <c r="E12" s="130">
        <v>8.9999999999999993E-3</v>
      </c>
      <c r="F12" s="130">
        <v>8.5000000000000006E-3</v>
      </c>
      <c r="G12" s="130">
        <v>5.5999999999999999E-3</v>
      </c>
      <c r="H12" s="130">
        <v>6.4999999999999997E-3</v>
      </c>
      <c r="I12" s="130">
        <v>2.3E-3</v>
      </c>
      <c r="J12" s="130">
        <v>2.3E-3</v>
      </c>
      <c r="K12" s="130">
        <v>1.6999999999999999E-3</v>
      </c>
    </row>
    <row r="13" spans="1:11" s="48" customFormat="1" ht="15" customHeight="1">
      <c r="A13" s="47" t="s">
        <v>848</v>
      </c>
      <c r="B13" s="46" t="s">
        <v>1004</v>
      </c>
      <c r="C13" s="165" t="s">
        <v>1005</v>
      </c>
      <c r="D13" s="130">
        <v>1.3899999999999999E-2</v>
      </c>
      <c r="E13" s="130">
        <v>9.4999999999999998E-3</v>
      </c>
      <c r="F13" s="130">
        <v>9.2999999999999992E-3</v>
      </c>
      <c r="G13" s="130">
        <v>5.7999999999999996E-3</v>
      </c>
      <c r="H13" s="130">
        <v>6.4000000000000003E-3</v>
      </c>
      <c r="I13" s="130">
        <v>2.5000000000000001E-3</v>
      </c>
      <c r="J13" s="130">
        <v>2.5000000000000001E-3</v>
      </c>
      <c r="K13" s="130">
        <v>1.5E-3</v>
      </c>
    </row>
    <row r="14" spans="1:11" s="48" customFormat="1" ht="15" customHeight="1">
      <c r="A14" s="47" t="s">
        <v>848</v>
      </c>
      <c r="B14" s="46" t="s">
        <v>1006</v>
      </c>
      <c r="C14" s="165" t="s">
        <v>1007</v>
      </c>
      <c r="D14" s="130">
        <v>1.3899999999999999E-2</v>
      </c>
      <c r="E14" s="130">
        <v>9.4999999999999998E-3</v>
      </c>
      <c r="F14" s="130">
        <v>9.2999999999999992E-3</v>
      </c>
      <c r="G14" s="130">
        <v>5.4999999999999997E-3</v>
      </c>
      <c r="H14" s="130">
        <v>5.5999999999999999E-3</v>
      </c>
      <c r="I14" s="130">
        <v>2.5000000000000001E-3</v>
      </c>
      <c r="J14" s="130">
        <v>2.0999999999999999E-3</v>
      </c>
      <c r="K14" s="130">
        <v>1.5E-3</v>
      </c>
    </row>
    <row r="15" spans="1:11" s="48" customFormat="1" ht="15" customHeight="1" thickBot="1">
      <c r="A15" s="47" t="s">
        <v>848</v>
      </c>
      <c r="B15" s="46" t="s">
        <v>1008</v>
      </c>
      <c r="C15" s="165" t="s">
        <v>1009</v>
      </c>
      <c r="D15" s="130">
        <v>6.2E-2</v>
      </c>
      <c r="E15" s="130">
        <v>4.6199999999999998E-2</v>
      </c>
      <c r="F15" s="130">
        <v>5.3800000000000001E-2</v>
      </c>
      <c r="G15" s="130">
        <v>3.7900000000000003E-2</v>
      </c>
      <c r="H15" s="130">
        <v>4.65E-2</v>
      </c>
      <c r="I15" s="130">
        <v>2.4E-2</v>
      </c>
      <c r="J15" s="130">
        <v>2.1100000000000001E-2</v>
      </c>
      <c r="K15" s="130">
        <v>1.7100000000000001E-2</v>
      </c>
    </row>
    <row r="16" spans="1:11" s="37" customFormat="1" ht="15" customHeight="1" thickTop="1" thickBot="1">
      <c r="A16" s="47"/>
      <c r="B16" s="164"/>
      <c r="C16" s="407" t="s">
        <v>611</v>
      </c>
      <c r="D16" s="404"/>
      <c r="E16" s="404"/>
      <c r="F16" s="404"/>
      <c r="G16" s="404"/>
      <c r="H16" s="405"/>
      <c r="I16" s="405"/>
      <c r="J16" s="405"/>
      <c r="K16" s="405"/>
    </row>
    <row r="17" spans="1:11" s="47" customFormat="1" ht="15" customHeight="1" thickTop="1">
      <c r="A17" s="47" t="s">
        <v>848</v>
      </c>
      <c r="B17" s="46" t="s">
        <v>1010</v>
      </c>
      <c r="C17" s="165" t="s">
        <v>1011</v>
      </c>
      <c r="D17" s="130">
        <v>3.4000000000000002E-2</v>
      </c>
      <c r="E17" s="130">
        <v>3.6600000000000001E-2</v>
      </c>
      <c r="F17" s="130">
        <v>3.9399999999999998E-2</v>
      </c>
      <c r="G17" s="130">
        <v>5.04E-2</v>
      </c>
      <c r="H17" s="130">
        <v>5.2499999999999998E-2</v>
      </c>
      <c r="I17" s="130">
        <v>5.28E-2</v>
      </c>
      <c r="J17" s="130">
        <v>5.0500000000000003E-2</v>
      </c>
      <c r="K17" s="130">
        <v>5.11E-2</v>
      </c>
    </row>
    <row r="18" spans="1:11" s="48" customFormat="1" ht="15" customHeight="1">
      <c r="A18" s="47" t="s">
        <v>848</v>
      </c>
      <c r="B18" s="46" t="s">
        <v>1012</v>
      </c>
      <c r="C18" s="165" t="s">
        <v>1013</v>
      </c>
      <c r="D18" s="130">
        <v>-1.5900000000000001E-2</v>
      </c>
      <c r="E18" s="130">
        <v>-1.8100000000000002E-2</v>
      </c>
      <c r="F18" s="130">
        <v>-1.83E-2</v>
      </c>
      <c r="G18" s="130">
        <v>-2.6700000000000002E-2</v>
      </c>
      <c r="H18" s="130">
        <v>-2.75E-2</v>
      </c>
      <c r="I18" s="130">
        <v>-3.3000000000000002E-2</v>
      </c>
      <c r="J18" s="130">
        <v>-3.2899999999999999E-2</v>
      </c>
      <c r="K18" s="130">
        <v>-3.3799999999999997E-2</v>
      </c>
    </row>
    <row r="19" spans="1:11" s="48" customFormat="1" ht="15" customHeight="1">
      <c r="A19" s="47" t="s">
        <v>848</v>
      </c>
      <c r="B19" s="46" t="s">
        <v>1014</v>
      </c>
      <c r="C19" s="165" t="s">
        <v>1015</v>
      </c>
      <c r="D19" s="130">
        <v>2.07E-2</v>
      </c>
      <c r="E19" s="130">
        <v>2.3099999999999999E-2</v>
      </c>
      <c r="F19" s="130">
        <v>2.2499999999999999E-2</v>
      </c>
      <c r="G19" s="130">
        <v>3.2199999999999999E-2</v>
      </c>
      <c r="H19" s="130">
        <v>3.2500000000000001E-2</v>
      </c>
      <c r="I19" s="130">
        <v>3.8399999999999997E-2</v>
      </c>
      <c r="J19" s="130">
        <v>3.7900000000000003E-2</v>
      </c>
      <c r="K19" s="130">
        <v>3.85E-2</v>
      </c>
    </row>
    <row r="20" spans="1:11" s="48" customFormat="1" ht="15" customHeight="1">
      <c r="A20" s="47" t="s">
        <v>848</v>
      </c>
      <c r="B20" s="46" t="s">
        <v>1016</v>
      </c>
      <c r="C20" s="165" t="s">
        <v>1017</v>
      </c>
      <c r="D20" s="130">
        <v>1E-4</v>
      </c>
      <c r="E20" s="130">
        <v>1E-4</v>
      </c>
      <c r="F20" s="130">
        <v>0</v>
      </c>
      <c r="G20" s="130">
        <v>0</v>
      </c>
      <c r="H20" s="130">
        <v>0</v>
      </c>
      <c r="I20" s="130">
        <v>0</v>
      </c>
      <c r="J20" s="130">
        <v>0</v>
      </c>
      <c r="K20" s="130">
        <v>0</v>
      </c>
    </row>
    <row r="21" spans="1:11" s="48" customFormat="1" ht="15" customHeight="1">
      <c r="A21" s="47" t="s">
        <v>848</v>
      </c>
      <c r="B21" s="46" t="s">
        <v>1018</v>
      </c>
      <c r="C21" s="165" t="s">
        <v>1019</v>
      </c>
      <c r="D21" s="130">
        <v>-2.0000000000000001E-4</v>
      </c>
      <c r="E21" s="130">
        <v>-1.2999999999999999E-3</v>
      </c>
      <c r="F21" s="130">
        <v>-2.7000000000000001E-3</v>
      </c>
      <c r="G21" s="130">
        <v>-8.0000000000000004E-4</v>
      </c>
      <c r="H21" s="130">
        <v>-3.0000000000000001E-3</v>
      </c>
      <c r="I21" s="130">
        <v>-2.0999999999999999E-3</v>
      </c>
      <c r="J21" s="130">
        <v>-1.4E-3</v>
      </c>
      <c r="K21" s="130">
        <v>-2.8999999999999998E-3</v>
      </c>
    </row>
    <row r="22" spans="1:11" s="48" customFormat="1" ht="15" customHeight="1">
      <c r="A22" s="47" t="s">
        <v>848</v>
      </c>
      <c r="B22" s="46" t="s">
        <v>1020</v>
      </c>
      <c r="C22" s="165" t="s">
        <v>1021</v>
      </c>
      <c r="D22" s="130">
        <v>1.41E-2</v>
      </c>
      <c r="E22" s="130">
        <v>1.18E-2</v>
      </c>
      <c r="F22" s="130">
        <v>1.3299999999999999E-2</v>
      </c>
      <c r="G22" s="130">
        <v>8.3999999999999995E-3</v>
      </c>
      <c r="H22" s="130">
        <v>8.0000000000000002E-3</v>
      </c>
      <c r="I22" s="130">
        <v>7.4999999999999997E-3</v>
      </c>
      <c r="J22" s="130">
        <v>7.0000000000000001E-3</v>
      </c>
      <c r="K22" s="130">
        <v>6.4999999999999997E-3</v>
      </c>
    </row>
    <row r="23" spans="1:11" s="48" customFormat="1" ht="15" customHeight="1">
      <c r="A23" s="47" t="s">
        <v>848</v>
      </c>
      <c r="B23" s="46" t="s">
        <v>1022</v>
      </c>
      <c r="C23" s="165" t="s">
        <v>1023</v>
      </c>
      <c r="D23" s="130">
        <v>-1.84E-2</v>
      </c>
      <c r="E23" s="130">
        <v>-0.02</v>
      </c>
      <c r="F23" s="130">
        <v>-2.3300000000000001E-2</v>
      </c>
      <c r="G23" s="130">
        <v>-2.58E-2</v>
      </c>
      <c r="H23" s="130">
        <v>-2.3599999999999999E-2</v>
      </c>
      <c r="I23" s="130">
        <v>-2.2800000000000001E-2</v>
      </c>
      <c r="J23" s="130">
        <v>-2.0899999999999998E-2</v>
      </c>
      <c r="K23" s="130">
        <v>-1.9199999999999998E-2</v>
      </c>
    </row>
    <row r="24" spans="1:11" s="48" customFormat="1" ht="15" customHeight="1">
      <c r="A24" s="47" t="s">
        <v>848</v>
      </c>
      <c r="B24" s="46" t="s">
        <v>1024</v>
      </c>
      <c r="C24" s="165" t="s">
        <v>1025</v>
      </c>
      <c r="D24" s="130">
        <v>2.0000000000000001E-4</v>
      </c>
      <c r="E24" s="130">
        <v>4.0000000000000002E-4</v>
      </c>
      <c r="F24" s="130">
        <v>8.9999999999999998E-4</v>
      </c>
      <c r="G24" s="130">
        <v>2.0000000000000001E-4</v>
      </c>
      <c r="H24" s="130">
        <v>0</v>
      </c>
      <c r="I24" s="130">
        <v>2.0000000000000001E-4</v>
      </c>
      <c r="J24" s="130">
        <v>2.0000000000000001E-4</v>
      </c>
      <c r="K24" s="130">
        <v>-2.0000000000000001E-4</v>
      </c>
    </row>
    <row r="25" spans="1:11" s="48" customFormat="1" ht="15" customHeight="1" thickBot="1">
      <c r="A25" s="47" t="s">
        <v>848</v>
      </c>
      <c r="B25" s="46" t="s">
        <v>1026</v>
      </c>
      <c r="C25" s="165" t="s">
        <v>1027</v>
      </c>
      <c r="D25" s="130">
        <v>0.17169999999999999</v>
      </c>
      <c r="E25" s="130">
        <v>0.20169999999999999</v>
      </c>
      <c r="F25" s="130">
        <v>0.20549999999999999</v>
      </c>
      <c r="G25" s="130">
        <v>0.20530000000000001</v>
      </c>
      <c r="H25" s="130">
        <v>0.22650000000000001</v>
      </c>
      <c r="I25" s="130">
        <v>0.23200000000000001</v>
      </c>
      <c r="J25" s="130">
        <v>0.23569999999999999</v>
      </c>
      <c r="K25" s="130">
        <v>0.2586</v>
      </c>
    </row>
    <row r="26" spans="1:11" s="37" customFormat="1" ht="15" customHeight="1" thickTop="1" thickBot="1">
      <c r="A26" s="47"/>
      <c r="B26" s="174"/>
      <c r="C26" s="407" t="s">
        <v>621</v>
      </c>
      <c r="D26" s="404"/>
      <c r="E26" s="404"/>
      <c r="F26" s="404"/>
      <c r="G26" s="404"/>
      <c r="H26" s="405"/>
      <c r="I26" s="405"/>
      <c r="J26" s="405"/>
      <c r="K26" s="405"/>
    </row>
    <row r="27" spans="1:11" s="47" customFormat="1" ht="15" customHeight="1" thickTop="1">
      <c r="A27" s="47" t="s">
        <v>848</v>
      </c>
      <c r="B27" s="46" t="s">
        <v>1028</v>
      </c>
      <c r="C27" s="165" t="s">
        <v>1029</v>
      </c>
      <c r="D27" s="130">
        <v>4.24E-2</v>
      </c>
      <c r="E27" s="130">
        <v>4.5900000000000003E-2</v>
      </c>
      <c r="F27" s="130">
        <v>5.1900000000000002E-2</v>
      </c>
      <c r="G27" s="130">
        <v>5.7500000000000002E-2</v>
      </c>
      <c r="H27" s="130">
        <v>6.0499999999999998E-2</v>
      </c>
      <c r="I27" s="130">
        <v>6.7699999999999996E-2</v>
      </c>
      <c r="J27" s="130">
        <v>6.6500000000000004E-2</v>
      </c>
      <c r="K27" s="130">
        <v>7.0099999999999996E-2</v>
      </c>
    </row>
    <row r="28" spans="1:11" s="48" customFormat="1" ht="15" customHeight="1">
      <c r="A28" s="47" t="s">
        <v>848</v>
      </c>
      <c r="B28" s="46" t="s">
        <v>1030</v>
      </c>
      <c r="C28" s="165" t="s">
        <v>1031</v>
      </c>
      <c r="D28" s="130">
        <v>0</v>
      </c>
      <c r="E28" s="130">
        <v>5.0000000000000001E-4</v>
      </c>
      <c r="F28" s="130">
        <v>0</v>
      </c>
      <c r="G28" s="130">
        <v>5.4000000000000003E-3</v>
      </c>
      <c r="H28" s="130">
        <v>0</v>
      </c>
      <c r="I28" s="130">
        <v>0</v>
      </c>
      <c r="J28" s="130">
        <v>0</v>
      </c>
      <c r="K28" s="130">
        <v>0</v>
      </c>
    </row>
    <row r="29" spans="1:11" s="48" customFormat="1" ht="15" customHeight="1">
      <c r="A29" s="47" t="s">
        <v>848</v>
      </c>
      <c r="B29" s="46" t="s">
        <v>1032</v>
      </c>
      <c r="C29" s="165" t="s">
        <v>1033</v>
      </c>
      <c r="D29" s="130">
        <v>0</v>
      </c>
      <c r="E29" s="130">
        <v>1.5E-3</v>
      </c>
      <c r="F29" s="130">
        <v>4.07E-2</v>
      </c>
      <c r="G29" s="130">
        <v>0.1171</v>
      </c>
      <c r="H29" s="130">
        <v>0.1133</v>
      </c>
      <c r="I29" s="130">
        <v>3.9E-2</v>
      </c>
      <c r="J29" s="130">
        <v>3.9899999999999998E-2</v>
      </c>
      <c r="K29" s="130">
        <v>0.12839999999999999</v>
      </c>
    </row>
    <row r="30" spans="1:11" s="48" customFormat="1" ht="15" customHeight="1">
      <c r="A30" s="47" t="s">
        <v>848</v>
      </c>
      <c r="B30" s="46" t="s">
        <v>1034</v>
      </c>
      <c r="C30" s="165" t="s">
        <v>1035</v>
      </c>
      <c r="D30" s="130">
        <v>0</v>
      </c>
      <c r="E30" s="130">
        <v>0</v>
      </c>
      <c r="F30" s="130">
        <v>0</v>
      </c>
      <c r="G30" s="130">
        <v>0</v>
      </c>
      <c r="H30" s="130">
        <v>0</v>
      </c>
      <c r="I30" s="130">
        <v>0</v>
      </c>
      <c r="J30" s="130">
        <v>0</v>
      </c>
      <c r="K30" s="130">
        <v>0</v>
      </c>
    </row>
    <row r="31" spans="1:11" s="48" customFormat="1" ht="15" customHeight="1">
      <c r="A31" s="47" t="s">
        <v>848</v>
      </c>
      <c r="B31" s="46" t="s">
        <v>1036</v>
      </c>
      <c r="C31" s="165" t="s">
        <v>1037</v>
      </c>
      <c r="D31" s="130">
        <v>0</v>
      </c>
      <c r="E31" s="130">
        <v>0</v>
      </c>
      <c r="F31" s="130">
        <v>0</v>
      </c>
      <c r="G31" s="130">
        <v>0</v>
      </c>
      <c r="H31" s="130">
        <v>0</v>
      </c>
      <c r="I31" s="130">
        <v>0</v>
      </c>
      <c r="J31" s="130">
        <v>0</v>
      </c>
      <c r="K31" s="130">
        <v>0</v>
      </c>
    </row>
    <row r="32" spans="1:11" s="48" customFormat="1" ht="15" customHeight="1">
      <c r="A32" s="47" t="s">
        <v>848</v>
      </c>
      <c r="B32" s="46" t="s">
        <v>1038</v>
      </c>
      <c r="C32" s="165" t="s">
        <v>1039</v>
      </c>
      <c r="D32" s="130">
        <v>0</v>
      </c>
      <c r="E32" s="130">
        <v>0</v>
      </c>
      <c r="F32" s="130">
        <v>0</v>
      </c>
      <c r="G32" s="130">
        <v>0</v>
      </c>
      <c r="H32" s="130">
        <v>0</v>
      </c>
      <c r="I32" s="130">
        <v>0</v>
      </c>
      <c r="J32" s="130">
        <v>0</v>
      </c>
      <c r="K32" s="130">
        <v>0</v>
      </c>
    </row>
    <row r="33" spans="1:11" s="48" customFormat="1" ht="15" customHeight="1">
      <c r="A33" s="47" t="s">
        <v>848</v>
      </c>
      <c r="B33" s="46" t="s">
        <v>1040</v>
      </c>
      <c r="C33" s="165" t="s">
        <v>1041</v>
      </c>
      <c r="D33" s="130">
        <v>0</v>
      </c>
      <c r="E33" s="130">
        <v>0</v>
      </c>
      <c r="F33" s="130">
        <v>0</v>
      </c>
      <c r="G33" s="130">
        <v>0</v>
      </c>
      <c r="H33" s="130">
        <v>0</v>
      </c>
      <c r="I33" s="130">
        <v>0</v>
      </c>
      <c r="J33" s="130">
        <v>0</v>
      </c>
      <c r="K33" s="130">
        <v>0</v>
      </c>
    </row>
    <row r="34" spans="1:11" s="48" customFormat="1" ht="15" customHeight="1">
      <c r="A34" s="47" t="s">
        <v>848</v>
      </c>
      <c r="B34" s="46" t="s">
        <v>1042</v>
      </c>
      <c r="C34" s="165" t="s">
        <v>1043</v>
      </c>
      <c r="D34" s="130">
        <v>0</v>
      </c>
      <c r="E34" s="130">
        <v>0</v>
      </c>
      <c r="F34" s="130">
        <v>0</v>
      </c>
      <c r="G34" s="130">
        <v>0</v>
      </c>
      <c r="H34" s="130">
        <v>0</v>
      </c>
      <c r="I34" s="130">
        <v>0</v>
      </c>
      <c r="J34" s="130">
        <v>0</v>
      </c>
      <c r="K34" s="130">
        <v>0</v>
      </c>
    </row>
    <row r="35" spans="1:11" s="48" customFormat="1" ht="15" customHeight="1">
      <c r="A35" s="47" t="s">
        <v>848</v>
      </c>
      <c r="B35" s="46" t="s">
        <v>1044</v>
      </c>
      <c r="C35" s="165" t="s">
        <v>1045</v>
      </c>
      <c r="D35" s="130">
        <v>0</v>
      </c>
      <c r="E35" s="130">
        <v>0</v>
      </c>
      <c r="F35" s="130">
        <v>0</v>
      </c>
      <c r="G35" s="130">
        <v>0</v>
      </c>
      <c r="H35" s="130">
        <v>0</v>
      </c>
      <c r="I35" s="130">
        <v>0</v>
      </c>
      <c r="J35" s="130">
        <v>0</v>
      </c>
      <c r="K35" s="130">
        <v>0</v>
      </c>
    </row>
    <row r="36" spans="1:11" s="48" customFormat="1" ht="15" customHeight="1">
      <c r="A36" s="47" t="s">
        <v>848</v>
      </c>
      <c r="B36" s="46" t="s">
        <v>1046</v>
      </c>
      <c r="C36" s="165" t="s">
        <v>1047</v>
      </c>
      <c r="D36" s="130">
        <v>2.9999999999999997E-4</v>
      </c>
      <c r="E36" s="130">
        <v>2.8199999999999999E-2</v>
      </c>
      <c r="F36" s="130">
        <v>2.1499999999999998E-2</v>
      </c>
      <c r="G36" s="130">
        <v>4.07E-2</v>
      </c>
      <c r="H36" s="130">
        <v>4.3099999999999999E-2</v>
      </c>
      <c r="I36" s="130">
        <v>5.0299999999999997E-2</v>
      </c>
      <c r="J36" s="130">
        <v>5.0999999999999997E-2</v>
      </c>
      <c r="K36" s="130">
        <v>5.4600000000000003E-2</v>
      </c>
    </row>
    <row r="37" spans="1:11" s="48" customFormat="1" ht="15" customHeight="1">
      <c r="A37" s="47"/>
      <c r="B37" s="46"/>
      <c r="C37" s="165" t="s">
        <v>1048</v>
      </c>
      <c r="D37" s="130">
        <v>0</v>
      </c>
      <c r="E37" s="130">
        <v>0</v>
      </c>
      <c r="F37" s="130">
        <v>0</v>
      </c>
      <c r="G37" s="130">
        <v>0</v>
      </c>
      <c r="H37" s="130">
        <v>0</v>
      </c>
      <c r="I37" s="130">
        <v>0</v>
      </c>
      <c r="J37" s="130">
        <v>0</v>
      </c>
      <c r="K37" s="130">
        <v>0</v>
      </c>
    </row>
    <row r="38" spans="1:11" s="48" customFormat="1" ht="15" customHeight="1" thickBot="1">
      <c r="A38" s="47" t="s">
        <v>848</v>
      </c>
      <c r="B38" s="46" t="s">
        <v>1049</v>
      </c>
      <c r="C38" s="165" t="s">
        <v>1050</v>
      </c>
      <c r="D38" s="130">
        <v>0</v>
      </c>
      <c r="E38" s="130">
        <v>0</v>
      </c>
      <c r="F38" s="130">
        <v>0</v>
      </c>
      <c r="G38" s="130">
        <v>0</v>
      </c>
      <c r="H38" s="130">
        <v>0</v>
      </c>
      <c r="I38" s="130">
        <v>0</v>
      </c>
      <c r="J38" s="130">
        <v>3.8999999999999998E-3</v>
      </c>
      <c r="K38" s="130">
        <v>1.6199999999999999E-2</v>
      </c>
    </row>
    <row r="39" spans="1:11" s="37" customFormat="1" ht="15" customHeight="1" thickTop="1" thickBot="1">
      <c r="A39" s="47"/>
      <c r="B39" s="51"/>
      <c r="C39" s="407" t="s">
        <v>634</v>
      </c>
      <c r="D39" s="404"/>
      <c r="E39" s="404"/>
      <c r="F39" s="404"/>
      <c r="G39" s="404"/>
      <c r="H39" s="405"/>
      <c r="I39" s="405"/>
      <c r="J39" s="405"/>
      <c r="K39" s="405"/>
    </row>
    <row r="40" spans="1:11" s="37" customFormat="1" ht="15" customHeight="1" thickTop="1" thickBot="1">
      <c r="A40" s="47"/>
      <c r="B40" s="174"/>
      <c r="C40" s="407" t="s">
        <v>635</v>
      </c>
      <c r="D40" s="404"/>
      <c r="E40" s="404"/>
      <c r="F40" s="404"/>
      <c r="G40" s="404"/>
      <c r="H40" s="405"/>
      <c r="I40" s="405"/>
      <c r="J40" s="405"/>
      <c r="K40" s="405"/>
    </row>
    <row r="41" spans="1:11" s="47" customFormat="1" ht="15" customHeight="1" thickTop="1">
      <c r="A41" s="47" t="s">
        <v>848</v>
      </c>
      <c r="B41" s="46" t="s">
        <v>1051</v>
      </c>
      <c r="C41" s="165" t="s">
        <v>1052</v>
      </c>
      <c r="D41" s="130">
        <v>1.84E-2</v>
      </c>
      <c r="E41" s="130">
        <v>0.02</v>
      </c>
      <c r="F41" s="130">
        <v>2.3300000000000001E-2</v>
      </c>
      <c r="G41" s="130">
        <v>2.58E-2</v>
      </c>
      <c r="H41" s="130">
        <v>2.3599999999999999E-2</v>
      </c>
      <c r="I41" s="130">
        <v>2.2800000000000001E-2</v>
      </c>
      <c r="J41" s="130">
        <v>2.0899999999999998E-2</v>
      </c>
      <c r="K41" s="130">
        <v>1.9199999999999998E-2</v>
      </c>
    </row>
    <row r="42" spans="1:11" s="48" customFormat="1" ht="15" customHeight="1">
      <c r="A42" s="47" t="s">
        <v>848</v>
      </c>
      <c r="B42" s="46" t="s">
        <v>1053</v>
      </c>
      <c r="C42" s="165" t="s">
        <v>1054</v>
      </c>
      <c r="D42" s="130">
        <v>2.1700000000000001E-2</v>
      </c>
      <c r="E42" s="130">
        <v>2.3800000000000002E-2</v>
      </c>
      <c r="F42" s="130">
        <v>2.76E-2</v>
      </c>
      <c r="G42" s="130">
        <v>3.04E-2</v>
      </c>
      <c r="H42" s="130">
        <v>2.7799999999999998E-2</v>
      </c>
      <c r="I42" s="130">
        <v>2.7099999999999999E-2</v>
      </c>
      <c r="J42" s="130">
        <v>2.46E-2</v>
      </c>
      <c r="K42" s="130">
        <v>2.2700000000000001E-2</v>
      </c>
    </row>
    <row r="43" spans="1:11" s="48" customFormat="1" ht="15" customHeight="1">
      <c r="A43" s="47" t="s">
        <v>848</v>
      </c>
      <c r="B43" s="46" t="s">
        <v>1055</v>
      </c>
      <c r="C43" s="165" t="s">
        <v>1056</v>
      </c>
      <c r="D43" s="130">
        <v>2.5399999999999999E-2</v>
      </c>
      <c r="E43" s="130">
        <v>2.9600000000000001E-2</v>
      </c>
      <c r="F43" s="130">
        <v>3.3399999999999999E-2</v>
      </c>
      <c r="G43" s="130">
        <v>3.5200000000000002E-2</v>
      </c>
      <c r="H43" s="130">
        <v>3.2899999999999999E-2</v>
      </c>
      <c r="I43" s="130">
        <v>3.3099999999999997E-2</v>
      </c>
      <c r="J43" s="130">
        <v>3.1399999999999997E-2</v>
      </c>
      <c r="K43" s="130">
        <v>2.9899999999999999E-2</v>
      </c>
    </row>
    <row r="44" spans="1:11" s="48" customFormat="1" ht="15" customHeight="1" thickBot="1">
      <c r="A44" s="47" t="s">
        <v>848</v>
      </c>
      <c r="B44" s="46" t="s">
        <v>1057</v>
      </c>
      <c r="C44" s="165" t="s">
        <v>1058</v>
      </c>
      <c r="D44" s="130">
        <v>0.36320000000000002</v>
      </c>
      <c r="E44" s="130">
        <v>8.9599999999999999E-2</v>
      </c>
      <c r="F44" s="130">
        <v>5.4399999999999997E-2</v>
      </c>
      <c r="G44" s="130">
        <v>4.9099999999999998E-2</v>
      </c>
      <c r="H44" s="130">
        <v>4.2599999999999999E-2</v>
      </c>
      <c r="I44" s="130">
        <v>3.9699999999999999E-2</v>
      </c>
      <c r="J44" s="130">
        <v>3.7199999999999997E-2</v>
      </c>
      <c r="K44" s="130">
        <v>3.4799999999999998E-2</v>
      </c>
    </row>
    <row r="45" spans="1:11" s="37" customFormat="1" ht="15" customHeight="1" thickTop="1" thickBot="1">
      <c r="A45" s="47"/>
      <c r="B45" s="174"/>
      <c r="C45" s="407" t="s">
        <v>640</v>
      </c>
      <c r="D45" s="404"/>
      <c r="E45" s="404"/>
      <c r="F45" s="404"/>
      <c r="G45" s="404"/>
      <c r="H45" s="405"/>
      <c r="I45" s="405"/>
      <c r="J45" s="405"/>
      <c r="K45" s="405"/>
    </row>
    <row r="46" spans="1:11" s="50" customFormat="1" ht="15" customHeight="1" thickTop="1">
      <c r="A46" s="50" t="s">
        <v>848</v>
      </c>
      <c r="B46" s="46" t="s">
        <v>1059</v>
      </c>
      <c r="C46" s="165" t="s">
        <v>1060</v>
      </c>
      <c r="D46" s="130">
        <v>0.60770000000000002</v>
      </c>
      <c r="E46" s="130">
        <v>0.52339999999999998</v>
      </c>
      <c r="F46" s="130">
        <v>0.52690000000000003</v>
      </c>
      <c r="G46" s="130">
        <v>0.50549999999999995</v>
      </c>
      <c r="H46" s="130">
        <v>0.52400000000000002</v>
      </c>
      <c r="I46" s="130">
        <v>0.52439999999999998</v>
      </c>
      <c r="J46" s="130">
        <v>0.51819999999999999</v>
      </c>
      <c r="K46" s="130">
        <v>0.49399999999999999</v>
      </c>
    </row>
    <row r="47" spans="1:11" ht="15" customHeight="1">
      <c r="A47" s="47" t="s">
        <v>848</v>
      </c>
      <c r="B47" s="46" t="s">
        <v>1061</v>
      </c>
      <c r="C47" s="165" t="s">
        <v>1062</v>
      </c>
      <c r="D47" s="130">
        <v>6.6900000000000001E-2</v>
      </c>
      <c r="E47" s="130">
        <v>8.43E-2</v>
      </c>
      <c r="F47" s="130">
        <v>5.8099999999999999E-2</v>
      </c>
      <c r="G47" s="130">
        <v>5.2299999999999999E-2</v>
      </c>
      <c r="H47" s="130">
        <v>6.25E-2</v>
      </c>
      <c r="I47" s="130">
        <v>5.2499999999999998E-2</v>
      </c>
      <c r="J47" s="130">
        <v>5.0500000000000003E-2</v>
      </c>
      <c r="K47" s="130">
        <v>4.3400000000000001E-2</v>
      </c>
    </row>
    <row r="48" spans="1:11" ht="15" customHeight="1">
      <c r="A48" s="47" t="s">
        <v>848</v>
      </c>
      <c r="B48" s="46" t="s">
        <v>1063</v>
      </c>
      <c r="C48" s="165" t="s">
        <v>1064</v>
      </c>
      <c r="D48" s="130">
        <v>0.32550000000000001</v>
      </c>
      <c r="E48" s="130">
        <v>0.39229999999999998</v>
      </c>
      <c r="F48" s="130">
        <v>0.41499999999999998</v>
      </c>
      <c r="G48" s="130">
        <v>0.44219999999999998</v>
      </c>
      <c r="H48" s="130">
        <v>0.41349999999999998</v>
      </c>
      <c r="I48" s="130">
        <v>0.42309999999999998</v>
      </c>
      <c r="J48" s="130">
        <v>0.43130000000000002</v>
      </c>
      <c r="K48" s="130">
        <v>0.46260000000000001</v>
      </c>
    </row>
    <row r="49" spans="1:11" ht="15" customHeight="1" thickBot="1">
      <c r="A49" s="47" t="s">
        <v>848</v>
      </c>
      <c r="B49" s="46" t="s">
        <v>1065</v>
      </c>
      <c r="C49" s="165" t="s">
        <v>1066</v>
      </c>
      <c r="D49" s="130">
        <v>0.5171</v>
      </c>
      <c r="E49" s="130">
        <v>0.4793</v>
      </c>
      <c r="F49" s="130">
        <v>0.4118</v>
      </c>
      <c r="G49" s="130">
        <v>0.39629999999999999</v>
      </c>
      <c r="H49" s="130">
        <v>0.33329999999999999</v>
      </c>
      <c r="I49" s="130">
        <v>0.315</v>
      </c>
      <c r="J49" s="130">
        <v>0.31619999999999998</v>
      </c>
      <c r="K49" s="130">
        <v>0.2303</v>
      </c>
    </row>
    <row r="50" spans="1:11" s="47" customFormat="1" ht="15" customHeight="1" thickTop="1" thickBot="1">
      <c r="B50" s="51"/>
      <c r="C50" s="407" t="s">
        <v>645</v>
      </c>
      <c r="D50" s="404"/>
      <c r="E50" s="404"/>
      <c r="F50" s="404"/>
      <c r="G50" s="404"/>
      <c r="H50" s="405"/>
      <c r="I50" s="405"/>
      <c r="J50" s="405"/>
      <c r="K50" s="405"/>
    </row>
    <row r="51" spans="1:11" s="47" customFormat="1" ht="15" customHeight="1" thickTop="1">
      <c r="A51" s="47" t="s">
        <v>848</v>
      </c>
      <c r="B51" s="46" t="s">
        <v>1067</v>
      </c>
      <c r="C51" s="165" t="s">
        <v>1068</v>
      </c>
      <c r="D51" s="130">
        <v>3.2199999999999999E-2</v>
      </c>
      <c r="E51" s="130">
        <v>3.0300000000000001E-2</v>
      </c>
      <c r="F51" s="130">
        <v>3.4200000000000001E-2</v>
      </c>
      <c r="G51" s="130">
        <v>3.1699999999999999E-2</v>
      </c>
      <c r="H51" s="130">
        <v>3.2500000000000001E-2</v>
      </c>
      <c r="I51" s="130">
        <v>2.69E-2</v>
      </c>
      <c r="J51" s="130">
        <v>2.4299999999999999E-2</v>
      </c>
      <c r="K51" s="130">
        <v>2.2800000000000001E-2</v>
      </c>
    </row>
    <row r="52" spans="1:11" s="47" customFormat="1" ht="15" customHeight="1">
      <c r="A52" s="47" t="s">
        <v>848</v>
      </c>
      <c r="B52" s="46" t="s">
        <v>1069</v>
      </c>
      <c r="C52" s="165" t="s">
        <v>1070</v>
      </c>
      <c r="D52" s="130">
        <v>1.8100000000000002E-2</v>
      </c>
      <c r="E52" s="130">
        <v>1.8499999999999999E-2</v>
      </c>
      <c r="F52" s="130">
        <v>2.1000000000000001E-2</v>
      </c>
      <c r="G52" s="130">
        <v>2.3300000000000001E-2</v>
      </c>
      <c r="H52" s="130">
        <v>2.4500000000000001E-2</v>
      </c>
      <c r="I52" s="130">
        <v>1.9400000000000001E-2</v>
      </c>
      <c r="J52" s="130">
        <v>1.7399999999999999E-2</v>
      </c>
      <c r="K52" s="130">
        <v>1.6299999999999999E-2</v>
      </c>
    </row>
    <row r="53" spans="1:11" s="47" customFormat="1" ht="15" customHeight="1">
      <c r="A53" s="47" t="s">
        <v>848</v>
      </c>
      <c r="B53" s="46" t="s">
        <v>1071</v>
      </c>
      <c r="C53" s="165" t="s">
        <v>1072</v>
      </c>
      <c r="D53" s="130">
        <v>2.4299999999999999E-2</v>
      </c>
      <c r="E53" s="130">
        <v>2.5499999999999998E-2</v>
      </c>
      <c r="F53" s="130">
        <v>2.81E-2</v>
      </c>
      <c r="G53" s="130">
        <v>3.1699999999999999E-2</v>
      </c>
      <c r="H53" s="130">
        <v>3.32E-2</v>
      </c>
      <c r="I53" s="130">
        <v>2.9000000000000001E-2</v>
      </c>
      <c r="J53" s="130">
        <v>2.6100000000000002E-2</v>
      </c>
      <c r="K53" s="130">
        <v>2.47E-2</v>
      </c>
    </row>
    <row r="54" spans="1:11" s="47" customFormat="1" ht="15" customHeight="1">
      <c r="A54" s="47" t="s">
        <v>848</v>
      </c>
      <c r="B54" s="46" t="s">
        <v>1073</v>
      </c>
      <c r="C54" s="165" t="s">
        <v>1074</v>
      </c>
      <c r="D54" s="130">
        <v>4.0300000000000002E-2</v>
      </c>
      <c r="E54" s="130">
        <v>4.36E-2</v>
      </c>
      <c r="F54" s="130">
        <v>4.6399999999999997E-2</v>
      </c>
      <c r="G54" s="130">
        <v>5.8400000000000001E-2</v>
      </c>
      <c r="H54" s="130">
        <v>6.0600000000000001E-2</v>
      </c>
      <c r="I54" s="130">
        <v>6.2E-2</v>
      </c>
      <c r="J54" s="130">
        <v>5.91E-2</v>
      </c>
      <c r="K54" s="130">
        <v>5.8500000000000003E-2</v>
      </c>
    </row>
    <row r="55" spans="1:11" s="47" customFormat="1" ht="15" customHeight="1">
      <c r="A55" s="47" t="s">
        <v>848</v>
      </c>
      <c r="B55" s="46" t="s">
        <v>1075</v>
      </c>
      <c r="C55" s="165" t="s">
        <v>1076</v>
      </c>
      <c r="D55" s="130">
        <v>-1.5900000000000001E-2</v>
      </c>
      <c r="E55" s="130">
        <v>-1.8100000000000002E-2</v>
      </c>
      <c r="F55" s="130">
        <v>-1.83E-2</v>
      </c>
      <c r="G55" s="130">
        <v>-2.6700000000000002E-2</v>
      </c>
      <c r="H55" s="130">
        <v>-2.75E-2</v>
      </c>
      <c r="I55" s="130">
        <v>-3.3000000000000002E-2</v>
      </c>
      <c r="J55" s="130">
        <v>-3.2899999999999999E-2</v>
      </c>
      <c r="K55" s="130">
        <v>-3.3799999999999997E-2</v>
      </c>
    </row>
    <row r="56" spans="1:11" s="47" customFormat="1" ht="15" customHeight="1">
      <c r="A56" s="47" t="s">
        <v>848</v>
      </c>
      <c r="B56" s="46" t="s">
        <v>1077</v>
      </c>
      <c r="C56" s="165" t="s">
        <v>1078</v>
      </c>
      <c r="D56" s="130">
        <v>-6.1999999999999998E-3</v>
      </c>
      <c r="E56" s="130">
        <v>-7.0000000000000001E-3</v>
      </c>
      <c r="F56" s="130">
        <v>-7.1999999999999998E-3</v>
      </c>
      <c r="G56" s="130">
        <v>-8.3999999999999995E-3</v>
      </c>
      <c r="H56" s="130">
        <v>-8.6999999999999994E-3</v>
      </c>
      <c r="I56" s="130">
        <v>-9.5999999999999992E-3</v>
      </c>
      <c r="J56" s="130">
        <v>-8.8000000000000005E-3</v>
      </c>
      <c r="K56" s="130">
        <v>-8.5000000000000006E-3</v>
      </c>
    </row>
    <row r="57" spans="1:11" s="47" customFormat="1" ht="15" customHeight="1" thickBot="1">
      <c r="A57" s="47" t="s">
        <v>848</v>
      </c>
      <c r="B57" s="46" t="s">
        <v>1079</v>
      </c>
      <c r="C57" s="165" t="s">
        <v>1080</v>
      </c>
      <c r="D57" s="130">
        <v>1.41E-2</v>
      </c>
      <c r="E57" s="130">
        <v>1.18E-2</v>
      </c>
      <c r="F57" s="130">
        <v>1.3299999999999999E-2</v>
      </c>
      <c r="G57" s="130">
        <v>8.3999999999999995E-3</v>
      </c>
      <c r="H57" s="130">
        <v>8.0000000000000002E-3</v>
      </c>
      <c r="I57" s="130">
        <v>7.4999999999999997E-3</v>
      </c>
      <c r="J57" s="130">
        <v>7.0000000000000001E-3</v>
      </c>
      <c r="K57" s="130">
        <v>6.4999999999999997E-3</v>
      </c>
    </row>
    <row r="58" spans="1:11" s="37" customFormat="1" ht="15" customHeight="1" thickTop="1" thickBot="1">
      <c r="A58" s="47"/>
      <c r="B58" s="47"/>
      <c r="C58" s="407" t="s">
        <v>1081</v>
      </c>
      <c r="D58" s="408"/>
      <c r="E58" s="408"/>
      <c r="F58" s="408"/>
      <c r="G58" s="408"/>
      <c r="H58" s="408"/>
      <c r="I58" s="408"/>
      <c r="J58" s="408"/>
      <c r="K58" s="408"/>
    </row>
    <row r="59" spans="1:11" s="47" customFormat="1" ht="15" customHeight="1" thickTop="1">
      <c r="A59" s="47" t="s">
        <v>848</v>
      </c>
      <c r="B59" s="46" t="s">
        <v>1067</v>
      </c>
      <c r="C59" s="165" t="s">
        <v>1068</v>
      </c>
      <c r="D59" s="130">
        <v>3.2199999999999999E-2</v>
      </c>
      <c r="E59" s="130">
        <v>3.0300000000000001E-2</v>
      </c>
      <c r="F59" s="130">
        <v>3.4200000000000001E-2</v>
      </c>
      <c r="G59" s="130">
        <v>3.1699999999999999E-2</v>
      </c>
      <c r="H59" s="130">
        <v>3.2500000000000001E-2</v>
      </c>
      <c r="I59" s="130">
        <v>2.69E-2</v>
      </c>
      <c r="J59" s="130">
        <v>2.4299999999999999E-2</v>
      </c>
      <c r="K59" s="130">
        <v>2.2800000000000001E-2</v>
      </c>
    </row>
    <row r="60" spans="1:11" s="47" customFormat="1" ht="15" customHeight="1">
      <c r="A60" s="47" t="s">
        <v>848</v>
      </c>
      <c r="B60" s="46" t="s">
        <v>1082</v>
      </c>
      <c r="C60" s="165" t="s">
        <v>1083</v>
      </c>
      <c r="D60" s="130">
        <v>-2.0000000000000001E-4</v>
      </c>
      <c r="E60" s="130">
        <v>-1.2999999999999999E-3</v>
      </c>
      <c r="F60" s="130">
        <v>-2.5000000000000001E-3</v>
      </c>
      <c r="G60" s="130">
        <v>-2.9999999999999997E-4</v>
      </c>
      <c r="H60" s="130">
        <v>-2.5000000000000001E-3</v>
      </c>
      <c r="I60" s="130">
        <v>-1.6999999999999999E-3</v>
      </c>
      <c r="J60" s="130">
        <v>-1.1999999999999999E-3</v>
      </c>
      <c r="K60" s="130">
        <v>-1.9E-3</v>
      </c>
    </row>
    <row r="61" spans="1:11" s="48" customFormat="1" ht="15" customHeight="1">
      <c r="A61" s="47" t="s">
        <v>848</v>
      </c>
      <c r="B61" s="46" t="s">
        <v>1084</v>
      </c>
      <c r="C61" s="165" t="s">
        <v>1085</v>
      </c>
      <c r="D61" s="130">
        <v>-1.84E-2</v>
      </c>
      <c r="E61" s="130">
        <v>-0.02</v>
      </c>
      <c r="F61" s="130">
        <v>-2.3300000000000001E-2</v>
      </c>
      <c r="G61" s="130">
        <v>-2.58E-2</v>
      </c>
      <c r="H61" s="130">
        <v>-2.3599999999999999E-2</v>
      </c>
      <c r="I61" s="130">
        <v>-2.2800000000000001E-2</v>
      </c>
      <c r="J61" s="130">
        <v>-2.0899999999999998E-2</v>
      </c>
      <c r="K61" s="130">
        <v>-1.9199999999999998E-2</v>
      </c>
    </row>
    <row r="62" spans="1:11" s="48" customFormat="1" ht="15" customHeight="1">
      <c r="A62" s="47" t="s">
        <v>848</v>
      </c>
      <c r="B62" s="46" t="s">
        <v>1086</v>
      </c>
      <c r="C62" s="165" t="s">
        <v>1087</v>
      </c>
      <c r="D62" s="130">
        <v>1E-4</v>
      </c>
      <c r="E62" s="130">
        <v>1E-4</v>
      </c>
      <c r="F62" s="130">
        <v>2.0000000000000001E-4</v>
      </c>
      <c r="G62" s="130">
        <v>2.0000000000000001E-4</v>
      </c>
      <c r="H62" s="130">
        <v>1E-4</v>
      </c>
      <c r="I62" s="130">
        <v>0</v>
      </c>
      <c r="J62" s="130">
        <v>1E-4</v>
      </c>
      <c r="K62" s="130">
        <v>0</v>
      </c>
    </row>
    <row r="63" spans="1:11" s="48" customFormat="1" ht="15" customHeight="1">
      <c r="A63" s="47" t="s">
        <v>848</v>
      </c>
      <c r="B63" s="46" t="s">
        <v>1088</v>
      </c>
      <c r="C63" s="165" t="s">
        <v>1089</v>
      </c>
      <c r="D63" s="130">
        <v>1E-4</v>
      </c>
      <c r="E63" s="130">
        <v>2.9999999999999997E-4</v>
      </c>
      <c r="F63" s="130">
        <v>5.9999999999999995E-4</v>
      </c>
      <c r="G63" s="130">
        <v>0</v>
      </c>
      <c r="H63" s="130">
        <v>-2.0000000000000001E-4</v>
      </c>
      <c r="I63" s="130">
        <v>2.0000000000000001E-4</v>
      </c>
      <c r="J63" s="130">
        <v>1E-4</v>
      </c>
      <c r="K63" s="130">
        <v>-2.0000000000000001E-4</v>
      </c>
    </row>
    <row r="64" spans="1:11" s="48" customFormat="1" ht="15" customHeight="1" thickBot="1">
      <c r="A64" s="47"/>
      <c r="B64" s="46"/>
      <c r="C64" s="165" t="s">
        <v>1090</v>
      </c>
      <c r="D64" s="130">
        <v>1E-4</v>
      </c>
      <c r="E64" s="130">
        <v>1E-4</v>
      </c>
      <c r="F64" s="130">
        <v>0</v>
      </c>
      <c r="G64" s="130">
        <v>0</v>
      </c>
      <c r="H64" s="130">
        <v>0</v>
      </c>
      <c r="I64" s="130">
        <v>0</v>
      </c>
      <c r="J64" s="130">
        <v>0</v>
      </c>
      <c r="K64" s="130">
        <v>0</v>
      </c>
    </row>
    <row r="65" spans="1:11" s="47" customFormat="1" ht="15" customHeight="1" thickTop="1" thickBot="1">
      <c r="A65" s="47" t="s">
        <v>848</v>
      </c>
      <c r="B65" s="46" t="s">
        <v>1091</v>
      </c>
      <c r="C65" s="407" t="s">
        <v>1092</v>
      </c>
      <c r="D65" s="404">
        <v>1.4E-2</v>
      </c>
      <c r="E65" s="404">
        <v>9.4999999999999998E-3</v>
      </c>
      <c r="F65" s="404">
        <v>9.2999999999999992E-3</v>
      </c>
      <c r="G65" s="404">
        <v>5.7999999999999996E-3</v>
      </c>
      <c r="H65" s="409">
        <v>6.4000000000000003E-3</v>
      </c>
      <c r="I65" s="409">
        <v>2.5000000000000001E-3</v>
      </c>
      <c r="J65" s="409">
        <v>2.5000000000000001E-3</v>
      </c>
      <c r="K65" s="409">
        <v>1.5E-3</v>
      </c>
    </row>
    <row r="66" spans="1:11" ht="3.75" customHeight="1" thickTop="1" thickBot="1">
      <c r="A66" s="175"/>
      <c r="B66" s="175"/>
      <c r="C66" s="118"/>
      <c r="D66" s="118"/>
      <c r="E66" s="118"/>
      <c r="F66" s="118"/>
      <c r="G66" s="118"/>
      <c r="H66" s="118"/>
      <c r="I66" s="118"/>
      <c r="J66" s="118"/>
      <c r="K66" s="118"/>
    </row>
    <row r="67" spans="1:11" ht="15" customHeight="1">
      <c r="A67" s="47"/>
      <c r="B67" s="47"/>
      <c r="C67" s="170" t="s">
        <v>660</v>
      </c>
      <c r="D67" s="47"/>
      <c r="E67" s="47"/>
      <c r="F67" s="47"/>
      <c r="G67" s="47"/>
      <c r="H67" s="47"/>
      <c r="I67" s="47"/>
      <c r="J67" s="47"/>
      <c r="K67" s="47"/>
    </row>
    <row r="68" spans="1:11" ht="15" customHeight="1">
      <c r="A68" s="47"/>
      <c r="B68" s="47"/>
      <c r="C68" s="170" t="s">
        <v>1093</v>
      </c>
      <c r="D68" s="47"/>
      <c r="E68" s="47"/>
      <c r="F68" s="47"/>
      <c r="G68" s="47"/>
      <c r="H68" s="47"/>
      <c r="I68" s="47"/>
      <c r="J68" s="47"/>
      <c r="K68" s="47"/>
    </row>
    <row r="69" spans="1:11" ht="15" customHeight="1">
      <c r="A69" s="47"/>
      <c r="B69" s="47"/>
      <c r="C69" s="170" t="s">
        <v>1094</v>
      </c>
      <c r="D69" s="47"/>
      <c r="E69" s="47"/>
      <c r="F69" s="47"/>
      <c r="G69" s="47"/>
      <c r="H69" s="47"/>
      <c r="I69" s="47"/>
      <c r="J69" s="47"/>
      <c r="K69" s="47"/>
    </row>
    <row r="70" spans="1:11" ht="15" customHeight="1">
      <c r="A70" s="47"/>
      <c r="B70" s="47"/>
      <c r="C70" s="170" t="s">
        <v>663</v>
      </c>
      <c r="D70" s="47"/>
      <c r="E70" s="47"/>
      <c r="F70" s="47"/>
      <c r="G70" s="47"/>
      <c r="H70" s="47"/>
      <c r="I70" s="47"/>
      <c r="J70" s="47"/>
      <c r="K70" s="47"/>
    </row>
    <row r="71" spans="1:11" ht="15" customHeight="1">
      <c r="A71" s="47"/>
      <c r="B71" s="47"/>
      <c r="C71" s="170" t="s">
        <v>664</v>
      </c>
      <c r="D71" s="47"/>
      <c r="E71" s="47"/>
      <c r="F71" s="47"/>
      <c r="G71" s="47"/>
      <c r="H71" s="47"/>
      <c r="I71" s="47"/>
      <c r="J71" s="47"/>
      <c r="K71" s="47"/>
    </row>
    <row r="72" spans="1:11" ht="15" customHeight="1">
      <c r="A72" s="47"/>
      <c r="B72" s="47"/>
      <c r="C72" s="170" t="s">
        <v>665</v>
      </c>
      <c r="D72" s="47"/>
      <c r="E72" s="47"/>
      <c r="F72" s="47"/>
      <c r="G72" s="47"/>
      <c r="H72" s="47"/>
      <c r="I72" s="47"/>
      <c r="J72" s="47"/>
      <c r="K72" s="47"/>
    </row>
    <row r="73" spans="1:11" ht="15" customHeight="1">
      <c r="A73" s="47"/>
      <c r="B73" s="47"/>
      <c r="C73" s="170" t="s">
        <v>666</v>
      </c>
      <c r="D73" s="47"/>
      <c r="E73" s="47"/>
      <c r="F73" s="47"/>
      <c r="G73" s="47"/>
      <c r="H73" s="47"/>
      <c r="I73" s="47"/>
      <c r="J73" s="47"/>
      <c r="K73" s="47"/>
    </row>
    <row r="74" spans="1:11" ht="15" customHeight="1">
      <c r="A74" s="47"/>
      <c r="B74" s="47"/>
      <c r="C74" s="170" t="s">
        <v>667</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3" width="15.7109375" style="642" customWidth="1"/>
    <col min="4" max="16384" width="9.140625" style="642"/>
  </cols>
  <sheetData>
    <row r="1" spans="1:3" ht="30" customHeight="1">
      <c r="A1" s="791" t="s">
        <v>1170</v>
      </c>
      <c r="B1" s="792"/>
      <c r="C1" s="792"/>
    </row>
    <row r="2" spans="1:3" ht="15" customHeight="1">
      <c r="A2" s="793" t="s">
        <v>746</v>
      </c>
      <c r="B2" s="794"/>
      <c r="C2" s="794"/>
    </row>
    <row r="3" spans="1:3" ht="15" customHeight="1">
      <c r="A3" s="795" t="s">
        <v>1569</v>
      </c>
      <c r="B3" s="796"/>
      <c r="C3" s="796"/>
    </row>
    <row r="4" spans="1:3" s="78" customFormat="1" ht="30" customHeight="1">
      <c r="A4" s="797" t="s">
        <v>747</v>
      </c>
      <c r="B4" s="798"/>
      <c r="C4" s="798"/>
    </row>
    <row r="5" spans="1:3" ht="3.75" customHeight="1">
      <c r="A5" s="47"/>
      <c r="B5" s="47"/>
      <c r="C5" s="47"/>
    </row>
    <row r="6" spans="1:3" s="19" customFormat="1" ht="30" customHeight="1" thickBot="1">
      <c r="A6" s="291"/>
      <c r="B6" s="641" t="s">
        <v>150</v>
      </c>
      <c r="C6" s="641" t="s">
        <v>554</v>
      </c>
    </row>
    <row r="7" spans="1:3" s="20" customFormat="1" ht="15" customHeight="1" thickTop="1">
      <c r="A7" s="620" t="s">
        <v>748</v>
      </c>
      <c r="B7" s="621">
        <v>0.14230000000000001</v>
      </c>
      <c r="C7" s="621">
        <v>0.14230000000000001</v>
      </c>
    </row>
    <row r="8" spans="1:3" s="78" customFormat="1" ht="15" customHeight="1">
      <c r="A8" s="120" t="s">
        <v>749</v>
      </c>
      <c r="B8" s="121">
        <v>13068034058.299999</v>
      </c>
      <c r="C8" s="121">
        <v>13068034058.299999</v>
      </c>
    </row>
    <row r="9" spans="1:3" s="78" customFormat="1" ht="15" customHeight="1">
      <c r="A9" s="120" t="s">
        <v>750</v>
      </c>
      <c r="B9" s="121">
        <v>0</v>
      </c>
      <c r="C9" s="121">
        <v>0</v>
      </c>
    </row>
    <row r="10" spans="1:3" s="21" customFormat="1" ht="15" customHeight="1">
      <c r="A10" s="120" t="s">
        <v>751</v>
      </c>
      <c r="B10" s="121">
        <v>4473992717.6599998</v>
      </c>
      <c r="C10" s="121">
        <v>4473992717.6599998</v>
      </c>
    </row>
    <row r="11" spans="1:3" s="21" customFormat="1" ht="15" customHeight="1">
      <c r="A11" s="120" t="s">
        <v>752</v>
      </c>
      <c r="B11" s="121">
        <v>0</v>
      </c>
      <c r="C11" s="121">
        <v>0</v>
      </c>
    </row>
    <row r="12" spans="1:3" s="21" customFormat="1" ht="15" customHeight="1">
      <c r="A12" s="120" t="s">
        <v>753</v>
      </c>
      <c r="B12" s="121">
        <v>1122796964.53</v>
      </c>
      <c r="C12" s="121">
        <v>1122796964.53</v>
      </c>
    </row>
    <row r="13" spans="1:3" s="21" customFormat="1" ht="15" customHeight="1">
      <c r="A13" s="120" t="s">
        <v>754</v>
      </c>
      <c r="B13" s="121">
        <v>2368997081.6500001</v>
      </c>
      <c r="C13" s="121">
        <v>2368997081.6500001</v>
      </c>
    </row>
    <row r="14" spans="1:3" s="21" customFormat="1" ht="15" customHeight="1">
      <c r="A14" s="293" t="s">
        <v>755</v>
      </c>
      <c r="B14" s="294">
        <v>21033820822.139999</v>
      </c>
      <c r="C14" s="294">
        <v>21033820822.139999</v>
      </c>
    </row>
    <row r="15" spans="1:3" s="22" customFormat="1" ht="15" customHeight="1">
      <c r="A15" s="120" t="s">
        <v>756</v>
      </c>
      <c r="B15" s="121">
        <v>4105893348.5795002</v>
      </c>
      <c r="C15" s="121">
        <v>4105893348.5795002</v>
      </c>
    </row>
    <row r="16" spans="1:3" s="23" customFormat="1" ht="15" customHeight="1">
      <c r="A16" s="244" t="s">
        <v>757</v>
      </c>
      <c r="B16" s="295">
        <v>0.19520000000000001</v>
      </c>
      <c r="C16" s="295">
        <v>0.19520000000000001</v>
      </c>
    </row>
    <row r="17" spans="1:3" s="21" customFormat="1" ht="15" customHeight="1">
      <c r="A17" s="293" t="s">
        <v>758</v>
      </c>
      <c r="B17" s="294">
        <v>410589334.85799998</v>
      </c>
      <c r="C17" s="294">
        <v>410589334.85799998</v>
      </c>
    </row>
    <row r="18" spans="1:3" s="21" customFormat="1" ht="15" customHeight="1">
      <c r="A18" s="120" t="s">
        <v>759</v>
      </c>
      <c r="B18" s="121">
        <v>627803678</v>
      </c>
      <c r="C18" s="121">
        <v>627803678</v>
      </c>
    </row>
    <row r="19" spans="1:3" s="21" customFormat="1" ht="15" customHeight="1">
      <c r="A19" s="120" t="s">
        <v>760</v>
      </c>
      <c r="B19" s="121">
        <v>0</v>
      </c>
      <c r="C19" s="121">
        <v>0</v>
      </c>
    </row>
    <row r="20" spans="1:3" s="21" customFormat="1" ht="15" customHeight="1">
      <c r="A20" s="244" t="s">
        <v>761</v>
      </c>
      <c r="B20" s="121">
        <v>0</v>
      </c>
      <c r="C20" s="121">
        <v>0</v>
      </c>
    </row>
    <row r="21" spans="1:3" s="21" customFormat="1" ht="15" customHeight="1">
      <c r="A21" s="120" t="s">
        <v>762</v>
      </c>
      <c r="B21" s="121">
        <v>114748</v>
      </c>
      <c r="C21" s="121">
        <v>114748</v>
      </c>
    </row>
    <row r="22" spans="1:3" s="21" customFormat="1" ht="15" customHeight="1">
      <c r="A22" s="293" t="s">
        <v>763</v>
      </c>
      <c r="B22" s="294">
        <v>627688930</v>
      </c>
      <c r="C22" s="294">
        <v>627688930</v>
      </c>
    </row>
    <row r="23" spans="1:3" s="21" customFormat="1" ht="15" customHeight="1">
      <c r="A23" s="120" t="s">
        <v>764</v>
      </c>
      <c r="B23" s="121">
        <v>0</v>
      </c>
      <c r="C23" s="121">
        <v>0</v>
      </c>
    </row>
    <row r="24" spans="1:3" s="21" customFormat="1" ht="15" customHeight="1">
      <c r="A24" s="120" t="s">
        <v>765</v>
      </c>
      <c r="B24" s="121">
        <v>0</v>
      </c>
      <c r="C24" s="121">
        <v>0</v>
      </c>
    </row>
    <row r="25" spans="1:3" s="24" customFormat="1" ht="15" customHeight="1">
      <c r="A25" s="120" t="s">
        <v>766</v>
      </c>
      <c r="B25" s="121">
        <v>0</v>
      </c>
      <c r="C25" s="121">
        <v>0</v>
      </c>
    </row>
    <row r="26" spans="1:3" s="21" customFormat="1" ht="15" customHeight="1">
      <c r="A26" s="120" t="s">
        <v>767</v>
      </c>
      <c r="B26" s="121">
        <v>0</v>
      </c>
      <c r="C26" s="121">
        <v>0</v>
      </c>
    </row>
    <row r="27" spans="1:3" s="25" customFormat="1" ht="15" customHeight="1">
      <c r="A27" s="244" t="s">
        <v>768</v>
      </c>
      <c r="B27" s="121">
        <v>4817617</v>
      </c>
      <c r="C27" s="121">
        <v>4817617</v>
      </c>
    </row>
    <row r="28" spans="1:3" s="26" customFormat="1" ht="15" customHeight="1">
      <c r="A28" s="244" t="s">
        <v>769</v>
      </c>
      <c r="B28" s="121">
        <v>0</v>
      </c>
      <c r="C28" s="121">
        <v>0</v>
      </c>
    </row>
    <row r="29" spans="1:3" s="21" customFormat="1" ht="15" customHeight="1">
      <c r="A29" s="296" t="s">
        <v>770</v>
      </c>
      <c r="B29" s="294">
        <v>4817617</v>
      </c>
      <c r="C29" s="294">
        <v>4817617</v>
      </c>
    </row>
    <row r="30" spans="1:3" s="21" customFormat="1" ht="15" customHeight="1">
      <c r="A30" s="244" t="s">
        <v>771</v>
      </c>
      <c r="B30" s="121">
        <v>0</v>
      </c>
      <c r="C30" s="121">
        <v>0</v>
      </c>
    </row>
    <row r="31" spans="1:3" s="21" customFormat="1" ht="15" customHeight="1">
      <c r="A31" s="244" t="s">
        <v>772</v>
      </c>
      <c r="B31" s="121">
        <v>48201946</v>
      </c>
      <c r="C31" s="121">
        <v>48201946</v>
      </c>
    </row>
    <row r="32" spans="1:3" s="21" customFormat="1" ht="15" customHeight="1">
      <c r="A32" s="293" t="s">
        <v>773</v>
      </c>
      <c r="B32" s="294">
        <v>584304601</v>
      </c>
      <c r="C32" s="294">
        <v>584304601</v>
      </c>
    </row>
    <row r="33" spans="1:3" s="78" customFormat="1" ht="15" customHeight="1">
      <c r="A33" s="120" t="s">
        <v>774</v>
      </c>
      <c r="B33" s="121">
        <v>173715266.14210001</v>
      </c>
      <c r="C33" s="121">
        <v>173715266.14210001</v>
      </c>
    </row>
    <row r="34" spans="1:3" s="27" customFormat="1" ht="15" customHeight="1">
      <c r="A34" s="120" t="s">
        <v>775</v>
      </c>
      <c r="B34" s="246">
        <v>0.114</v>
      </c>
      <c r="C34" s="246">
        <v>0.114</v>
      </c>
    </row>
    <row r="35" spans="1:3" ht="3.75" customHeight="1" thickBot="1">
      <c r="A35" s="266"/>
      <c r="B35" s="266"/>
      <c r="C35" s="266"/>
    </row>
    <row r="36" spans="1:3" ht="30" customHeight="1" thickTop="1">
      <c r="A36" s="799" t="s">
        <v>776</v>
      </c>
      <c r="B36" s="799"/>
      <c r="C36" s="799"/>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2" width="13.85546875" style="642" customWidth="1"/>
    <col min="3" max="3" width="15.140625" style="642" customWidth="1"/>
    <col min="4" max="4" width="15.5703125" style="642" customWidth="1"/>
    <col min="5" max="16384" width="9.140625" style="642"/>
  </cols>
  <sheetData>
    <row r="1" spans="1:4" s="28" customFormat="1" ht="30" customHeight="1">
      <c r="A1" s="739" t="s">
        <v>1170</v>
      </c>
      <c r="B1" s="739"/>
      <c r="C1" s="739"/>
      <c r="D1" s="739"/>
    </row>
    <row r="2" spans="1:4" s="28" customFormat="1" ht="15" customHeight="1">
      <c r="A2" s="740" t="s">
        <v>777</v>
      </c>
      <c r="B2" s="740"/>
      <c r="C2" s="740"/>
      <c r="D2" s="740"/>
    </row>
    <row r="3" spans="1:4" s="28" customFormat="1" ht="15" customHeight="1">
      <c r="A3" s="751" t="s">
        <v>1569</v>
      </c>
      <c r="B3" s="751"/>
      <c r="C3" s="751"/>
      <c r="D3" s="751"/>
    </row>
    <row r="4" spans="1:4" s="29" customFormat="1" ht="30" customHeight="1">
      <c r="A4" s="741" t="s">
        <v>547</v>
      </c>
      <c r="B4" s="741"/>
      <c r="C4" s="741"/>
      <c r="D4" s="741"/>
    </row>
    <row r="5" spans="1:4" ht="3.75" customHeight="1">
      <c r="A5" s="125"/>
      <c r="B5" s="126"/>
      <c r="C5" s="47"/>
      <c r="D5" s="47"/>
    </row>
    <row r="6" spans="1:4" ht="30" customHeight="1">
      <c r="A6" s="150"/>
      <c r="B6" s="127" t="s">
        <v>150</v>
      </c>
      <c r="C6" s="128" t="s">
        <v>554</v>
      </c>
      <c r="D6" s="129" t="s">
        <v>778</v>
      </c>
    </row>
    <row r="7" spans="1:4" ht="15" customHeight="1">
      <c r="A7" s="179" t="s">
        <v>779</v>
      </c>
      <c r="B7" s="365">
        <v>4735032.2912799995</v>
      </c>
      <c r="C7" s="365">
        <v>4735032.2912799995</v>
      </c>
      <c r="D7" s="130">
        <v>0.99210436917951617</v>
      </c>
    </row>
    <row r="8" spans="1:4" ht="15" customHeight="1">
      <c r="A8" s="179" t="s">
        <v>780</v>
      </c>
      <c r="B8" s="365">
        <v>0</v>
      </c>
      <c r="C8" s="365">
        <v>0</v>
      </c>
      <c r="D8" s="130">
        <v>0</v>
      </c>
    </row>
    <row r="9" spans="1:4" ht="15" customHeight="1">
      <c r="A9" s="179" t="s">
        <v>781</v>
      </c>
      <c r="B9" s="365">
        <v>12055.34475</v>
      </c>
      <c r="C9" s="365">
        <v>12055.34475</v>
      </c>
      <c r="D9" s="130">
        <v>2.525887779153288E-3</v>
      </c>
    </row>
    <row r="10" spans="1:4" ht="15" customHeight="1">
      <c r="A10" s="179" t="s">
        <v>782</v>
      </c>
      <c r="B10" s="365">
        <v>224.13748000000001</v>
      </c>
      <c r="C10" s="365">
        <v>224.13748000000001</v>
      </c>
      <c r="D10" s="130">
        <v>4.6962250630137685E-5</v>
      </c>
    </row>
    <row r="11" spans="1:4" ht="15" customHeight="1">
      <c r="A11" s="179" t="s">
        <v>783</v>
      </c>
      <c r="B11" s="365">
        <v>2136.7597799999999</v>
      </c>
      <c r="C11" s="365">
        <v>2136.7597799999999</v>
      </c>
      <c r="D11" s="130">
        <v>4.4770311651919103E-4</v>
      </c>
    </row>
    <row r="12" spans="1:4" ht="15" customHeight="1">
      <c r="A12" s="179" t="s">
        <v>784</v>
      </c>
      <c r="B12" s="365">
        <v>411.82965000000002</v>
      </c>
      <c r="C12" s="365">
        <v>411.82965000000002</v>
      </c>
      <c r="D12" s="130">
        <v>8.6288322864261176E-5</v>
      </c>
    </row>
    <row r="13" spans="1:4" ht="15" customHeight="1">
      <c r="A13" s="179" t="s">
        <v>785</v>
      </c>
      <c r="B13" s="365">
        <v>602.63443999999993</v>
      </c>
      <c r="C13" s="365">
        <v>602.63443999999993</v>
      </c>
      <c r="D13" s="130">
        <v>1.2626656465323277E-4</v>
      </c>
    </row>
    <row r="14" spans="1:4" ht="15" customHeight="1">
      <c r="A14" s="179" t="s">
        <v>786</v>
      </c>
      <c r="B14" s="365">
        <v>301.31725</v>
      </c>
      <c r="C14" s="365">
        <v>301.31725</v>
      </c>
      <c r="D14" s="130">
        <v>6.3133288612345659E-5</v>
      </c>
    </row>
    <row r="15" spans="1:4" ht="15" customHeight="1">
      <c r="A15" s="179" t="s">
        <v>787</v>
      </c>
      <c r="B15" s="365">
        <v>1026.32908</v>
      </c>
      <c r="C15" s="365">
        <v>1026.32908</v>
      </c>
      <c r="D15" s="130">
        <v>2.1504089134917831E-4</v>
      </c>
    </row>
    <row r="16" spans="1:4" ht="15" customHeight="1">
      <c r="A16" s="179" t="s">
        <v>788</v>
      </c>
      <c r="B16" s="365">
        <v>821.06322999999998</v>
      </c>
      <c r="C16" s="365">
        <v>821.06322999999998</v>
      </c>
      <c r="D16" s="130">
        <v>1.7203270595551615E-4</v>
      </c>
    </row>
    <row r="17" spans="1:4" ht="15" customHeight="1">
      <c r="A17" s="179" t="s">
        <v>789</v>
      </c>
      <c r="B17" s="365">
        <v>21862.534660000001</v>
      </c>
      <c r="C17" s="365">
        <v>21862.534660000001</v>
      </c>
      <c r="D17" s="130">
        <v>4.5807324688088395E-3</v>
      </c>
    </row>
    <row r="18" spans="1:4" ht="15" customHeight="1">
      <c r="A18" s="179" t="s">
        <v>790</v>
      </c>
      <c r="B18" s="365">
        <v>20243.16475</v>
      </c>
      <c r="C18" s="365">
        <v>20243.16475</v>
      </c>
      <c r="D18" s="130">
        <v>4.2414351073130135E-3</v>
      </c>
    </row>
    <row r="19" spans="1:4" ht="15" customHeight="1">
      <c r="A19" s="180" t="s">
        <v>791</v>
      </c>
      <c r="B19" s="557">
        <v>4772715.8939899998</v>
      </c>
      <c r="C19" s="557">
        <v>4772715.8939899998</v>
      </c>
      <c r="D19" s="131">
        <v>1</v>
      </c>
    </row>
    <row r="20" spans="1:4" ht="15" customHeight="1">
      <c r="A20" s="179" t="s">
        <v>792</v>
      </c>
      <c r="B20" s="365">
        <v>22001.512360000001</v>
      </c>
      <c r="C20" s="365">
        <v>22001.512360000001</v>
      </c>
      <c r="D20" s="130"/>
    </row>
    <row r="21" spans="1:4" s="30" customFormat="1" ht="15" customHeight="1" thickBot="1">
      <c r="A21" s="183" t="s">
        <v>793</v>
      </c>
      <c r="B21" s="132">
        <v>1</v>
      </c>
      <c r="C21" s="132">
        <v>1</v>
      </c>
      <c r="D21" s="132"/>
    </row>
    <row r="22" spans="1:4" ht="15" customHeight="1" thickTop="1">
      <c r="A22" s="133" t="s">
        <v>794</v>
      </c>
      <c r="B22" s="134"/>
      <c r="C22" s="135"/>
      <c r="D22" s="135"/>
    </row>
    <row r="23" spans="1:4" ht="102.75" customHeight="1">
      <c r="A23" s="754" t="s">
        <v>599</v>
      </c>
      <c r="B23" s="756"/>
      <c r="C23" s="756"/>
      <c r="D23" s="756"/>
    </row>
    <row r="24" spans="1:4" ht="105.75" customHeight="1">
      <c r="A24" s="754" t="s">
        <v>600</v>
      </c>
      <c r="B24" s="755"/>
      <c r="C24" s="755"/>
      <c r="D24" s="755"/>
    </row>
    <row r="25" spans="1:4" ht="15" customHeight="1">
      <c r="A25" s="133" t="s">
        <v>795</v>
      </c>
      <c r="B25" s="136"/>
      <c r="C25" s="133"/>
      <c r="D25" s="133"/>
    </row>
    <row r="26" spans="1:4" ht="15" customHeight="1">
      <c r="A26" s="558"/>
      <c r="B26" s="286"/>
      <c r="C26" s="640"/>
      <c r="D26" s="640"/>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4" width="10.7109375" style="5" customWidth="1"/>
    <col min="5" max="16384" width="9.140625" style="5"/>
  </cols>
  <sheetData>
    <row r="1" spans="1:4" ht="30" customHeight="1">
      <c r="A1" s="762" t="s">
        <v>1170</v>
      </c>
      <c r="B1" s="762"/>
      <c r="C1" s="762"/>
      <c r="D1" s="762"/>
    </row>
    <row r="2" spans="1:4" ht="35.1" customHeight="1">
      <c r="A2" s="800" t="s">
        <v>1171</v>
      </c>
      <c r="B2" s="763"/>
      <c r="C2" s="763"/>
      <c r="D2" s="763"/>
    </row>
    <row r="3" spans="1:4" ht="18">
      <c r="A3" s="763" t="s">
        <v>1569</v>
      </c>
      <c r="B3" s="763"/>
      <c r="C3" s="763"/>
      <c r="D3" s="763"/>
    </row>
    <row r="4" spans="1:4" ht="30" customHeight="1">
      <c r="A4" s="764" t="s">
        <v>547</v>
      </c>
      <c r="B4" s="764"/>
      <c r="C4" s="764"/>
      <c r="D4" s="764"/>
    </row>
    <row r="5" spans="1:4">
      <c r="A5" s="99"/>
      <c r="B5" s="205"/>
      <c r="C5" s="205"/>
      <c r="D5" s="98"/>
    </row>
    <row r="6" spans="1:4" ht="30" customHeight="1">
      <c r="A6" s="72" t="s">
        <v>824</v>
      </c>
      <c r="B6" s="73" t="s">
        <v>150</v>
      </c>
      <c r="C6" s="176" t="s">
        <v>554</v>
      </c>
      <c r="D6" s="73" t="s">
        <v>825</v>
      </c>
    </row>
    <row r="7" spans="1:4">
      <c r="A7" s="100" t="s">
        <v>826</v>
      </c>
      <c r="B7" s="97">
        <v>500000</v>
      </c>
      <c r="C7" s="97">
        <v>500000</v>
      </c>
      <c r="D7" s="160">
        <v>9.549361788589919E-2</v>
      </c>
    </row>
    <row r="8" spans="1:4">
      <c r="A8" s="100" t="s">
        <v>827</v>
      </c>
      <c r="B8" s="97">
        <v>2310936.5924699996</v>
      </c>
      <c r="C8" s="97">
        <v>2310936.5924699996</v>
      </c>
      <c r="D8" s="160">
        <v>0.44135939183974415</v>
      </c>
    </row>
    <row r="9" spans="1:4">
      <c r="A9" s="100" t="s">
        <v>828</v>
      </c>
      <c r="B9" s="97">
        <v>1515820.47334</v>
      </c>
      <c r="C9" s="97">
        <v>1515820.47334</v>
      </c>
      <c r="D9" s="160">
        <v>0.28950236212950559</v>
      </c>
    </row>
    <row r="10" spans="1:4">
      <c r="A10" s="100" t="s">
        <v>829</v>
      </c>
      <c r="B10" s="97">
        <v>721711.29259000008</v>
      </c>
      <c r="C10" s="97">
        <v>721711.29259000008</v>
      </c>
      <c r="D10" s="160">
        <v>0.13783764479705571</v>
      </c>
    </row>
    <row r="11" spans="1:4">
      <c r="A11" s="100" t="s">
        <v>830</v>
      </c>
      <c r="B11" s="97">
        <v>153310</v>
      </c>
      <c r="C11" s="97">
        <v>153310</v>
      </c>
      <c r="D11" s="160">
        <v>2.928025311617441E-2</v>
      </c>
    </row>
    <row r="12" spans="1:4">
      <c r="A12" s="100" t="s">
        <v>831</v>
      </c>
      <c r="B12" s="97">
        <v>31566.16</v>
      </c>
      <c r="C12" s="97">
        <v>31566.16</v>
      </c>
      <c r="D12" s="160">
        <v>6.028733642330311E-3</v>
      </c>
    </row>
    <row r="13" spans="1:4">
      <c r="A13" s="100" t="s">
        <v>832</v>
      </c>
      <c r="B13" s="97">
        <v>1364.4</v>
      </c>
      <c r="C13" s="97">
        <v>1364.4</v>
      </c>
      <c r="D13" s="160">
        <v>2.6058298448704173E-4</v>
      </c>
    </row>
    <row r="14" spans="1:4">
      <c r="A14" s="100" t="s">
        <v>833</v>
      </c>
      <c r="B14" s="97">
        <v>800</v>
      </c>
      <c r="C14" s="97">
        <v>800</v>
      </c>
      <c r="D14" s="160">
        <v>1.527897886174387E-4</v>
      </c>
    </row>
    <row r="15" spans="1:4">
      <c r="A15" s="100" t="s">
        <v>834</v>
      </c>
      <c r="B15" s="97">
        <v>443.08623999999998</v>
      </c>
      <c r="C15" s="97">
        <v>443.08623999999998</v>
      </c>
      <c r="D15" s="160">
        <v>8.4623816186119632E-5</v>
      </c>
    </row>
    <row r="16" spans="1:4">
      <c r="A16" s="100" t="s">
        <v>835</v>
      </c>
      <c r="B16" s="97">
        <v>0</v>
      </c>
      <c r="C16" s="97">
        <v>0</v>
      </c>
      <c r="D16" s="160">
        <v>0</v>
      </c>
    </row>
    <row r="17" spans="1:4">
      <c r="A17" s="100" t="s">
        <v>836</v>
      </c>
      <c r="B17" s="97">
        <v>0</v>
      </c>
      <c r="C17" s="97">
        <v>0</v>
      </c>
      <c r="D17" s="160">
        <v>0</v>
      </c>
    </row>
    <row r="18" spans="1:4">
      <c r="A18" s="100" t="s">
        <v>837</v>
      </c>
      <c r="B18" s="97">
        <v>0</v>
      </c>
      <c r="C18" s="97">
        <v>0</v>
      </c>
      <c r="D18" s="160">
        <v>0</v>
      </c>
    </row>
    <row r="19" spans="1:4">
      <c r="A19" s="100" t="s">
        <v>838</v>
      </c>
      <c r="B19" s="97">
        <v>0</v>
      </c>
      <c r="C19" s="97">
        <v>0</v>
      </c>
      <c r="D19" s="160">
        <v>0</v>
      </c>
    </row>
    <row r="20" spans="1:4">
      <c r="A20" s="100" t="s">
        <v>839</v>
      </c>
      <c r="B20" s="97">
        <v>0</v>
      </c>
      <c r="C20" s="97">
        <v>0</v>
      </c>
      <c r="D20" s="160">
        <v>0</v>
      </c>
    </row>
    <row r="21" spans="1:4">
      <c r="A21" s="72" t="s">
        <v>191</v>
      </c>
      <c r="B21" s="73">
        <v>5235952.0046399999</v>
      </c>
      <c r="C21" s="73">
        <v>5235952.0046399999</v>
      </c>
      <c r="D21" s="310">
        <v>1</v>
      </c>
    </row>
    <row r="22" spans="1:4">
      <c r="A22" s="54" t="s">
        <v>840</v>
      </c>
      <c r="B22" s="160">
        <v>1</v>
      </c>
      <c r="C22" s="160">
        <v>1</v>
      </c>
      <c r="D22" s="234"/>
    </row>
    <row r="23" spans="1:4" ht="30" customHeight="1">
      <c r="A23" s="437" t="s">
        <v>843</v>
      </c>
      <c r="B23" s="73" t="s">
        <v>150</v>
      </c>
      <c r="C23" s="176" t="s">
        <v>554</v>
      </c>
      <c r="D23" s="73" t="s">
        <v>778</v>
      </c>
    </row>
    <row r="24" spans="1:4">
      <c r="A24" s="100" t="s">
        <v>826</v>
      </c>
      <c r="B24" s="97">
        <v>25</v>
      </c>
      <c r="C24" s="97">
        <v>25</v>
      </c>
      <c r="D24" s="160">
        <v>2.2603978300180832E-2</v>
      </c>
    </row>
    <row r="25" spans="1:4">
      <c r="A25" s="100" t="s">
        <v>827</v>
      </c>
      <c r="B25" s="97">
        <v>241</v>
      </c>
      <c r="C25" s="97">
        <v>241</v>
      </c>
      <c r="D25" s="160">
        <v>0.21790235081374321</v>
      </c>
    </row>
    <row r="26" spans="1:4">
      <c r="A26" s="100" t="s">
        <v>828</v>
      </c>
      <c r="B26" s="97">
        <v>306</v>
      </c>
      <c r="C26" s="97">
        <v>306</v>
      </c>
      <c r="D26" s="160">
        <v>0.27667269439421338</v>
      </c>
    </row>
    <row r="27" spans="1:4">
      <c r="A27" s="100" t="s">
        <v>829</v>
      </c>
      <c r="B27" s="97">
        <v>308</v>
      </c>
      <c r="C27" s="97">
        <v>308</v>
      </c>
      <c r="D27" s="160">
        <v>0.27848101265822783</v>
      </c>
    </row>
    <row r="28" spans="1:4">
      <c r="A28" s="100" t="s">
        <v>830</v>
      </c>
      <c r="B28" s="97">
        <v>153</v>
      </c>
      <c r="C28" s="97">
        <v>153</v>
      </c>
      <c r="D28" s="160">
        <v>0.13833634719710669</v>
      </c>
    </row>
    <row r="29" spans="1:4">
      <c r="A29" s="100" t="s">
        <v>831</v>
      </c>
      <c r="B29" s="97">
        <v>60</v>
      </c>
      <c r="C29" s="97">
        <v>60</v>
      </c>
      <c r="D29" s="160">
        <v>5.4249547920433995E-2</v>
      </c>
    </row>
    <row r="30" spans="1:4">
      <c r="A30" s="100" t="s">
        <v>832</v>
      </c>
      <c r="B30" s="97">
        <v>5</v>
      </c>
      <c r="C30" s="97">
        <v>5</v>
      </c>
      <c r="D30" s="160">
        <v>4.5207956600361665E-3</v>
      </c>
    </row>
    <row r="31" spans="1:4">
      <c r="A31" s="100" t="s">
        <v>833</v>
      </c>
      <c r="B31" s="97">
        <v>4</v>
      </c>
      <c r="C31" s="97">
        <v>4</v>
      </c>
      <c r="D31" s="160">
        <v>3.616636528028933E-3</v>
      </c>
    </row>
    <row r="32" spans="1:4">
      <c r="A32" s="100" t="s">
        <v>834</v>
      </c>
      <c r="B32" s="97">
        <v>4</v>
      </c>
      <c r="C32" s="97">
        <v>4</v>
      </c>
      <c r="D32" s="160">
        <v>3.616636528028933E-3</v>
      </c>
    </row>
    <row r="33" spans="1:4">
      <c r="A33" s="100" t="s">
        <v>835</v>
      </c>
      <c r="B33" s="97">
        <v>0</v>
      </c>
      <c r="C33" s="97">
        <v>0</v>
      </c>
      <c r="D33" s="160">
        <v>0</v>
      </c>
    </row>
    <row r="34" spans="1:4">
      <c r="A34" s="100" t="s">
        <v>836</v>
      </c>
      <c r="B34" s="97">
        <v>0</v>
      </c>
      <c r="C34" s="97">
        <v>0</v>
      </c>
      <c r="D34" s="160">
        <v>0</v>
      </c>
    </row>
    <row r="35" spans="1:4">
      <c r="A35" s="100" t="s">
        <v>837</v>
      </c>
      <c r="B35" s="97">
        <v>0</v>
      </c>
      <c r="C35" s="97">
        <v>0</v>
      </c>
      <c r="D35" s="160">
        <v>0</v>
      </c>
    </row>
    <row r="36" spans="1:4">
      <c r="A36" s="100" t="s">
        <v>838</v>
      </c>
      <c r="B36" s="97">
        <v>0</v>
      </c>
      <c r="C36" s="97">
        <v>0</v>
      </c>
      <c r="D36" s="160">
        <v>0</v>
      </c>
    </row>
    <row r="37" spans="1:4">
      <c r="A37" s="100" t="s">
        <v>839</v>
      </c>
      <c r="B37" s="97">
        <v>0</v>
      </c>
      <c r="C37" s="97">
        <v>0</v>
      </c>
      <c r="D37" s="160">
        <v>0</v>
      </c>
    </row>
    <row r="38" spans="1:4">
      <c r="A38" s="72" t="s">
        <v>191</v>
      </c>
      <c r="B38" s="73">
        <v>1106</v>
      </c>
      <c r="C38" s="73">
        <v>1106</v>
      </c>
      <c r="D38" s="310">
        <v>1</v>
      </c>
    </row>
    <row r="39" spans="1:4">
      <c r="A39" s="54" t="s">
        <v>840</v>
      </c>
      <c r="B39" s="106">
        <v>1</v>
      </c>
      <c r="C39" s="106">
        <v>1</v>
      </c>
      <c r="D39" s="144"/>
    </row>
    <row r="40" spans="1:4" ht="15.75" thickBot="1">
      <c r="A40" s="252"/>
      <c r="B40" s="255"/>
      <c r="C40" s="254"/>
      <c r="D40" s="254"/>
    </row>
    <row r="41" spans="1:4" ht="54" customHeight="1" thickTop="1">
      <c r="A41" s="759" t="s">
        <v>1534</v>
      </c>
      <c r="B41" s="760"/>
      <c r="C41" s="760"/>
      <c r="D41" s="760"/>
    </row>
    <row r="42" spans="1:4">
      <c r="A42" s="209"/>
      <c r="B42" s="210"/>
      <c r="C42" s="210"/>
      <c r="D42" s="210"/>
    </row>
    <row r="43" spans="1:4" ht="30" customHeight="1">
      <c r="A43" s="762" t="s">
        <v>1170</v>
      </c>
      <c r="B43" s="762"/>
      <c r="C43" s="762"/>
      <c r="D43" s="762"/>
    </row>
    <row r="44" spans="1:4" ht="18">
      <c r="A44" s="800" t="s">
        <v>842</v>
      </c>
      <c r="B44" s="763"/>
      <c r="C44" s="763"/>
      <c r="D44" s="763"/>
    </row>
    <row r="45" spans="1:4" ht="18">
      <c r="A45" s="763" t="s">
        <v>1569</v>
      </c>
      <c r="B45" s="763"/>
      <c r="C45" s="763"/>
      <c r="D45" s="763"/>
    </row>
    <row r="46" spans="1:4" ht="30" customHeight="1">
      <c r="A46" s="764" t="s">
        <v>547</v>
      </c>
      <c r="B46" s="764"/>
      <c r="C46" s="764"/>
      <c r="D46" s="764"/>
    </row>
    <row r="47" spans="1:4">
      <c r="A47" s="99"/>
      <c r="B47" s="205"/>
      <c r="C47" s="205"/>
      <c r="D47" s="98"/>
    </row>
    <row r="48" spans="1:4" ht="30" customHeight="1">
      <c r="A48" s="72" t="s">
        <v>824</v>
      </c>
      <c r="B48" s="73" t="s">
        <v>150</v>
      </c>
      <c r="C48" s="176" t="s">
        <v>554</v>
      </c>
      <c r="D48" s="73" t="s">
        <v>825</v>
      </c>
    </row>
    <row r="49" spans="1:4">
      <c r="A49" s="100" t="s">
        <v>826</v>
      </c>
      <c r="B49" s="97">
        <v>0</v>
      </c>
      <c r="C49" s="97">
        <v>0</v>
      </c>
      <c r="D49" s="160">
        <v>0</v>
      </c>
    </row>
    <row r="50" spans="1:4">
      <c r="A50" s="100" t="s">
        <v>827</v>
      </c>
      <c r="B50" s="97">
        <v>0</v>
      </c>
      <c r="C50" s="97">
        <v>0</v>
      </c>
      <c r="D50" s="160">
        <v>0</v>
      </c>
    </row>
    <row r="51" spans="1:4">
      <c r="A51" s="100" t="s">
        <v>828</v>
      </c>
      <c r="B51" s="97">
        <v>0</v>
      </c>
      <c r="C51" s="97">
        <v>0</v>
      </c>
      <c r="D51" s="160">
        <v>0</v>
      </c>
    </row>
    <row r="52" spans="1:4">
      <c r="A52" s="100" t="s">
        <v>829</v>
      </c>
      <c r="B52" s="97">
        <v>0</v>
      </c>
      <c r="C52" s="97">
        <v>0</v>
      </c>
      <c r="D52" s="160">
        <v>0</v>
      </c>
    </row>
    <row r="53" spans="1:4">
      <c r="A53" s="100" t="s">
        <v>830</v>
      </c>
      <c r="B53" s="97">
        <v>0</v>
      </c>
      <c r="C53" s="97">
        <v>0</v>
      </c>
      <c r="D53" s="160">
        <v>0</v>
      </c>
    </row>
    <row r="54" spans="1:4">
      <c r="A54" s="100" t="s">
        <v>831</v>
      </c>
      <c r="B54" s="97">
        <v>0</v>
      </c>
      <c r="C54" s="97">
        <v>0</v>
      </c>
      <c r="D54" s="160">
        <v>0</v>
      </c>
    </row>
    <row r="55" spans="1:4">
      <c r="A55" s="100" t="s">
        <v>832</v>
      </c>
      <c r="B55" s="97">
        <v>0</v>
      </c>
      <c r="C55" s="97">
        <v>0</v>
      </c>
      <c r="D55" s="160">
        <v>0</v>
      </c>
    </row>
    <row r="56" spans="1:4">
      <c r="A56" s="100" t="s">
        <v>833</v>
      </c>
      <c r="B56" s="97">
        <v>0</v>
      </c>
      <c r="C56" s="97">
        <v>0</v>
      </c>
      <c r="D56" s="160">
        <v>0</v>
      </c>
    </row>
    <row r="57" spans="1:4">
      <c r="A57" s="100" t="s">
        <v>834</v>
      </c>
      <c r="B57" s="97">
        <v>0</v>
      </c>
      <c r="C57" s="97">
        <v>0</v>
      </c>
      <c r="D57" s="160">
        <v>0</v>
      </c>
    </row>
    <row r="58" spans="1:4">
      <c r="A58" s="100" t="s">
        <v>835</v>
      </c>
      <c r="B58" s="97">
        <v>0</v>
      </c>
      <c r="C58" s="97">
        <v>0</v>
      </c>
      <c r="D58" s="160">
        <v>0</v>
      </c>
    </row>
    <row r="59" spans="1:4">
      <c r="A59" s="100" t="s">
        <v>836</v>
      </c>
      <c r="B59" s="97">
        <v>0</v>
      </c>
      <c r="C59" s="97">
        <v>0</v>
      </c>
      <c r="D59" s="160">
        <v>0</v>
      </c>
    </row>
    <row r="60" spans="1:4">
      <c r="A60" s="100" t="s">
        <v>837</v>
      </c>
      <c r="B60" s="97">
        <v>0</v>
      </c>
      <c r="C60" s="97">
        <v>0</v>
      </c>
      <c r="D60" s="160">
        <v>0</v>
      </c>
    </row>
    <row r="61" spans="1:4">
      <c r="A61" s="100" t="s">
        <v>838</v>
      </c>
      <c r="B61" s="97">
        <v>0</v>
      </c>
      <c r="C61" s="97">
        <v>0</v>
      </c>
      <c r="D61" s="160">
        <v>0</v>
      </c>
    </row>
    <row r="62" spans="1:4">
      <c r="A62" s="100" t="s">
        <v>839</v>
      </c>
      <c r="B62" s="97">
        <v>0</v>
      </c>
      <c r="C62" s="97">
        <v>0</v>
      </c>
      <c r="D62" s="160">
        <v>0</v>
      </c>
    </row>
    <row r="63" spans="1:4">
      <c r="A63" s="72" t="s">
        <v>191</v>
      </c>
      <c r="B63" s="73">
        <v>0</v>
      </c>
      <c r="C63" s="73">
        <v>0</v>
      </c>
      <c r="D63" s="310">
        <v>0</v>
      </c>
    </row>
    <row r="64" spans="1:4">
      <c r="A64" s="54" t="s">
        <v>840</v>
      </c>
      <c r="B64" s="160">
        <v>0</v>
      </c>
      <c r="C64" s="160">
        <v>0</v>
      </c>
      <c r="D64" s="234"/>
    </row>
    <row r="65" spans="1:4" ht="30" customHeight="1">
      <c r="A65" s="437" t="s">
        <v>843</v>
      </c>
      <c r="B65" s="73" t="s">
        <v>150</v>
      </c>
      <c r="C65" s="176" t="s">
        <v>554</v>
      </c>
      <c r="D65" s="73" t="s">
        <v>778</v>
      </c>
    </row>
    <row r="66" spans="1:4">
      <c r="A66" s="100" t="s">
        <v>826</v>
      </c>
      <c r="B66" s="97">
        <v>0</v>
      </c>
      <c r="C66" s="97">
        <v>0</v>
      </c>
      <c r="D66" s="160">
        <v>0</v>
      </c>
    </row>
    <row r="67" spans="1:4">
      <c r="A67" s="100" t="s">
        <v>827</v>
      </c>
      <c r="B67" s="97">
        <v>0</v>
      </c>
      <c r="C67" s="97">
        <v>0</v>
      </c>
      <c r="D67" s="160">
        <v>0</v>
      </c>
    </row>
    <row r="68" spans="1:4">
      <c r="A68" s="100" t="s">
        <v>828</v>
      </c>
      <c r="B68" s="97">
        <v>0</v>
      </c>
      <c r="C68" s="97">
        <v>0</v>
      </c>
      <c r="D68" s="160">
        <v>0</v>
      </c>
    </row>
    <row r="69" spans="1:4">
      <c r="A69" s="100" t="s">
        <v>829</v>
      </c>
      <c r="B69" s="97">
        <v>0</v>
      </c>
      <c r="C69" s="97">
        <v>0</v>
      </c>
      <c r="D69" s="160">
        <v>0</v>
      </c>
    </row>
    <row r="70" spans="1:4">
      <c r="A70" s="100" t="s">
        <v>830</v>
      </c>
      <c r="B70" s="97">
        <v>0</v>
      </c>
      <c r="C70" s="97">
        <v>0</v>
      </c>
      <c r="D70" s="160">
        <v>0</v>
      </c>
    </row>
    <row r="71" spans="1:4">
      <c r="A71" s="100" t="s">
        <v>831</v>
      </c>
      <c r="B71" s="97">
        <v>0</v>
      </c>
      <c r="C71" s="97">
        <v>0</v>
      </c>
      <c r="D71" s="160">
        <v>0</v>
      </c>
    </row>
    <row r="72" spans="1:4">
      <c r="A72" s="100" t="s">
        <v>832</v>
      </c>
      <c r="B72" s="97">
        <v>0</v>
      </c>
      <c r="C72" s="97">
        <v>0</v>
      </c>
      <c r="D72" s="160">
        <v>0</v>
      </c>
    </row>
    <row r="73" spans="1:4">
      <c r="A73" s="100" t="s">
        <v>833</v>
      </c>
      <c r="B73" s="97">
        <v>0</v>
      </c>
      <c r="C73" s="97">
        <v>0</v>
      </c>
      <c r="D73" s="160">
        <v>0</v>
      </c>
    </row>
    <row r="74" spans="1:4">
      <c r="A74" s="100" t="s">
        <v>834</v>
      </c>
      <c r="B74" s="97">
        <v>0</v>
      </c>
      <c r="C74" s="97">
        <v>0</v>
      </c>
      <c r="D74" s="160">
        <v>0</v>
      </c>
    </row>
    <row r="75" spans="1:4">
      <c r="A75" s="100" t="s">
        <v>835</v>
      </c>
      <c r="B75" s="97">
        <v>0</v>
      </c>
      <c r="C75" s="97">
        <v>0</v>
      </c>
      <c r="D75" s="160">
        <v>0</v>
      </c>
    </row>
    <row r="76" spans="1:4">
      <c r="A76" s="100" t="s">
        <v>836</v>
      </c>
      <c r="B76" s="97">
        <v>0</v>
      </c>
      <c r="C76" s="97">
        <v>0</v>
      </c>
      <c r="D76" s="160">
        <v>0</v>
      </c>
    </row>
    <row r="77" spans="1:4">
      <c r="A77" s="100" t="s">
        <v>837</v>
      </c>
      <c r="B77" s="97">
        <v>0</v>
      </c>
      <c r="C77" s="97">
        <v>0</v>
      </c>
      <c r="D77" s="160">
        <v>0</v>
      </c>
    </row>
    <row r="78" spans="1:4">
      <c r="A78" s="100" t="s">
        <v>838</v>
      </c>
      <c r="B78" s="97">
        <v>0</v>
      </c>
      <c r="C78" s="97">
        <v>0</v>
      </c>
      <c r="D78" s="160">
        <v>0</v>
      </c>
    </row>
    <row r="79" spans="1:4">
      <c r="A79" s="100" t="s">
        <v>839</v>
      </c>
      <c r="B79" s="97">
        <v>0</v>
      </c>
      <c r="C79" s="97">
        <v>0</v>
      </c>
      <c r="D79" s="160">
        <v>0</v>
      </c>
    </row>
    <row r="80" spans="1:4">
      <c r="A80" s="72" t="s">
        <v>191</v>
      </c>
      <c r="B80" s="73">
        <v>0</v>
      </c>
      <c r="C80" s="73">
        <v>0</v>
      </c>
      <c r="D80" s="310">
        <v>0</v>
      </c>
    </row>
    <row r="81" spans="1:4">
      <c r="A81" s="54" t="s">
        <v>840</v>
      </c>
      <c r="B81" s="106">
        <v>0</v>
      </c>
      <c r="C81" s="106">
        <v>0</v>
      </c>
      <c r="D81" s="144"/>
    </row>
    <row r="82" spans="1:4" ht="15.75" thickBot="1">
      <c r="A82" s="252"/>
      <c r="B82" s="255"/>
      <c r="C82" s="254"/>
      <c r="D82" s="254"/>
    </row>
    <row r="83" spans="1:4" ht="30" customHeight="1" thickTop="1">
      <c r="A83" s="759" t="s">
        <v>1535</v>
      </c>
      <c r="B83" s="760"/>
      <c r="C83" s="760"/>
      <c r="D83" s="760"/>
    </row>
    <row r="84" spans="1:4">
      <c r="A84" s="212"/>
      <c r="B84" s="212"/>
      <c r="C84" s="211"/>
      <c r="D84" s="98"/>
    </row>
    <row r="85" spans="1:4" ht="30" customHeight="1">
      <c r="A85" s="762" t="s">
        <v>1170</v>
      </c>
      <c r="B85" s="762"/>
      <c r="C85" s="762"/>
      <c r="D85" s="762"/>
    </row>
    <row r="86" spans="1:4" ht="18">
      <c r="A86" s="800" t="s">
        <v>846</v>
      </c>
      <c r="B86" s="763"/>
      <c r="C86" s="763"/>
      <c r="D86" s="763"/>
    </row>
    <row r="87" spans="1:4" ht="18">
      <c r="A87" s="763" t="s">
        <v>1569</v>
      </c>
      <c r="B87" s="763"/>
      <c r="C87" s="763"/>
      <c r="D87" s="763"/>
    </row>
    <row r="88" spans="1:4" ht="30" customHeight="1">
      <c r="A88" s="764" t="s">
        <v>547</v>
      </c>
      <c r="B88" s="764"/>
      <c r="C88" s="764"/>
      <c r="D88" s="764"/>
    </row>
    <row r="89" spans="1:4">
      <c r="A89" s="99"/>
      <c r="B89" s="205"/>
      <c r="C89" s="205"/>
      <c r="D89" s="98"/>
    </row>
    <row r="90" spans="1:4" ht="30" customHeight="1">
      <c r="A90" s="72" t="s">
        <v>824</v>
      </c>
      <c r="B90" s="73" t="s">
        <v>150</v>
      </c>
      <c r="C90" s="176" t="s">
        <v>554</v>
      </c>
      <c r="D90" s="73" t="s">
        <v>825</v>
      </c>
    </row>
    <row r="91" spans="1:4">
      <c r="A91" s="100" t="s">
        <v>826</v>
      </c>
      <c r="B91" s="97">
        <v>0</v>
      </c>
      <c r="C91" s="97">
        <v>0</v>
      </c>
      <c r="D91" s="160">
        <v>0</v>
      </c>
    </row>
    <row r="92" spans="1:4">
      <c r="A92" s="100" t="s">
        <v>827</v>
      </c>
      <c r="B92" s="97">
        <v>0</v>
      </c>
      <c r="C92" s="97">
        <v>0</v>
      </c>
      <c r="D92" s="160">
        <v>0</v>
      </c>
    </row>
    <row r="93" spans="1:4">
      <c r="A93" s="100" t="s">
        <v>828</v>
      </c>
      <c r="B93" s="97">
        <v>0</v>
      </c>
      <c r="C93" s="97">
        <v>0</v>
      </c>
      <c r="D93" s="160">
        <v>0</v>
      </c>
    </row>
    <row r="94" spans="1:4">
      <c r="A94" s="100" t="s">
        <v>829</v>
      </c>
      <c r="B94" s="97">
        <v>0</v>
      </c>
      <c r="C94" s="97">
        <v>0</v>
      </c>
      <c r="D94" s="160">
        <v>0</v>
      </c>
    </row>
    <row r="95" spans="1:4">
      <c r="A95" s="100" t="s">
        <v>830</v>
      </c>
      <c r="B95" s="97">
        <v>0</v>
      </c>
      <c r="C95" s="97">
        <v>0</v>
      </c>
      <c r="D95" s="160">
        <v>0</v>
      </c>
    </row>
    <row r="96" spans="1:4">
      <c r="A96" s="100" t="s">
        <v>831</v>
      </c>
      <c r="B96" s="97">
        <v>0</v>
      </c>
      <c r="C96" s="97">
        <v>0</v>
      </c>
      <c r="D96" s="160">
        <v>0</v>
      </c>
    </row>
    <row r="97" spans="1:4">
      <c r="A97" s="100" t="s">
        <v>832</v>
      </c>
      <c r="B97" s="97">
        <v>0</v>
      </c>
      <c r="C97" s="97">
        <v>0</v>
      </c>
      <c r="D97" s="160">
        <v>0</v>
      </c>
    </row>
    <row r="98" spans="1:4">
      <c r="A98" s="100" t="s">
        <v>833</v>
      </c>
      <c r="B98" s="97">
        <v>0</v>
      </c>
      <c r="C98" s="97">
        <v>0</v>
      </c>
      <c r="D98" s="160">
        <v>0</v>
      </c>
    </row>
    <row r="99" spans="1:4">
      <c r="A99" s="100" t="s">
        <v>834</v>
      </c>
      <c r="B99" s="97">
        <v>0</v>
      </c>
      <c r="C99" s="97">
        <v>0</v>
      </c>
      <c r="D99" s="160">
        <v>0</v>
      </c>
    </row>
    <row r="100" spans="1:4">
      <c r="A100" s="100" t="s">
        <v>835</v>
      </c>
      <c r="B100" s="97">
        <v>0</v>
      </c>
      <c r="C100" s="97">
        <v>0</v>
      </c>
      <c r="D100" s="160">
        <v>0</v>
      </c>
    </row>
    <row r="101" spans="1:4">
      <c r="A101" s="100" t="s">
        <v>836</v>
      </c>
      <c r="B101" s="97">
        <v>0</v>
      </c>
      <c r="C101" s="97">
        <v>0</v>
      </c>
      <c r="D101" s="160">
        <v>0</v>
      </c>
    </row>
    <row r="102" spans="1:4">
      <c r="A102" s="100" t="s">
        <v>837</v>
      </c>
      <c r="B102" s="97">
        <v>0</v>
      </c>
      <c r="C102" s="97">
        <v>0</v>
      </c>
      <c r="D102" s="160">
        <v>0</v>
      </c>
    </row>
    <row r="103" spans="1:4">
      <c r="A103" s="100" t="s">
        <v>838</v>
      </c>
      <c r="B103" s="97">
        <v>0</v>
      </c>
      <c r="C103" s="97">
        <v>0</v>
      </c>
      <c r="D103" s="160">
        <v>0</v>
      </c>
    </row>
    <row r="104" spans="1:4">
      <c r="A104" s="100" t="s">
        <v>839</v>
      </c>
      <c r="B104" s="97">
        <v>0</v>
      </c>
      <c r="C104" s="97">
        <v>0</v>
      </c>
      <c r="D104" s="160">
        <v>0</v>
      </c>
    </row>
    <row r="105" spans="1:4">
      <c r="A105" s="72" t="s">
        <v>191</v>
      </c>
      <c r="B105" s="73">
        <v>0</v>
      </c>
      <c r="C105" s="73">
        <v>0</v>
      </c>
      <c r="D105" s="310">
        <v>0</v>
      </c>
    </row>
    <row r="106" spans="1:4">
      <c r="A106" s="54" t="s">
        <v>840</v>
      </c>
      <c r="B106" s="160">
        <v>0</v>
      </c>
      <c r="C106" s="160">
        <v>0</v>
      </c>
      <c r="D106" s="234"/>
    </row>
    <row r="107" spans="1:4" ht="30" customHeight="1">
      <c r="A107" s="437" t="s">
        <v>843</v>
      </c>
      <c r="B107" s="73" t="s">
        <v>150</v>
      </c>
      <c r="C107" s="176" t="s">
        <v>554</v>
      </c>
      <c r="D107" s="73" t="s">
        <v>778</v>
      </c>
    </row>
    <row r="108" spans="1:4">
      <c r="A108" s="100" t="s">
        <v>826</v>
      </c>
      <c r="B108" s="97">
        <v>0</v>
      </c>
      <c r="C108" s="97">
        <v>0</v>
      </c>
      <c r="D108" s="160">
        <v>0</v>
      </c>
    </row>
    <row r="109" spans="1:4">
      <c r="A109" s="100" t="s">
        <v>827</v>
      </c>
      <c r="B109" s="97">
        <v>0</v>
      </c>
      <c r="C109" s="97">
        <v>0</v>
      </c>
      <c r="D109" s="160">
        <v>0</v>
      </c>
    </row>
    <row r="110" spans="1:4">
      <c r="A110" s="100" t="s">
        <v>828</v>
      </c>
      <c r="B110" s="97">
        <v>0</v>
      </c>
      <c r="C110" s="97">
        <v>0</v>
      </c>
      <c r="D110" s="160">
        <v>0</v>
      </c>
    </row>
    <row r="111" spans="1:4">
      <c r="A111" s="100" t="s">
        <v>829</v>
      </c>
      <c r="B111" s="97">
        <v>0</v>
      </c>
      <c r="C111" s="97">
        <v>0</v>
      </c>
      <c r="D111" s="160">
        <v>0</v>
      </c>
    </row>
    <row r="112" spans="1:4">
      <c r="A112" s="100" t="s">
        <v>830</v>
      </c>
      <c r="B112" s="97">
        <v>0</v>
      </c>
      <c r="C112" s="97">
        <v>0</v>
      </c>
      <c r="D112" s="160">
        <v>0</v>
      </c>
    </row>
    <row r="113" spans="1:4">
      <c r="A113" s="100" t="s">
        <v>831</v>
      </c>
      <c r="B113" s="97">
        <v>0</v>
      </c>
      <c r="C113" s="97">
        <v>0</v>
      </c>
      <c r="D113" s="160">
        <v>0</v>
      </c>
    </row>
    <row r="114" spans="1:4">
      <c r="A114" s="100" t="s">
        <v>832</v>
      </c>
      <c r="B114" s="97">
        <v>0</v>
      </c>
      <c r="C114" s="97">
        <v>0</v>
      </c>
      <c r="D114" s="160">
        <v>0</v>
      </c>
    </row>
    <row r="115" spans="1:4">
      <c r="A115" s="100" t="s">
        <v>833</v>
      </c>
      <c r="B115" s="97">
        <v>0</v>
      </c>
      <c r="C115" s="97">
        <v>0</v>
      </c>
      <c r="D115" s="160">
        <v>0</v>
      </c>
    </row>
    <row r="116" spans="1:4">
      <c r="A116" s="100" t="s">
        <v>834</v>
      </c>
      <c r="B116" s="97">
        <v>0</v>
      </c>
      <c r="C116" s="97">
        <v>0</v>
      </c>
      <c r="D116" s="160">
        <v>0</v>
      </c>
    </row>
    <row r="117" spans="1:4">
      <c r="A117" s="100" t="s">
        <v>835</v>
      </c>
      <c r="B117" s="97">
        <v>0</v>
      </c>
      <c r="C117" s="97">
        <v>0</v>
      </c>
      <c r="D117" s="160">
        <v>0</v>
      </c>
    </row>
    <row r="118" spans="1:4">
      <c r="A118" s="100" t="s">
        <v>836</v>
      </c>
      <c r="B118" s="97">
        <v>0</v>
      </c>
      <c r="C118" s="97">
        <v>0</v>
      </c>
      <c r="D118" s="160">
        <v>0</v>
      </c>
    </row>
    <row r="119" spans="1:4">
      <c r="A119" s="100" t="s">
        <v>837</v>
      </c>
      <c r="B119" s="97">
        <v>0</v>
      </c>
      <c r="C119" s="97">
        <v>0</v>
      </c>
      <c r="D119" s="160">
        <v>0</v>
      </c>
    </row>
    <row r="120" spans="1:4">
      <c r="A120" s="100" t="s">
        <v>838</v>
      </c>
      <c r="B120" s="97">
        <v>0</v>
      </c>
      <c r="C120" s="97">
        <v>0</v>
      </c>
      <c r="D120" s="160">
        <v>0</v>
      </c>
    </row>
    <row r="121" spans="1:4">
      <c r="A121" s="100" t="s">
        <v>839</v>
      </c>
      <c r="B121" s="97">
        <v>0</v>
      </c>
      <c r="C121" s="97">
        <v>0</v>
      </c>
      <c r="D121" s="160">
        <v>0</v>
      </c>
    </row>
    <row r="122" spans="1:4">
      <c r="A122" s="72" t="s">
        <v>191</v>
      </c>
      <c r="B122" s="73">
        <v>0</v>
      </c>
      <c r="C122" s="73">
        <v>0</v>
      </c>
      <c r="D122" s="310">
        <v>0</v>
      </c>
    </row>
    <row r="123" spans="1:4">
      <c r="A123" s="54" t="s">
        <v>840</v>
      </c>
      <c r="B123" s="106">
        <v>0</v>
      </c>
      <c r="C123" s="106">
        <v>0</v>
      </c>
      <c r="D123" s="144"/>
    </row>
    <row r="124" spans="1:4" ht="15.75" thickBot="1">
      <c r="A124" s="252"/>
      <c r="B124" s="255"/>
      <c r="C124" s="254"/>
      <c r="D124" s="254"/>
    </row>
    <row r="125" spans="1:4" ht="15.75" thickTop="1">
      <c r="A125" s="759" t="s">
        <v>1539</v>
      </c>
      <c r="B125" s="760"/>
      <c r="C125" s="760"/>
      <c r="D125" s="760"/>
    </row>
    <row r="126" spans="1:4">
      <c r="A126" s="214"/>
      <c r="B126" s="11"/>
      <c r="C126" s="211"/>
      <c r="D126" s="98"/>
    </row>
    <row r="127" spans="1:4" ht="30" customHeight="1">
      <c r="A127" s="762" t="s">
        <v>1170</v>
      </c>
      <c r="B127" s="762"/>
      <c r="C127" s="762"/>
      <c r="D127" s="762"/>
    </row>
    <row r="128" spans="1:4" ht="18">
      <c r="A128" s="800" t="s">
        <v>844</v>
      </c>
      <c r="B128" s="763"/>
      <c r="C128" s="763"/>
      <c r="D128" s="763"/>
    </row>
    <row r="129" spans="1:4" ht="18">
      <c r="A129" s="763" t="s">
        <v>1569</v>
      </c>
      <c r="B129" s="763"/>
      <c r="C129" s="763"/>
      <c r="D129" s="763"/>
    </row>
    <row r="130" spans="1:4" ht="30" customHeight="1">
      <c r="A130" s="764" t="s">
        <v>547</v>
      </c>
      <c r="B130" s="764"/>
      <c r="C130" s="764"/>
      <c r="D130" s="764"/>
    </row>
    <row r="131" spans="1:4">
      <c r="A131" s="99"/>
      <c r="B131" s="205"/>
      <c r="C131" s="205"/>
      <c r="D131" s="98"/>
    </row>
    <row r="132" spans="1:4" ht="30" customHeight="1">
      <c r="A132" s="72" t="s">
        <v>824</v>
      </c>
      <c r="B132" s="73" t="s">
        <v>150</v>
      </c>
      <c r="C132" s="176" t="s">
        <v>554</v>
      </c>
      <c r="D132" s="73" t="s">
        <v>825</v>
      </c>
    </row>
    <row r="133" spans="1:4">
      <c r="A133" s="100" t="s">
        <v>826</v>
      </c>
      <c r="B133" s="97">
        <v>500000</v>
      </c>
      <c r="C133" s="97">
        <v>500000</v>
      </c>
      <c r="D133" s="160">
        <v>9.549361788589919E-2</v>
      </c>
    </row>
    <row r="134" spans="1:4">
      <c r="A134" s="100" t="s">
        <v>827</v>
      </c>
      <c r="B134" s="97">
        <v>2310936.5924699996</v>
      </c>
      <c r="C134" s="97">
        <v>2310936.5924699996</v>
      </c>
      <c r="D134" s="160">
        <v>0.44135939183974415</v>
      </c>
    </row>
    <row r="135" spans="1:4">
      <c r="A135" s="100" t="s">
        <v>828</v>
      </c>
      <c r="B135" s="97">
        <v>1515820.47334</v>
      </c>
      <c r="C135" s="97">
        <v>1515820.47334</v>
      </c>
      <c r="D135" s="160">
        <v>0.28950236212950559</v>
      </c>
    </row>
    <row r="136" spans="1:4">
      <c r="A136" s="100" t="s">
        <v>829</v>
      </c>
      <c r="B136" s="97">
        <v>721711.29259000008</v>
      </c>
      <c r="C136" s="97">
        <v>721711.29259000008</v>
      </c>
      <c r="D136" s="160">
        <v>0.13783764479705571</v>
      </c>
    </row>
    <row r="137" spans="1:4">
      <c r="A137" s="100" t="s">
        <v>830</v>
      </c>
      <c r="B137" s="97">
        <v>153310</v>
      </c>
      <c r="C137" s="97">
        <v>153310</v>
      </c>
      <c r="D137" s="160">
        <v>2.928025311617441E-2</v>
      </c>
    </row>
    <row r="138" spans="1:4">
      <c r="A138" s="100" t="s">
        <v>831</v>
      </c>
      <c r="B138" s="97">
        <v>31566.16</v>
      </c>
      <c r="C138" s="97">
        <v>31566.16</v>
      </c>
      <c r="D138" s="160">
        <v>6.028733642330311E-3</v>
      </c>
    </row>
    <row r="139" spans="1:4">
      <c r="A139" s="100" t="s">
        <v>832</v>
      </c>
      <c r="B139" s="97">
        <v>1364.4</v>
      </c>
      <c r="C139" s="97">
        <v>1364.4</v>
      </c>
      <c r="D139" s="160">
        <v>2.6058298448704173E-4</v>
      </c>
    </row>
    <row r="140" spans="1:4">
      <c r="A140" s="100" t="s">
        <v>833</v>
      </c>
      <c r="B140" s="97">
        <v>800</v>
      </c>
      <c r="C140" s="97">
        <v>800</v>
      </c>
      <c r="D140" s="160">
        <v>1.527897886174387E-4</v>
      </c>
    </row>
    <row r="141" spans="1:4">
      <c r="A141" s="100" t="s">
        <v>834</v>
      </c>
      <c r="B141" s="97">
        <v>443.08623999999998</v>
      </c>
      <c r="C141" s="97">
        <v>443.08623999999998</v>
      </c>
      <c r="D141" s="160">
        <v>8.4623816186119632E-5</v>
      </c>
    </row>
    <row r="142" spans="1:4">
      <c r="A142" s="100" t="s">
        <v>835</v>
      </c>
      <c r="B142" s="97">
        <v>0</v>
      </c>
      <c r="C142" s="97">
        <v>0</v>
      </c>
      <c r="D142" s="160">
        <v>0</v>
      </c>
    </row>
    <row r="143" spans="1:4">
      <c r="A143" s="100" t="s">
        <v>836</v>
      </c>
      <c r="B143" s="97">
        <v>0</v>
      </c>
      <c r="C143" s="97">
        <v>0</v>
      </c>
      <c r="D143" s="160">
        <v>0</v>
      </c>
    </row>
    <row r="144" spans="1:4">
      <c r="A144" s="100" t="s">
        <v>837</v>
      </c>
      <c r="B144" s="97">
        <v>0</v>
      </c>
      <c r="C144" s="97">
        <v>0</v>
      </c>
      <c r="D144" s="160">
        <v>0</v>
      </c>
    </row>
    <row r="145" spans="1:4">
      <c r="A145" s="100" t="s">
        <v>838</v>
      </c>
      <c r="B145" s="97">
        <v>0</v>
      </c>
      <c r="C145" s="97">
        <v>0</v>
      </c>
      <c r="D145" s="160">
        <v>0</v>
      </c>
    </row>
    <row r="146" spans="1:4">
      <c r="A146" s="100" t="s">
        <v>839</v>
      </c>
      <c r="B146" s="97">
        <v>0</v>
      </c>
      <c r="C146" s="97">
        <v>0</v>
      </c>
      <c r="D146" s="160">
        <v>0</v>
      </c>
    </row>
    <row r="147" spans="1:4">
      <c r="A147" s="72" t="s">
        <v>191</v>
      </c>
      <c r="B147" s="73">
        <v>5235952.0046399999</v>
      </c>
      <c r="C147" s="73">
        <v>5235952.0046399999</v>
      </c>
      <c r="D147" s="310">
        <v>1</v>
      </c>
    </row>
    <row r="148" spans="1:4">
      <c r="A148" s="54" t="s">
        <v>840</v>
      </c>
      <c r="B148" s="160">
        <v>1</v>
      </c>
      <c r="C148" s="160">
        <v>1</v>
      </c>
      <c r="D148" s="234"/>
    </row>
    <row r="149" spans="1:4" ht="30" customHeight="1">
      <c r="A149" s="437" t="s">
        <v>843</v>
      </c>
      <c r="B149" s="73" t="s">
        <v>150</v>
      </c>
      <c r="C149" s="176" t="s">
        <v>554</v>
      </c>
      <c r="D149" s="73" t="s">
        <v>778</v>
      </c>
    </row>
    <row r="150" spans="1:4">
      <c r="A150" s="100" t="s">
        <v>826</v>
      </c>
      <c r="B150" s="97">
        <v>25</v>
      </c>
      <c r="C150" s="97">
        <v>25</v>
      </c>
      <c r="D150" s="160">
        <v>2.2603978300180832E-2</v>
      </c>
    </row>
    <row r="151" spans="1:4">
      <c r="A151" s="100" t="s">
        <v>827</v>
      </c>
      <c r="B151" s="97">
        <v>241</v>
      </c>
      <c r="C151" s="97">
        <v>241</v>
      </c>
      <c r="D151" s="160">
        <v>0.21790235081374321</v>
      </c>
    </row>
    <row r="152" spans="1:4">
      <c r="A152" s="100" t="s">
        <v>828</v>
      </c>
      <c r="B152" s="97">
        <v>306</v>
      </c>
      <c r="C152" s="97">
        <v>306</v>
      </c>
      <c r="D152" s="160">
        <v>0.27667269439421338</v>
      </c>
    </row>
    <row r="153" spans="1:4">
      <c r="A153" s="100" t="s">
        <v>829</v>
      </c>
      <c r="B153" s="97">
        <v>308</v>
      </c>
      <c r="C153" s="97">
        <v>308</v>
      </c>
      <c r="D153" s="160">
        <v>0.27848101265822783</v>
      </c>
    </row>
    <row r="154" spans="1:4">
      <c r="A154" s="100" t="s">
        <v>830</v>
      </c>
      <c r="B154" s="97">
        <v>153</v>
      </c>
      <c r="C154" s="97">
        <v>153</v>
      </c>
      <c r="D154" s="160">
        <v>0.13833634719710669</v>
      </c>
    </row>
    <row r="155" spans="1:4">
      <c r="A155" s="100" t="s">
        <v>831</v>
      </c>
      <c r="B155" s="97">
        <v>60</v>
      </c>
      <c r="C155" s="97">
        <v>60</v>
      </c>
      <c r="D155" s="160">
        <v>5.4249547920433995E-2</v>
      </c>
    </row>
    <row r="156" spans="1:4">
      <c r="A156" s="100" t="s">
        <v>832</v>
      </c>
      <c r="B156" s="97">
        <v>5</v>
      </c>
      <c r="C156" s="97">
        <v>5</v>
      </c>
      <c r="D156" s="160">
        <v>4.5207956600361665E-3</v>
      </c>
    </row>
    <row r="157" spans="1:4">
      <c r="A157" s="100" t="s">
        <v>833</v>
      </c>
      <c r="B157" s="97">
        <v>4</v>
      </c>
      <c r="C157" s="97">
        <v>4</v>
      </c>
      <c r="D157" s="160">
        <v>3.616636528028933E-3</v>
      </c>
    </row>
    <row r="158" spans="1:4">
      <c r="A158" s="100" t="s">
        <v>834</v>
      </c>
      <c r="B158" s="97">
        <v>4</v>
      </c>
      <c r="C158" s="97">
        <v>4</v>
      </c>
      <c r="D158" s="160">
        <v>3.616636528028933E-3</v>
      </c>
    </row>
    <row r="159" spans="1:4">
      <c r="A159" s="100" t="s">
        <v>835</v>
      </c>
      <c r="B159" s="97">
        <v>0</v>
      </c>
      <c r="C159" s="97">
        <v>0</v>
      </c>
      <c r="D159" s="160">
        <v>0</v>
      </c>
    </row>
    <row r="160" spans="1:4">
      <c r="A160" s="100" t="s">
        <v>836</v>
      </c>
      <c r="B160" s="97">
        <v>0</v>
      </c>
      <c r="C160" s="97">
        <v>0</v>
      </c>
      <c r="D160" s="160">
        <v>0</v>
      </c>
    </row>
    <row r="161" spans="1:4">
      <c r="A161" s="100" t="s">
        <v>837</v>
      </c>
      <c r="B161" s="97">
        <v>0</v>
      </c>
      <c r="C161" s="97">
        <v>0</v>
      </c>
      <c r="D161" s="160">
        <v>0</v>
      </c>
    </row>
    <row r="162" spans="1:4">
      <c r="A162" s="100" t="s">
        <v>838</v>
      </c>
      <c r="B162" s="97">
        <v>0</v>
      </c>
      <c r="C162" s="97">
        <v>0</v>
      </c>
      <c r="D162" s="160">
        <v>0</v>
      </c>
    </row>
    <row r="163" spans="1:4">
      <c r="A163" s="100" t="s">
        <v>839</v>
      </c>
      <c r="B163" s="97">
        <v>0</v>
      </c>
      <c r="C163" s="97">
        <v>0</v>
      </c>
      <c r="D163" s="160">
        <v>0</v>
      </c>
    </row>
    <row r="164" spans="1:4">
      <c r="A164" s="72" t="s">
        <v>191</v>
      </c>
      <c r="B164" s="73">
        <v>1106</v>
      </c>
      <c r="C164" s="73">
        <v>1106</v>
      </c>
      <c r="D164" s="310">
        <v>1</v>
      </c>
    </row>
    <row r="165" spans="1:4">
      <c r="A165" s="54" t="s">
        <v>840</v>
      </c>
      <c r="B165" s="106">
        <v>1</v>
      </c>
      <c r="C165" s="106">
        <v>1</v>
      </c>
      <c r="D165" s="144"/>
    </row>
    <row r="166" spans="1:4" ht="15.75" thickBot="1">
      <c r="A166" s="252"/>
      <c r="B166" s="255"/>
      <c r="C166" s="254"/>
      <c r="D166" s="254"/>
    </row>
    <row r="167" spans="1:4" ht="15.75" thickTop="1">
      <c r="A167" s="759" t="s">
        <v>1540</v>
      </c>
      <c r="B167" s="760"/>
      <c r="C167" s="760"/>
      <c r="D167" s="760"/>
    </row>
    <row r="168" spans="1:4">
      <c r="A168" s="190"/>
      <c r="B168" s="11"/>
      <c r="C168" s="211"/>
      <c r="D168" s="215"/>
    </row>
    <row r="169" spans="1:4" ht="30" customHeight="1">
      <c r="A169" s="762" t="s">
        <v>1170</v>
      </c>
      <c r="B169" s="762"/>
      <c r="C169" s="762"/>
      <c r="D169" s="762"/>
    </row>
    <row r="170" spans="1:4" ht="18">
      <c r="A170" s="800" t="s">
        <v>845</v>
      </c>
      <c r="B170" s="763"/>
      <c r="C170" s="763"/>
      <c r="D170" s="763"/>
    </row>
    <row r="171" spans="1:4" ht="18">
      <c r="A171" s="763" t="s">
        <v>1569</v>
      </c>
      <c r="B171" s="763"/>
      <c r="C171" s="763"/>
      <c r="D171" s="763"/>
    </row>
    <row r="172" spans="1:4" ht="30" customHeight="1">
      <c r="A172" s="764" t="s">
        <v>547</v>
      </c>
      <c r="B172" s="764"/>
      <c r="C172" s="764"/>
      <c r="D172" s="764"/>
    </row>
    <row r="173" spans="1:4">
      <c r="A173" s="99"/>
      <c r="B173" s="205"/>
      <c r="C173" s="205"/>
      <c r="D173" s="98"/>
    </row>
    <row r="174" spans="1:4" ht="30" customHeight="1">
      <c r="A174" s="72" t="s">
        <v>824</v>
      </c>
      <c r="B174" s="73" t="s">
        <v>150</v>
      </c>
      <c r="C174" s="176" t="s">
        <v>554</v>
      </c>
      <c r="D174" s="73" t="s">
        <v>825</v>
      </c>
    </row>
    <row r="175" spans="1:4">
      <c r="A175" s="100" t="s">
        <v>826</v>
      </c>
      <c r="B175" s="97">
        <v>0</v>
      </c>
      <c r="C175" s="97">
        <v>0</v>
      </c>
      <c r="D175" s="160">
        <v>0</v>
      </c>
    </row>
    <row r="176" spans="1:4">
      <c r="A176" s="100" t="s">
        <v>827</v>
      </c>
      <c r="B176" s="97">
        <v>0</v>
      </c>
      <c r="C176" s="97">
        <v>0</v>
      </c>
      <c r="D176" s="160">
        <v>0</v>
      </c>
    </row>
    <row r="177" spans="1:4">
      <c r="A177" s="100" t="s">
        <v>828</v>
      </c>
      <c r="B177" s="97">
        <v>0</v>
      </c>
      <c r="C177" s="97">
        <v>0</v>
      </c>
      <c r="D177" s="160">
        <v>0</v>
      </c>
    </row>
    <row r="178" spans="1:4">
      <c r="A178" s="100" t="s">
        <v>829</v>
      </c>
      <c r="B178" s="97">
        <v>0</v>
      </c>
      <c r="C178" s="97">
        <v>0</v>
      </c>
      <c r="D178" s="160">
        <v>0</v>
      </c>
    </row>
    <row r="179" spans="1:4">
      <c r="A179" s="100" t="s">
        <v>830</v>
      </c>
      <c r="B179" s="97">
        <v>0</v>
      </c>
      <c r="C179" s="97">
        <v>0</v>
      </c>
      <c r="D179" s="160">
        <v>0</v>
      </c>
    </row>
    <row r="180" spans="1:4">
      <c r="A180" s="100" t="s">
        <v>831</v>
      </c>
      <c r="B180" s="97">
        <v>0</v>
      </c>
      <c r="C180" s="97">
        <v>0</v>
      </c>
      <c r="D180" s="160">
        <v>0</v>
      </c>
    </row>
    <row r="181" spans="1:4">
      <c r="A181" s="100" t="s">
        <v>832</v>
      </c>
      <c r="B181" s="97">
        <v>0</v>
      </c>
      <c r="C181" s="97">
        <v>0</v>
      </c>
      <c r="D181" s="160">
        <v>0</v>
      </c>
    </row>
    <row r="182" spans="1:4">
      <c r="A182" s="100" t="s">
        <v>833</v>
      </c>
      <c r="B182" s="97">
        <v>0</v>
      </c>
      <c r="C182" s="97">
        <v>0</v>
      </c>
      <c r="D182" s="160">
        <v>0</v>
      </c>
    </row>
    <row r="183" spans="1:4">
      <c r="A183" s="100" t="s">
        <v>834</v>
      </c>
      <c r="B183" s="97">
        <v>0</v>
      </c>
      <c r="C183" s="97">
        <v>0</v>
      </c>
      <c r="D183" s="160">
        <v>0</v>
      </c>
    </row>
    <row r="184" spans="1:4">
      <c r="A184" s="100" t="s">
        <v>835</v>
      </c>
      <c r="B184" s="97">
        <v>0</v>
      </c>
      <c r="C184" s="97">
        <v>0</v>
      </c>
      <c r="D184" s="160">
        <v>0</v>
      </c>
    </row>
    <row r="185" spans="1:4">
      <c r="A185" s="100" t="s">
        <v>836</v>
      </c>
      <c r="B185" s="97">
        <v>0</v>
      </c>
      <c r="C185" s="97">
        <v>0</v>
      </c>
      <c r="D185" s="160">
        <v>0</v>
      </c>
    </row>
    <row r="186" spans="1:4">
      <c r="A186" s="100" t="s">
        <v>837</v>
      </c>
      <c r="B186" s="97">
        <v>0</v>
      </c>
      <c r="C186" s="97">
        <v>0</v>
      </c>
      <c r="D186" s="160">
        <v>0</v>
      </c>
    </row>
    <row r="187" spans="1:4">
      <c r="A187" s="100" t="s">
        <v>838</v>
      </c>
      <c r="B187" s="97">
        <v>0</v>
      </c>
      <c r="C187" s="97">
        <v>0</v>
      </c>
      <c r="D187" s="160">
        <v>0</v>
      </c>
    </row>
    <row r="188" spans="1:4">
      <c r="A188" s="100" t="s">
        <v>839</v>
      </c>
      <c r="B188" s="97">
        <v>0</v>
      </c>
      <c r="C188" s="97">
        <v>0</v>
      </c>
      <c r="D188" s="160">
        <v>0</v>
      </c>
    </row>
    <row r="189" spans="1:4">
      <c r="A189" s="72" t="s">
        <v>191</v>
      </c>
      <c r="B189" s="73">
        <v>0</v>
      </c>
      <c r="C189" s="73">
        <v>0</v>
      </c>
      <c r="D189" s="310">
        <v>0</v>
      </c>
    </row>
    <row r="190" spans="1:4">
      <c r="A190" s="54" t="s">
        <v>840</v>
      </c>
      <c r="B190" s="160">
        <v>0</v>
      </c>
      <c r="C190" s="160">
        <v>0</v>
      </c>
      <c r="D190" s="234"/>
    </row>
    <row r="191" spans="1:4" ht="30" customHeight="1">
      <c r="A191" s="437" t="s">
        <v>843</v>
      </c>
      <c r="B191" s="73" t="s">
        <v>150</v>
      </c>
      <c r="C191" s="176" t="s">
        <v>554</v>
      </c>
      <c r="D191" s="73" t="s">
        <v>778</v>
      </c>
    </row>
    <row r="192" spans="1:4">
      <c r="A192" s="100" t="s">
        <v>826</v>
      </c>
      <c r="B192" s="97">
        <v>0</v>
      </c>
      <c r="C192" s="97">
        <v>0</v>
      </c>
      <c r="D192" s="160">
        <v>0</v>
      </c>
    </row>
    <row r="193" spans="1:4">
      <c r="A193" s="100" t="s">
        <v>827</v>
      </c>
      <c r="B193" s="97">
        <v>0</v>
      </c>
      <c r="C193" s="97">
        <v>0</v>
      </c>
      <c r="D193" s="160">
        <v>0</v>
      </c>
    </row>
    <row r="194" spans="1:4">
      <c r="A194" s="100" t="s">
        <v>828</v>
      </c>
      <c r="B194" s="97">
        <v>0</v>
      </c>
      <c r="C194" s="97">
        <v>0</v>
      </c>
      <c r="D194" s="160">
        <v>0</v>
      </c>
    </row>
    <row r="195" spans="1:4">
      <c r="A195" s="100" t="s">
        <v>829</v>
      </c>
      <c r="B195" s="97">
        <v>0</v>
      </c>
      <c r="C195" s="97">
        <v>0</v>
      </c>
      <c r="D195" s="160">
        <v>0</v>
      </c>
    </row>
    <row r="196" spans="1:4">
      <c r="A196" s="100" t="s">
        <v>830</v>
      </c>
      <c r="B196" s="97">
        <v>0</v>
      </c>
      <c r="C196" s="97">
        <v>0</v>
      </c>
      <c r="D196" s="160">
        <v>0</v>
      </c>
    </row>
    <row r="197" spans="1:4">
      <c r="A197" s="100" t="s">
        <v>831</v>
      </c>
      <c r="B197" s="97">
        <v>0</v>
      </c>
      <c r="C197" s="97">
        <v>0</v>
      </c>
      <c r="D197" s="160">
        <v>0</v>
      </c>
    </row>
    <row r="198" spans="1:4">
      <c r="A198" s="100" t="s">
        <v>832</v>
      </c>
      <c r="B198" s="97">
        <v>0</v>
      </c>
      <c r="C198" s="97">
        <v>0</v>
      </c>
      <c r="D198" s="160">
        <v>0</v>
      </c>
    </row>
    <row r="199" spans="1:4">
      <c r="A199" s="100" t="s">
        <v>833</v>
      </c>
      <c r="B199" s="97">
        <v>0</v>
      </c>
      <c r="C199" s="97">
        <v>0</v>
      </c>
      <c r="D199" s="160">
        <v>0</v>
      </c>
    </row>
    <row r="200" spans="1:4">
      <c r="A200" s="100" t="s">
        <v>834</v>
      </c>
      <c r="B200" s="97">
        <v>0</v>
      </c>
      <c r="C200" s="97">
        <v>0</v>
      </c>
      <c r="D200" s="160">
        <v>0</v>
      </c>
    </row>
    <row r="201" spans="1:4">
      <c r="A201" s="100" t="s">
        <v>835</v>
      </c>
      <c r="B201" s="97">
        <v>0</v>
      </c>
      <c r="C201" s="97">
        <v>0</v>
      </c>
      <c r="D201" s="160">
        <v>0</v>
      </c>
    </row>
    <row r="202" spans="1:4">
      <c r="A202" s="100" t="s">
        <v>836</v>
      </c>
      <c r="B202" s="97">
        <v>0</v>
      </c>
      <c r="C202" s="97">
        <v>0</v>
      </c>
      <c r="D202" s="160">
        <v>0</v>
      </c>
    </row>
    <row r="203" spans="1:4">
      <c r="A203" s="100" t="s">
        <v>837</v>
      </c>
      <c r="B203" s="97">
        <v>0</v>
      </c>
      <c r="C203" s="97">
        <v>0</v>
      </c>
      <c r="D203" s="160">
        <v>0</v>
      </c>
    </row>
    <row r="204" spans="1:4">
      <c r="A204" s="100" t="s">
        <v>838</v>
      </c>
      <c r="B204" s="97">
        <v>0</v>
      </c>
      <c r="C204" s="97">
        <v>0</v>
      </c>
      <c r="D204" s="160">
        <v>0</v>
      </c>
    </row>
    <row r="205" spans="1:4">
      <c r="A205" s="100" t="s">
        <v>839</v>
      </c>
      <c r="B205" s="97">
        <v>0</v>
      </c>
      <c r="C205" s="97">
        <v>0</v>
      </c>
      <c r="D205" s="160">
        <v>0</v>
      </c>
    </row>
    <row r="206" spans="1:4">
      <c r="A206" s="72" t="s">
        <v>191</v>
      </c>
      <c r="B206" s="73">
        <v>0</v>
      </c>
      <c r="C206" s="73">
        <v>0</v>
      </c>
      <c r="D206" s="310">
        <v>0</v>
      </c>
    </row>
    <row r="207" spans="1:4">
      <c r="A207" s="54" t="s">
        <v>840</v>
      </c>
      <c r="B207" s="106">
        <v>0</v>
      </c>
      <c r="C207" s="106">
        <v>0</v>
      </c>
      <c r="D207" s="144"/>
    </row>
    <row r="208" spans="1:4" ht="15.75" thickBot="1">
      <c r="A208" s="252"/>
      <c r="B208" s="255"/>
      <c r="C208" s="254"/>
      <c r="D208" s="254"/>
    </row>
    <row r="209" spans="1:4" ht="15.75" thickTop="1">
      <c r="A209" s="759" t="s">
        <v>1541</v>
      </c>
      <c r="B209" s="760"/>
      <c r="C209" s="760"/>
      <c r="D209" s="760"/>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0"/>
  <sheetViews>
    <sheetView topLeftCell="B1" zoomScaleNormal="100" workbookViewId="0">
      <selection activeCell="B3" sqref="B3:N3"/>
    </sheetView>
  </sheetViews>
  <sheetFormatPr defaultColWidth="11.42578125" defaultRowHeight="12.75"/>
  <cols>
    <col min="1" max="1" width="25" style="642" hidden="1" customWidth="1"/>
    <col min="2" max="2" width="45.7109375" style="33" customWidth="1"/>
    <col min="3" max="3" width="11.85546875" style="642" bestFit="1" customWidth="1"/>
    <col min="4" max="4" width="15.42578125" style="642" bestFit="1" customWidth="1"/>
    <col min="5" max="5" width="16.5703125" style="642" bestFit="1" customWidth="1"/>
    <col min="6" max="6" width="11.85546875" style="642" bestFit="1" customWidth="1"/>
    <col min="7" max="7" width="15.42578125" style="642" bestFit="1" customWidth="1"/>
    <col min="8" max="8" width="16.5703125" style="642" bestFit="1" customWidth="1"/>
    <col min="9" max="9" width="11.85546875" style="642" bestFit="1" customWidth="1"/>
    <col min="10" max="10" width="15.42578125" style="642" bestFit="1" customWidth="1"/>
    <col min="11" max="11" width="16.5703125" style="642" bestFit="1" customWidth="1"/>
    <col min="12" max="12" width="11.85546875" style="642" bestFit="1" customWidth="1"/>
    <col min="13" max="13" width="15.42578125" style="642" bestFit="1" customWidth="1"/>
    <col min="14" max="14" width="16.5703125" style="642" bestFit="1" customWidth="1"/>
    <col min="15" max="256" width="11.42578125" style="642"/>
    <col min="257" max="257" width="0" style="642" hidden="1" customWidth="1"/>
    <col min="258" max="258" width="45.7109375" style="642" customWidth="1"/>
    <col min="259" max="259" width="11.85546875" style="642" bestFit="1" customWidth="1"/>
    <col min="260" max="260" width="15.42578125" style="642" bestFit="1" customWidth="1"/>
    <col min="261" max="261" width="16.5703125" style="642" bestFit="1" customWidth="1"/>
    <col min="262" max="262" width="11.85546875" style="642" bestFit="1" customWidth="1"/>
    <col min="263" max="263" width="15.42578125" style="642" bestFit="1" customWidth="1"/>
    <col min="264" max="264" width="16.5703125" style="642" bestFit="1" customWidth="1"/>
    <col min="265" max="265" width="11.85546875" style="642" bestFit="1" customWidth="1"/>
    <col min="266" max="266" width="15.42578125" style="642" bestFit="1" customWidth="1"/>
    <col min="267" max="267" width="16.5703125" style="642" bestFit="1" customWidth="1"/>
    <col min="268" max="268" width="11.85546875" style="642" bestFit="1" customWidth="1"/>
    <col min="269" max="269" width="15.42578125" style="642" bestFit="1" customWidth="1"/>
    <col min="270" max="270" width="16.5703125" style="642" bestFit="1" customWidth="1"/>
    <col min="271" max="512" width="11.42578125" style="642"/>
    <col min="513" max="513" width="0" style="642" hidden="1" customWidth="1"/>
    <col min="514" max="514" width="45.7109375" style="642" customWidth="1"/>
    <col min="515" max="515" width="11.85546875" style="642" bestFit="1" customWidth="1"/>
    <col min="516" max="516" width="15.42578125" style="642" bestFit="1" customWidth="1"/>
    <col min="517" max="517" width="16.5703125" style="642" bestFit="1" customWidth="1"/>
    <col min="518" max="518" width="11.85546875" style="642" bestFit="1" customWidth="1"/>
    <col min="519" max="519" width="15.42578125" style="642" bestFit="1" customWidth="1"/>
    <col min="520" max="520" width="16.5703125" style="642" bestFit="1" customWidth="1"/>
    <col min="521" max="521" width="11.85546875" style="642" bestFit="1" customWidth="1"/>
    <col min="522" max="522" width="15.42578125" style="642" bestFit="1" customWidth="1"/>
    <col min="523" max="523" width="16.5703125" style="642" bestFit="1" customWidth="1"/>
    <col min="524" max="524" width="11.85546875" style="642" bestFit="1" customWidth="1"/>
    <col min="525" max="525" width="15.42578125" style="642" bestFit="1" customWidth="1"/>
    <col min="526" max="526" width="16.5703125" style="642" bestFit="1" customWidth="1"/>
    <col min="527" max="768" width="11.42578125" style="642"/>
    <col min="769" max="769" width="0" style="642" hidden="1" customWidth="1"/>
    <col min="770" max="770" width="45.7109375" style="642" customWidth="1"/>
    <col min="771" max="771" width="11.85546875" style="642" bestFit="1" customWidth="1"/>
    <col min="772" max="772" width="15.42578125" style="642" bestFit="1" customWidth="1"/>
    <col min="773" max="773" width="16.5703125" style="642" bestFit="1" customWidth="1"/>
    <col min="774" max="774" width="11.85546875" style="642" bestFit="1" customWidth="1"/>
    <col min="775" max="775" width="15.42578125" style="642" bestFit="1" customWidth="1"/>
    <col min="776" max="776" width="16.5703125" style="642" bestFit="1" customWidth="1"/>
    <col min="777" max="777" width="11.85546875" style="642" bestFit="1" customWidth="1"/>
    <col min="778" max="778" width="15.42578125" style="642" bestFit="1" customWidth="1"/>
    <col min="779" max="779" width="16.5703125" style="642" bestFit="1" customWidth="1"/>
    <col min="780" max="780" width="11.85546875" style="642" bestFit="1" customWidth="1"/>
    <col min="781" max="781" width="15.42578125" style="642" bestFit="1" customWidth="1"/>
    <col min="782" max="782" width="16.5703125" style="642" bestFit="1" customWidth="1"/>
    <col min="783" max="1024" width="11.42578125" style="642"/>
    <col min="1025" max="1025" width="0" style="642" hidden="1" customWidth="1"/>
    <col min="1026" max="1026" width="45.7109375" style="642" customWidth="1"/>
    <col min="1027" max="1027" width="11.85546875" style="642" bestFit="1" customWidth="1"/>
    <col min="1028" max="1028" width="15.42578125" style="642" bestFit="1" customWidth="1"/>
    <col min="1029" max="1029" width="16.5703125" style="642" bestFit="1" customWidth="1"/>
    <col min="1030" max="1030" width="11.85546875" style="642" bestFit="1" customWidth="1"/>
    <col min="1031" max="1031" width="15.42578125" style="642" bestFit="1" customWidth="1"/>
    <col min="1032" max="1032" width="16.5703125" style="642" bestFit="1" customWidth="1"/>
    <col min="1033" max="1033" width="11.85546875" style="642" bestFit="1" customWidth="1"/>
    <col min="1034" max="1034" width="15.42578125" style="642" bestFit="1" customWidth="1"/>
    <col min="1035" max="1035" width="16.5703125" style="642" bestFit="1" customWidth="1"/>
    <col min="1036" max="1036" width="11.85546875" style="642" bestFit="1" customWidth="1"/>
    <col min="1037" max="1037" width="15.42578125" style="642" bestFit="1" customWidth="1"/>
    <col min="1038" max="1038" width="16.5703125" style="642" bestFit="1" customWidth="1"/>
    <col min="1039" max="1280" width="11.42578125" style="642"/>
    <col min="1281" max="1281" width="0" style="642" hidden="1" customWidth="1"/>
    <col min="1282" max="1282" width="45.7109375" style="642" customWidth="1"/>
    <col min="1283" max="1283" width="11.85546875" style="642" bestFit="1" customWidth="1"/>
    <col min="1284" max="1284" width="15.42578125" style="642" bestFit="1" customWidth="1"/>
    <col min="1285" max="1285" width="16.5703125" style="642" bestFit="1" customWidth="1"/>
    <col min="1286" max="1286" width="11.85546875" style="642" bestFit="1" customWidth="1"/>
    <col min="1287" max="1287" width="15.42578125" style="642" bestFit="1" customWidth="1"/>
    <col min="1288" max="1288" width="16.5703125" style="642" bestFit="1" customWidth="1"/>
    <col min="1289" max="1289" width="11.85546875" style="642" bestFit="1" customWidth="1"/>
    <col min="1290" max="1290" width="15.42578125" style="642" bestFit="1" customWidth="1"/>
    <col min="1291" max="1291" width="16.5703125" style="642" bestFit="1" customWidth="1"/>
    <col min="1292" max="1292" width="11.85546875" style="642" bestFit="1" customWidth="1"/>
    <col min="1293" max="1293" width="15.42578125" style="642" bestFit="1" customWidth="1"/>
    <col min="1294" max="1294" width="16.5703125" style="642" bestFit="1" customWidth="1"/>
    <col min="1295" max="1536" width="11.42578125" style="642"/>
    <col min="1537" max="1537" width="0" style="642" hidden="1" customWidth="1"/>
    <col min="1538" max="1538" width="45.7109375" style="642" customWidth="1"/>
    <col min="1539" max="1539" width="11.85546875" style="642" bestFit="1" customWidth="1"/>
    <col min="1540" max="1540" width="15.42578125" style="642" bestFit="1" customWidth="1"/>
    <col min="1541" max="1541" width="16.5703125" style="642" bestFit="1" customWidth="1"/>
    <col min="1542" max="1542" width="11.85546875" style="642" bestFit="1" customWidth="1"/>
    <col min="1543" max="1543" width="15.42578125" style="642" bestFit="1" customWidth="1"/>
    <col min="1544" max="1544" width="16.5703125" style="642" bestFit="1" customWidth="1"/>
    <col min="1545" max="1545" width="11.85546875" style="642" bestFit="1" customWidth="1"/>
    <col min="1546" max="1546" width="15.42578125" style="642" bestFit="1" customWidth="1"/>
    <col min="1547" max="1547" width="16.5703125" style="642" bestFit="1" customWidth="1"/>
    <col min="1548" max="1548" width="11.85546875" style="642" bestFit="1" customWidth="1"/>
    <col min="1549" max="1549" width="15.42578125" style="642" bestFit="1" customWidth="1"/>
    <col min="1550" max="1550" width="16.5703125" style="642" bestFit="1" customWidth="1"/>
    <col min="1551" max="1792" width="11.42578125" style="642"/>
    <col min="1793" max="1793" width="0" style="642" hidden="1" customWidth="1"/>
    <col min="1794" max="1794" width="45.7109375" style="642" customWidth="1"/>
    <col min="1795" max="1795" width="11.85546875" style="642" bestFit="1" customWidth="1"/>
    <col min="1796" max="1796" width="15.42578125" style="642" bestFit="1" customWidth="1"/>
    <col min="1797" max="1797" width="16.5703125" style="642" bestFit="1" customWidth="1"/>
    <col min="1798" max="1798" width="11.85546875" style="642" bestFit="1" customWidth="1"/>
    <col min="1799" max="1799" width="15.42578125" style="642" bestFit="1" customWidth="1"/>
    <col min="1800" max="1800" width="16.5703125" style="642" bestFit="1" customWidth="1"/>
    <col min="1801" max="1801" width="11.85546875" style="642" bestFit="1" customWidth="1"/>
    <col min="1802" max="1802" width="15.42578125" style="642" bestFit="1" customWidth="1"/>
    <col min="1803" max="1803" width="16.5703125" style="642" bestFit="1" customWidth="1"/>
    <col min="1804" max="1804" width="11.85546875" style="642" bestFit="1" customWidth="1"/>
    <col min="1805" max="1805" width="15.42578125" style="642" bestFit="1" customWidth="1"/>
    <col min="1806" max="1806" width="16.5703125" style="642" bestFit="1" customWidth="1"/>
    <col min="1807" max="2048" width="11.42578125" style="642"/>
    <col min="2049" max="2049" width="0" style="642" hidden="1" customWidth="1"/>
    <col min="2050" max="2050" width="45.7109375" style="642" customWidth="1"/>
    <col min="2051" max="2051" width="11.85546875" style="642" bestFit="1" customWidth="1"/>
    <col min="2052" max="2052" width="15.42578125" style="642" bestFit="1" customWidth="1"/>
    <col min="2053" max="2053" width="16.5703125" style="642" bestFit="1" customWidth="1"/>
    <col min="2054" max="2054" width="11.85546875" style="642" bestFit="1" customWidth="1"/>
    <col min="2055" max="2055" width="15.42578125" style="642" bestFit="1" customWidth="1"/>
    <col min="2056" max="2056" width="16.5703125" style="642" bestFit="1" customWidth="1"/>
    <col min="2057" max="2057" width="11.85546875" style="642" bestFit="1" customWidth="1"/>
    <col min="2058" max="2058" width="15.42578125" style="642" bestFit="1" customWidth="1"/>
    <col min="2059" max="2059" width="16.5703125" style="642" bestFit="1" customWidth="1"/>
    <col min="2060" max="2060" width="11.85546875" style="642" bestFit="1" customWidth="1"/>
    <col min="2061" max="2061" width="15.42578125" style="642" bestFit="1" customWidth="1"/>
    <col min="2062" max="2062" width="16.5703125" style="642" bestFit="1" customWidth="1"/>
    <col min="2063" max="2304" width="11.42578125" style="642"/>
    <col min="2305" max="2305" width="0" style="642" hidden="1" customWidth="1"/>
    <col min="2306" max="2306" width="45.7109375" style="642" customWidth="1"/>
    <col min="2307" max="2307" width="11.85546875" style="642" bestFit="1" customWidth="1"/>
    <col min="2308" max="2308" width="15.42578125" style="642" bestFit="1" customWidth="1"/>
    <col min="2309" max="2309" width="16.5703125" style="642" bestFit="1" customWidth="1"/>
    <col min="2310" max="2310" width="11.85546875" style="642" bestFit="1" customWidth="1"/>
    <col min="2311" max="2311" width="15.42578125" style="642" bestFit="1" customWidth="1"/>
    <col min="2312" max="2312" width="16.5703125" style="642" bestFit="1" customWidth="1"/>
    <col min="2313" max="2313" width="11.85546875" style="642" bestFit="1" customWidth="1"/>
    <col min="2314" max="2314" width="15.42578125" style="642" bestFit="1" customWidth="1"/>
    <col min="2315" max="2315" width="16.5703125" style="642" bestFit="1" customWidth="1"/>
    <col min="2316" max="2316" width="11.85546875" style="642" bestFit="1" customWidth="1"/>
    <col min="2317" max="2317" width="15.42578125" style="642" bestFit="1" customWidth="1"/>
    <col min="2318" max="2318" width="16.5703125" style="642" bestFit="1" customWidth="1"/>
    <col min="2319" max="2560" width="11.42578125" style="642"/>
    <col min="2561" max="2561" width="0" style="642" hidden="1" customWidth="1"/>
    <col min="2562" max="2562" width="45.7109375" style="642" customWidth="1"/>
    <col min="2563" max="2563" width="11.85546875" style="642" bestFit="1" customWidth="1"/>
    <col min="2564" max="2564" width="15.42578125" style="642" bestFit="1" customWidth="1"/>
    <col min="2565" max="2565" width="16.5703125" style="642" bestFit="1" customWidth="1"/>
    <col min="2566" max="2566" width="11.85546875" style="642" bestFit="1" customWidth="1"/>
    <col min="2567" max="2567" width="15.42578125" style="642" bestFit="1" customWidth="1"/>
    <col min="2568" max="2568" width="16.5703125" style="642" bestFit="1" customWidth="1"/>
    <col min="2569" max="2569" width="11.85546875" style="642" bestFit="1" customWidth="1"/>
    <col min="2570" max="2570" width="15.42578125" style="642" bestFit="1" customWidth="1"/>
    <col min="2571" max="2571" width="16.5703125" style="642" bestFit="1" customWidth="1"/>
    <col min="2572" max="2572" width="11.85546875" style="642" bestFit="1" customWidth="1"/>
    <col min="2573" max="2573" width="15.42578125" style="642" bestFit="1" customWidth="1"/>
    <col min="2574" max="2574" width="16.5703125" style="642" bestFit="1" customWidth="1"/>
    <col min="2575" max="2816" width="11.42578125" style="642"/>
    <col min="2817" max="2817" width="0" style="642" hidden="1" customWidth="1"/>
    <col min="2818" max="2818" width="45.7109375" style="642" customWidth="1"/>
    <col min="2819" max="2819" width="11.85546875" style="642" bestFit="1" customWidth="1"/>
    <col min="2820" max="2820" width="15.42578125" style="642" bestFit="1" customWidth="1"/>
    <col min="2821" max="2821" width="16.5703125" style="642" bestFit="1" customWidth="1"/>
    <col min="2822" max="2822" width="11.85546875" style="642" bestFit="1" customWidth="1"/>
    <col min="2823" max="2823" width="15.42578125" style="642" bestFit="1" customWidth="1"/>
    <col min="2824" max="2824" width="16.5703125" style="642" bestFit="1" customWidth="1"/>
    <col min="2825" max="2825" width="11.85546875" style="642" bestFit="1" customWidth="1"/>
    <col min="2826" max="2826" width="15.42578125" style="642" bestFit="1" customWidth="1"/>
    <col min="2827" max="2827" width="16.5703125" style="642" bestFit="1" customWidth="1"/>
    <col min="2828" max="2828" width="11.85546875" style="642" bestFit="1" customWidth="1"/>
    <col min="2829" max="2829" width="15.42578125" style="642" bestFit="1" customWidth="1"/>
    <col min="2830" max="2830" width="16.5703125" style="642" bestFit="1" customWidth="1"/>
    <col min="2831" max="3072" width="11.42578125" style="642"/>
    <col min="3073" max="3073" width="0" style="642" hidden="1" customWidth="1"/>
    <col min="3074" max="3074" width="45.7109375" style="642" customWidth="1"/>
    <col min="3075" max="3075" width="11.85546875" style="642" bestFit="1" customWidth="1"/>
    <col min="3076" max="3076" width="15.42578125" style="642" bestFit="1" customWidth="1"/>
    <col min="3077" max="3077" width="16.5703125" style="642" bestFit="1" customWidth="1"/>
    <col min="3078" max="3078" width="11.85546875" style="642" bestFit="1" customWidth="1"/>
    <col min="3079" max="3079" width="15.42578125" style="642" bestFit="1" customWidth="1"/>
    <col min="3080" max="3080" width="16.5703125" style="642" bestFit="1" customWidth="1"/>
    <col min="3081" max="3081" width="11.85546875" style="642" bestFit="1" customWidth="1"/>
    <col min="3082" max="3082" width="15.42578125" style="642" bestFit="1" customWidth="1"/>
    <col min="3083" max="3083" width="16.5703125" style="642" bestFit="1" customWidth="1"/>
    <col min="3084" max="3084" width="11.85546875" style="642" bestFit="1" customWidth="1"/>
    <col min="3085" max="3085" width="15.42578125" style="642" bestFit="1" customWidth="1"/>
    <col min="3086" max="3086" width="16.5703125" style="642" bestFit="1" customWidth="1"/>
    <col min="3087" max="3328" width="11.42578125" style="642"/>
    <col min="3329" max="3329" width="0" style="642" hidden="1" customWidth="1"/>
    <col min="3330" max="3330" width="45.7109375" style="642" customWidth="1"/>
    <col min="3331" max="3331" width="11.85546875" style="642" bestFit="1" customWidth="1"/>
    <col min="3332" max="3332" width="15.42578125" style="642" bestFit="1" customWidth="1"/>
    <col min="3333" max="3333" width="16.5703125" style="642" bestFit="1" customWidth="1"/>
    <col min="3334" max="3334" width="11.85546875" style="642" bestFit="1" customWidth="1"/>
    <col min="3335" max="3335" width="15.42578125" style="642" bestFit="1" customWidth="1"/>
    <col min="3336" max="3336" width="16.5703125" style="642" bestFit="1" customWidth="1"/>
    <col min="3337" max="3337" width="11.85546875" style="642" bestFit="1" customWidth="1"/>
    <col min="3338" max="3338" width="15.42578125" style="642" bestFit="1" customWidth="1"/>
    <col min="3339" max="3339" width="16.5703125" style="642" bestFit="1" customWidth="1"/>
    <col min="3340" max="3340" width="11.85546875" style="642" bestFit="1" customWidth="1"/>
    <col min="3341" max="3341" width="15.42578125" style="642" bestFit="1" customWidth="1"/>
    <col min="3342" max="3342" width="16.5703125" style="642" bestFit="1" customWidth="1"/>
    <col min="3343" max="3584" width="11.42578125" style="642"/>
    <col min="3585" max="3585" width="0" style="642" hidden="1" customWidth="1"/>
    <col min="3586" max="3586" width="45.7109375" style="642" customWidth="1"/>
    <col min="3587" max="3587" width="11.85546875" style="642" bestFit="1" customWidth="1"/>
    <col min="3588" max="3588" width="15.42578125" style="642" bestFit="1" customWidth="1"/>
    <col min="3589" max="3589" width="16.5703125" style="642" bestFit="1" customWidth="1"/>
    <col min="3590" max="3590" width="11.85546875" style="642" bestFit="1" customWidth="1"/>
    <col min="3591" max="3591" width="15.42578125" style="642" bestFit="1" customWidth="1"/>
    <col min="3592" max="3592" width="16.5703125" style="642" bestFit="1" customWidth="1"/>
    <col min="3593" max="3593" width="11.85546875" style="642" bestFit="1" customWidth="1"/>
    <col min="3594" max="3594" width="15.42578125" style="642" bestFit="1" customWidth="1"/>
    <col min="3595" max="3595" width="16.5703125" style="642" bestFit="1" customWidth="1"/>
    <col min="3596" max="3596" width="11.85546875" style="642" bestFit="1" customWidth="1"/>
    <col min="3597" max="3597" width="15.42578125" style="642" bestFit="1" customWidth="1"/>
    <col min="3598" max="3598" width="16.5703125" style="642" bestFit="1" customWidth="1"/>
    <col min="3599" max="3840" width="11.42578125" style="642"/>
    <col min="3841" max="3841" width="0" style="642" hidden="1" customWidth="1"/>
    <col min="3842" max="3842" width="45.7109375" style="642" customWidth="1"/>
    <col min="3843" max="3843" width="11.85546875" style="642" bestFit="1" customWidth="1"/>
    <col min="3844" max="3844" width="15.42578125" style="642" bestFit="1" customWidth="1"/>
    <col min="3845" max="3845" width="16.5703125" style="642" bestFit="1" customWidth="1"/>
    <col min="3846" max="3846" width="11.85546875" style="642" bestFit="1" customWidth="1"/>
    <col min="3847" max="3847" width="15.42578125" style="642" bestFit="1" customWidth="1"/>
    <col min="3848" max="3848" width="16.5703125" style="642" bestFit="1" customWidth="1"/>
    <col min="3849" max="3849" width="11.85546875" style="642" bestFit="1" customWidth="1"/>
    <col min="3850" max="3850" width="15.42578125" style="642" bestFit="1" customWidth="1"/>
    <col min="3851" max="3851" width="16.5703125" style="642" bestFit="1" customWidth="1"/>
    <col min="3852" max="3852" width="11.85546875" style="642" bestFit="1" customWidth="1"/>
    <col min="3853" max="3853" width="15.42578125" style="642" bestFit="1" customWidth="1"/>
    <col min="3854" max="3854" width="16.5703125" style="642" bestFit="1" customWidth="1"/>
    <col min="3855" max="4096" width="11.42578125" style="642"/>
    <col min="4097" max="4097" width="0" style="642" hidden="1" customWidth="1"/>
    <col min="4098" max="4098" width="45.7109375" style="642" customWidth="1"/>
    <col min="4099" max="4099" width="11.85546875" style="642" bestFit="1" customWidth="1"/>
    <col min="4100" max="4100" width="15.42578125" style="642" bestFit="1" customWidth="1"/>
    <col min="4101" max="4101" width="16.5703125" style="642" bestFit="1" customWidth="1"/>
    <col min="4102" max="4102" width="11.85546875" style="642" bestFit="1" customWidth="1"/>
    <col min="4103" max="4103" width="15.42578125" style="642" bestFit="1" customWidth="1"/>
    <col min="4104" max="4104" width="16.5703125" style="642" bestFit="1" customWidth="1"/>
    <col min="4105" max="4105" width="11.85546875" style="642" bestFit="1" customWidth="1"/>
    <col min="4106" max="4106" width="15.42578125" style="642" bestFit="1" customWidth="1"/>
    <col min="4107" max="4107" width="16.5703125" style="642" bestFit="1" customWidth="1"/>
    <col min="4108" max="4108" width="11.85546875" style="642" bestFit="1" customWidth="1"/>
    <col min="4109" max="4109" width="15.42578125" style="642" bestFit="1" customWidth="1"/>
    <col min="4110" max="4110" width="16.5703125" style="642" bestFit="1" customWidth="1"/>
    <col min="4111" max="4352" width="11.42578125" style="642"/>
    <col min="4353" max="4353" width="0" style="642" hidden="1" customWidth="1"/>
    <col min="4354" max="4354" width="45.7109375" style="642" customWidth="1"/>
    <col min="4355" max="4355" width="11.85546875" style="642" bestFit="1" customWidth="1"/>
    <col min="4356" max="4356" width="15.42578125" style="642" bestFit="1" customWidth="1"/>
    <col min="4357" max="4357" width="16.5703125" style="642" bestFit="1" customWidth="1"/>
    <col min="4358" max="4358" width="11.85546875" style="642" bestFit="1" customWidth="1"/>
    <col min="4359" max="4359" width="15.42578125" style="642" bestFit="1" customWidth="1"/>
    <col min="4360" max="4360" width="16.5703125" style="642" bestFit="1" customWidth="1"/>
    <col min="4361" max="4361" width="11.85546875" style="642" bestFit="1" customWidth="1"/>
    <col min="4362" max="4362" width="15.42578125" style="642" bestFit="1" customWidth="1"/>
    <col min="4363" max="4363" width="16.5703125" style="642" bestFit="1" customWidth="1"/>
    <col min="4364" max="4364" width="11.85546875" style="642" bestFit="1" customWidth="1"/>
    <col min="4365" max="4365" width="15.42578125" style="642" bestFit="1" customWidth="1"/>
    <col min="4366" max="4366" width="16.5703125" style="642" bestFit="1" customWidth="1"/>
    <col min="4367" max="4608" width="11.42578125" style="642"/>
    <col min="4609" max="4609" width="0" style="642" hidden="1" customWidth="1"/>
    <col min="4610" max="4610" width="45.7109375" style="642" customWidth="1"/>
    <col min="4611" max="4611" width="11.85546875" style="642" bestFit="1" customWidth="1"/>
    <col min="4612" max="4612" width="15.42578125" style="642" bestFit="1" customWidth="1"/>
    <col min="4613" max="4613" width="16.5703125" style="642" bestFit="1" customWidth="1"/>
    <col min="4614" max="4614" width="11.85546875" style="642" bestFit="1" customWidth="1"/>
    <col min="4615" max="4615" width="15.42578125" style="642" bestFit="1" customWidth="1"/>
    <col min="4616" max="4616" width="16.5703125" style="642" bestFit="1" customWidth="1"/>
    <col min="4617" max="4617" width="11.85546875" style="642" bestFit="1" customWidth="1"/>
    <col min="4618" max="4618" width="15.42578125" style="642" bestFit="1" customWidth="1"/>
    <col min="4619" max="4619" width="16.5703125" style="642" bestFit="1" customWidth="1"/>
    <col min="4620" max="4620" width="11.85546875" style="642" bestFit="1" customWidth="1"/>
    <col min="4621" max="4621" width="15.42578125" style="642" bestFit="1" customWidth="1"/>
    <col min="4622" max="4622" width="16.5703125" style="642" bestFit="1" customWidth="1"/>
    <col min="4623" max="4864" width="11.42578125" style="642"/>
    <col min="4865" max="4865" width="0" style="642" hidden="1" customWidth="1"/>
    <col min="4866" max="4866" width="45.7109375" style="642" customWidth="1"/>
    <col min="4867" max="4867" width="11.85546875" style="642" bestFit="1" customWidth="1"/>
    <col min="4868" max="4868" width="15.42578125" style="642" bestFit="1" customWidth="1"/>
    <col min="4869" max="4869" width="16.5703125" style="642" bestFit="1" customWidth="1"/>
    <col min="4870" max="4870" width="11.85546875" style="642" bestFit="1" customWidth="1"/>
    <col min="4871" max="4871" width="15.42578125" style="642" bestFit="1" customWidth="1"/>
    <col min="4872" max="4872" width="16.5703125" style="642" bestFit="1" customWidth="1"/>
    <col min="4873" max="4873" width="11.85546875" style="642" bestFit="1" customWidth="1"/>
    <col min="4874" max="4874" width="15.42578125" style="642" bestFit="1" customWidth="1"/>
    <col min="4875" max="4875" width="16.5703125" style="642" bestFit="1" customWidth="1"/>
    <col min="4876" max="4876" width="11.85546875" style="642" bestFit="1" customWidth="1"/>
    <col min="4877" max="4877" width="15.42578125" style="642" bestFit="1" customWidth="1"/>
    <col min="4878" max="4878" width="16.5703125" style="642" bestFit="1" customWidth="1"/>
    <col min="4879" max="5120" width="11.42578125" style="642"/>
    <col min="5121" max="5121" width="0" style="642" hidden="1" customWidth="1"/>
    <col min="5122" max="5122" width="45.7109375" style="642" customWidth="1"/>
    <col min="5123" max="5123" width="11.85546875" style="642" bestFit="1" customWidth="1"/>
    <col min="5124" max="5124" width="15.42578125" style="642" bestFit="1" customWidth="1"/>
    <col min="5125" max="5125" width="16.5703125" style="642" bestFit="1" customWidth="1"/>
    <col min="5126" max="5126" width="11.85546875" style="642" bestFit="1" customWidth="1"/>
    <col min="5127" max="5127" width="15.42578125" style="642" bestFit="1" customWidth="1"/>
    <col min="5128" max="5128" width="16.5703125" style="642" bestFit="1" customWidth="1"/>
    <col min="5129" max="5129" width="11.85546875" style="642" bestFit="1" customWidth="1"/>
    <col min="5130" max="5130" width="15.42578125" style="642" bestFit="1" customWidth="1"/>
    <col min="5131" max="5131" width="16.5703125" style="642" bestFit="1" customWidth="1"/>
    <col min="5132" max="5132" width="11.85546875" style="642" bestFit="1" customWidth="1"/>
    <col min="5133" max="5133" width="15.42578125" style="642" bestFit="1" customWidth="1"/>
    <col min="5134" max="5134" width="16.5703125" style="642" bestFit="1" customWidth="1"/>
    <col min="5135" max="5376" width="11.42578125" style="642"/>
    <col min="5377" max="5377" width="0" style="642" hidden="1" customWidth="1"/>
    <col min="5378" max="5378" width="45.7109375" style="642" customWidth="1"/>
    <col min="5379" max="5379" width="11.85546875" style="642" bestFit="1" customWidth="1"/>
    <col min="5380" max="5380" width="15.42578125" style="642" bestFit="1" customWidth="1"/>
    <col min="5381" max="5381" width="16.5703125" style="642" bestFit="1" customWidth="1"/>
    <col min="5382" max="5382" width="11.85546875" style="642" bestFit="1" customWidth="1"/>
    <col min="5383" max="5383" width="15.42578125" style="642" bestFit="1" customWidth="1"/>
    <col min="5384" max="5384" width="16.5703125" style="642" bestFit="1" customWidth="1"/>
    <col min="5385" max="5385" width="11.85546875" style="642" bestFit="1" customWidth="1"/>
    <col min="5386" max="5386" width="15.42578125" style="642" bestFit="1" customWidth="1"/>
    <col min="5387" max="5387" width="16.5703125" style="642" bestFit="1" customWidth="1"/>
    <col min="5388" max="5388" width="11.85546875" style="642" bestFit="1" customWidth="1"/>
    <col min="5389" max="5389" width="15.42578125" style="642" bestFit="1" customWidth="1"/>
    <col min="5390" max="5390" width="16.5703125" style="642" bestFit="1" customWidth="1"/>
    <col min="5391" max="5632" width="11.42578125" style="642"/>
    <col min="5633" max="5633" width="0" style="642" hidden="1" customWidth="1"/>
    <col min="5634" max="5634" width="45.7109375" style="642" customWidth="1"/>
    <col min="5635" max="5635" width="11.85546875" style="642" bestFit="1" customWidth="1"/>
    <col min="5636" max="5636" width="15.42578125" style="642" bestFit="1" customWidth="1"/>
    <col min="5637" max="5637" width="16.5703125" style="642" bestFit="1" customWidth="1"/>
    <col min="5638" max="5638" width="11.85546875" style="642" bestFit="1" customWidth="1"/>
    <col min="5639" max="5639" width="15.42578125" style="642" bestFit="1" customWidth="1"/>
    <col min="5640" max="5640" width="16.5703125" style="642" bestFit="1" customWidth="1"/>
    <col min="5641" max="5641" width="11.85546875" style="642" bestFit="1" customWidth="1"/>
    <col min="5642" max="5642" width="15.42578125" style="642" bestFit="1" customWidth="1"/>
    <col min="5643" max="5643" width="16.5703125" style="642" bestFit="1" customWidth="1"/>
    <col min="5644" max="5644" width="11.85546875" style="642" bestFit="1" customWidth="1"/>
    <col min="5645" max="5645" width="15.42578125" style="642" bestFit="1" customWidth="1"/>
    <col min="5646" max="5646" width="16.5703125" style="642" bestFit="1" customWidth="1"/>
    <col min="5647" max="5888" width="11.42578125" style="642"/>
    <col min="5889" max="5889" width="0" style="642" hidden="1" customWidth="1"/>
    <col min="5890" max="5890" width="45.7109375" style="642" customWidth="1"/>
    <col min="5891" max="5891" width="11.85546875" style="642" bestFit="1" customWidth="1"/>
    <col min="5892" max="5892" width="15.42578125" style="642" bestFit="1" customWidth="1"/>
    <col min="5893" max="5893" width="16.5703125" style="642" bestFit="1" customWidth="1"/>
    <col min="5894" max="5894" width="11.85546875" style="642" bestFit="1" customWidth="1"/>
    <col min="5895" max="5895" width="15.42578125" style="642" bestFit="1" customWidth="1"/>
    <col min="5896" max="5896" width="16.5703125" style="642" bestFit="1" customWidth="1"/>
    <col min="5897" max="5897" width="11.85546875" style="642" bestFit="1" customWidth="1"/>
    <col min="5898" max="5898" width="15.42578125" style="642" bestFit="1" customWidth="1"/>
    <col min="5899" max="5899" width="16.5703125" style="642" bestFit="1" customWidth="1"/>
    <col min="5900" max="5900" width="11.85546875" style="642" bestFit="1" customWidth="1"/>
    <col min="5901" max="5901" width="15.42578125" style="642" bestFit="1" customWidth="1"/>
    <col min="5902" max="5902" width="16.5703125" style="642" bestFit="1" customWidth="1"/>
    <col min="5903" max="6144" width="11.42578125" style="642"/>
    <col min="6145" max="6145" width="0" style="642" hidden="1" customWidth="1"/>
    <col min="6146" max="6146" width="45.7109375" style="642" customWidth="1"/>
    <col min="6147" max="6147" width="11.85546875" style="642" bestFit="1" customWidth="1"/>
    <col min="6148" max="6148" width="15.42578125" style="642" bestFit="1" customWidth="1"/>
    <col min="6149" max="6149" width="16.5703125" style="642" bestFit="1" customWidth="1"/>
    <col min="6150" max="6150" width="11.85546875" style="642" bestFit="1" customWidth="1"/>
    <col min="6151" max="6151" width="15.42578125" style="642" bestFit="1" customWidth="1"/>
    <col min="6152" max="6152" width="16.5703125" style="642" bestFit="1" customWidth="1"/>
    <col min="6153" max="6153" width="11.85546875" style="642" bestFit="1" customWidth="1"/>
    <col min="6154" max="6154" width="15.42578125" style="642" bestFit="1" customWidth="1"/>
    <col min="6155" max="6155" width="16.5703125" style="642" bestFit="1" customWidth="1"/>
    <col min="6156" max="6156" width="11.85546875" style="642" bestFit="1" customWidth="1"/>
    <col min="6157" max="6157" width="15.42578125" style="642" bestFit="1" customWidth="1"/>
    <col min="6158" max="6158" width="16.5703125" style="642" bestFit="1" customWidth="1"/>
    <col min="6159" max="6400" width="11.42578125" style="642"/>
    <col min="6401" max="6401" width="0" style="642" hidden="1" customWidth="1"/>
    <col min="6402" max="6402" width="45.7109375" style="642" customWidth="1"/>
    <col min="6403" max="6403" width="11.85546875" style="642" bestFit="1" customWidth="1"/>
    <col min="6404" max="6404" width="15.42578125" style="642" bestFit="1" customWidth="1"/>
    <col min="6405" max="6405" width="16.5703125" style="642" bestFit="1" customWidth="1"/>
    <col min="6406" max="6406" width="11.85546875" style="642" bestFit="1" customWidth="1"/>
    <col min="6407" max="6407" width="15.42578125" style="642" bestFit="1" customWidth="1"/>
    <col min="6408" max="6408" width="16.5703125" style="642" bestFit="1" customWidth="1"/>
    <col min="6409" max="6409" width="11.85546875" style="642" bestFit="1" customWidth="1"/>
    <col min="6410" max="6410" width="15.42578125" style="642" bestFit="1" customWidth="1"/>
    <col min="6411" max="6411" width="16.5703125" style="642" bestFit="1" customWidth="1"/>
    <col min="6412" max="6412" width="11.85546875" style="642" bestFit="1" customWidth="1"/>
    <col min="6413" max="6413" width="15.42578125" style="642" bestFit="1" customWidth="1"/>
    <col min="6414" max="6414" width="16.5703125" style="642" bestFit="1" customWidth="1"/>
    <col min="6415" max="6656" width="11.42578125" style="642"/>
    <col min="6657" max="6657" width="0" style="642" hidden="1" customWidth="1"/>
    <col min="6658" max="6658" width="45.7109375" style="642" customWidth="1"/>
    <col min="6659" max="6659" width="11.85546875" style="642" bestFit="1" customWidth="1"/>
    <col min="6660" max="6660" width="15.42578125" style="642" bestFit="1" customWidth="1"/>
    <col min="6661" max="6661" width="16.5703125" style="642" bestFit="1" customWidth="1"/>
    <col min="6662" max="6662" width="11.85546875" style="642" bestFit="1" customWidth="1"/>
    <col min="6663" max="6663" width="15.42578125" style="642" bestFit="1" customWidth="1"/>
    <col min="6664" max="6664" width="16.5703125" style="642" bestFit="1" customWidth="1"/>
    <col min="6665" max="6665" width="11.85546875" style="642" bestFit="1" customWidth="1"/>
    <col min="6666" max="6666" width="15.42578125" style="642" bestFit="1" customWidth="1"/>
    <col min="6667" max="6667" width="16.5703125" style="642" bestFit="1" customWidth="1"/>
    <col min="6668" max="6668" width="11.85546875" style="642" bestFit="1" customWidth="1"/>
    <col min="6669" max="6669" width="15.42578125" style="642" bestFit="1" customWidth="1"/>
    <col min="6670" max="6670" width="16.5703125" style="642" bestFit="1" customWidth="1"/>
    <col min="6671" max="6912" width="11.42578125" style="642"/>
    <col min="6913" max="6913" width="0" style="642" hidden="1" customWidth="1"/>
    <col min="6914" max="6914" width="45.7109375" style="642" customWidth="1"/>
    <col min="6915" max="6915" width="11.85546875" style="642" bestFit="1" customWidth="1"/>
    <col min="6916" max="6916" width="15.42578125" style="642" bestFit="1" customWidth="1"/>
    <col min="6917" max="6917" width="16.5703125" style="642" bestFit="1" customWidth="1"/>
    <col min="6918" max="6918" width="11.85546875" style="642" bestFit="1" customWidth="1"/>
    <col min="6919" max="6919" width="15.42578125" style="642" bestFit="1" customWidth="1"/>
    <col min="6920" max="6920" width="16.5703125" style="642" bestFit="1" customWidth="1"/>
    <col min="6921" max="6921" width="11.85546875" style="642" bestFit="1" customWidth="1"/>
    <col min="6922" max="6922" width="15.42578125" style="642" bestFit="1" customWidth="1"/>
    <col min="6923" max="6923" width="16.5703125" style="642" bestFit="1" customWidth="1"/>
    <col min="6924" max="6924" width="11.85546875" style="642" bestFit="1" customWidth="1"/>
    <col min="6925" max="6925" width="15.42578125" style="642" bestFit="1" customWidth="1"/>
    <col min="6926" max="6926" width="16.5703125" style="642" bestFit="1" customWidth="1"/>
    <col min="6927" max="7168" width="11.42578125" style="642"/>
    <col min="7169" max="7169" width="0" style="642" hidden="1" customWidth="1"/>
    <col min="7170" max="7170" width="45.7109375" style="642" customWidth="1"/>
    <col min="7171" max="7171" width="11.85546875" style="642" bestFit="1" customWidth="1"/>
    <col min="7172" max="7172" width="15.42578125" style="642" bestFit="1" customWidth="1"/>
    <col min="7173" max="7173" width="16.5703125" style="642" bestFit="1" customWidth="1"/>
    <col min="7174" max="7174" width="11.85546875" style="642" bestFit="1" customWidth="1"/>
    <col min="7175" max="7175" width="15.42578125" style="642" bestFit="1" customWidth="1"/>
    <col min="7176" max="7176" width="16.5703125" style="642" bestFit="1" customWidth="1"/>
    <col min="7177" max="7177" width="11.85546875" style="642" bestFit="1" customWidth="1"/>
    <col min="7178" max="7178" width="15.42578125" style="642" bestFit="1" customWidth="1"/>
    <col min="7179" max="7179" width="16.5703125" style="642" bestFit="1" customWidth="1"/>
    <col min="7180" max="7180" width="11.85546875" style="642" bestFit="1" customWidth="1"/>
    <col min="7181" max="7181" width="15.42578125" style="642" bestFit="1" customWidth="1"/>
    <col min="7182" max="7182" width="16.5703125" style="642" bestFit="1" customWidth="1"/>
    <col min="7183" max="7424" width="11.42578125" style="642"/>
    <col min="7425" max="7425" width="0" style="642" hidden="1" customWidth="1"/>
    <col min="7426" max="7426" width="45.7109375" style="642" customWidth="1"/>
    <col min="7427" max="7427" width="11.85546875" style="642" bestFit="1" customWidth="1"/>
    <col min="7428" max="7428" width="15.42578125" style="642" bestFit="1" customWidth="1"/>
    <col min="7429" max="7429" width="16.5703125" style="642" bestFit="1" customWidth="1"/>
    <col min="7430" max="7430" width="11.85546875" style="642" bestFit="1" customWidth="1"/>
    <col min="7431" max="7431" width="15.42578125" style="642" bestFit="1" customWidth="1"/>
    <col min="7432" max="7432" width="16.5703125" style="642" bestFit="1" customWidth="1"/>
    <col min="7433" max="7433" width="11.85546875" style="642" bestFit="1" customWidth="1"/>
    <col min="7434" max="7434" width="15.42578125" style="642" bestFit="1" customWidth="1"/>
    <col min="7435" max="7435" width="16.5703125" style="642" bestFit="1" customWidth="1"/>
    <col min="7436" max="7436" width="11.85546875" style="642" bestFit="1" customWidth="1"/>
    <col min="7437" max="7437" width="15.42578125" style="642" bestFit="1" customWidth="1"/>
    <col min="7438" max="7438" width="16.5703125" style="642" bestFit="1" customWidth="1"/>
    <col min="7439" max="7680" width="11.42578125" style="642"/>
    <col min="7681" max="7681" width="0" style="642" hidden="1" customWidth="1"/>
    <col min="7682" max="7682" width="45.7109375" style="642" customWidth="1"/>
    <col min="7683" max="7683" width="11.85546875" style="642" bestFit="1" customWidth="1"/>
    <col min="7684" max="7684" width="15.42578125" style="642" bestFit="1" customWidth="1"/>
    <col min="7685" max="7685" width="16.5703125" style="642" bestFit="1" customWidth="1"/>
    <col min="7686" max="7686" width="11.85546875" style="642" bestFit="1" customWidth="1"/>
    <col min="7687" max="7687" width="15.42578125" style="642" bestFit="1" customWidth="1"/>
    <col min="7688" max="7688" width="16.5703125" style="642" bestFit="1" customWidth="1"/>
    <col min="7689" max="7689" width="11.85546875" style="642" bestFit="1" customWidth="1"/>
    <col min="7690" max="7690" width="15.42578125" style="642" bestFit="1" customWidth="1"/>
    <col min="7691" max="7691" width="16.5703125" style="642" bestFit="1" customWidth="1"/>
    <col min="7692" max="7692" width="11.85546875" style="642" bestFit="1" customWidth="1"/>
    <col min="7693" max="7693" width="15.42578125" style="642" bestFit="1" customWidth="1"/>
    <col min="7694" max="7694" width="16.5703125" style="642" bestFit="1" customWidth="1"/>
    <col min="7695" max="7936" width="11.42578125" style="642"/>
    <col min="7937" max="7937" width="0" style="642" hidden="1" customWidth="1"/>
    <col min="7938" max="7938" width="45.7109375" style="642" customWidth="1"/>
    <col min="7939" max="7939" width="11.85546875" style="642" bestFit="1" customWidth="1"/>
    <col min="7940" max="7940" width="15.42578125" style="642" bestFit="1" customWidth="1"/>
    <col min="7941" max="7941" width="16.5703125" style="642" bestFit="1" customWidth="1"/>
    <col min="7942" max="7942" width="11.85546875" style="642" bestFit="1" customWidth="1"/>
    <col min="7943" max="7943" width="15.42578125" style="642" bestFit="1" customWidth="1"/>
    <col min="7944" max="7944" width="16.5703125" style="642" bestFit="1" customWidth="1"/>
    <col min="7945" max="7945" width="11.85546875" style="642" bestFit="1" customWidth="1"/>
    <col min="7946" max="7946" width="15.42578125" style="642" bestFit="1" customWidth="1"/>
    <col min="7947" max="7947" width="16.5703125" style="642" bestFit="1" customWidth="1"/>
    <col min="7948" max="7948" width="11.85546875" style="642" bestFit="1" customWidth="1"/>
    <col min="7949" max="7949" width="15.42578125" style="642" bestFit="1" customWidth="1"/>
    <col min="7950" max="7950" width="16.5703125" style="642" bestFit="1" customWidth="1"/>
    <col min="7951" max="8192" width="11.42578125" style="642"/>
    <col min="8193" max="8193" width="0" style="642" hidden="1" customWidth="1"/>
    <col min="8194" max="8194" width="45.7109375" style="642" customWidth="1"/>
    <col min="8195" max="8195" width="11.85546875" style="642" bestFit="1" customWidth="1"/>
    <col min="8196" max="8196" width="15.42578125" style="642" bestFit="1" customWidth="1"/>
    <col min="8197" max="8197" width="16.5703125" style="642" bestFit="1" customWidth="1"/>
    <col min="8198" max="8198" width="11.85546875" style="642" bestFit="1" customWidth="1"/>
    <col min="8199" max="8199" width="15.42578125" style="642" bestFit="1" customWidth="1"/>
    <col min="8200" max="8200" width="16.5703125" style="642" bestFit="1" customWidth="1"/>
    <col min="8201" max="8201" width="11.85546875" style="642" bestFit="1" customWidth="1"/>
    <col min="8202" max="8202" width="15.42578125" style="642" bestFit="1" customWidth="1"/>
    <col min="8203" max="8203" width="16.5703125" style="642" bestFit="1" customWidth="1"/>
    <col min="8204" max="8204" width="11.85546875" style="642" bestFit="1" customWidth="1"/>
    <col min="8205" max="8205" width="15.42578125" style="642" bestFit="1" customWidth="1"/>
    <col min="8206" max="8206" width="16.5703125" style="642" bestFit="1" customWidth="1"/>
    <col min="8207" max="8448" width="11.42578125" style="642"/>
    <col min="8449" max="8449" width="0" style="642" hidden="1" customWidth="1"/>
    <col min="8450" max="8450" width="45.7109375" style="642" customWidth="1"/>
    <col min="8451" max="8451" width="11.85546875" style="642" bestFit="1" customWidth="1"/>
    <col min="8452" max="8452" width="15.42578125" style="642" bestFit="1" customWidth="1"/>
    <col min="8453" max="8453" width="16.5703125" style="642" bestFit="1" customWidth="1"/>
    <col min="8454" max="8454" width="11.85546875" style="642" bestFit="1" customWidth="1"/>
    <col min="8455" max="8455" width="15.42578125" style="642" bestFit="1" customWidth="1"/>
    <col min="8456" max="8456" width="16.5703125" style="642" bestFit="1" customWidth="1"/>
    <col min="8457" max="8457" width="11.85546875" style="642" bestFit="1" customWidth="1"/>
    <col min="8458" max="8458" width="15.42578125" style="642" bestFit="1" customWidth="1"/>
    <col min="8459" max="8459" width="16.5703125" style="642" bestFit="1" customWidth="1"/>
    <col min="8460" max="8460" width="11.85546875" style="642" bestFit="1" customWidth="1"/>
    <col min="8461" max="8461" width="15.42578125" style="642" bestFit="1" customWidth="1"/>
    <col min="8462" max="8462" width="16.5703125" style="642" bestFit="1" customWidth="1"/>
    <col min="8463" max="8704" width="11.42578125" style="642"/>
    <col min="8705" max="8705" width="0" style="642" hidden="1" customWidth="1"/>
    <col min="8706" max="8706" width="45.7109375" style="642" customWidth="1"/>
    <col min="8707" max="8707" width="11.85546875" style="642" bestFit="1" customWidth="1"/>
    <col min="8708" max="8708" width="15.42578125" style="642" bestFit="1" customWidth="1"/>
    <col min="8709" max="8709" width="16.5703125" style="642" bestFit="1" customWidth="1"/>
    <col min="8710" max="8710" width="11.85546875" style="642" bestFit="1" customWidth="1"/>
    <col min="8711" max="8711" width="15.42578125" style="642" bestFit="1" customWidth="1"/>
    <col min="8712" max="8712" width="16.5703125" style="642" bestFit="1" customWidth="1"/>
    <col min="8713" max="8713" width="11.85546875" style="642" bestFit="1" customWidth="1"/>
    <col min="8714" max="8714" width="15.42578125" style="642" bestFit="1" customWidth="1"/>
    <col min="8715" max="8715" width="16.5703125" style="642" bestFit="1" customWidth="1"/>
    <col min="8716" max="8716" width="11.85546875" style="642" bestFit="1" customWidth="1"/>
    <col min="8717" max="8717" width="15.42578125" style="642" bestFit="1" customWidth="1"/>
    <col min="8718" max="8718" width="16.5703125" style="642" bestFit="1" customWidth="1"/>
    <col min="8719" max="8960" width="11.42578125" style="642"/>
    <col min="8961" max="8961" width="0" style="642" hidden="1" customWidth="1"/>
    <col min="8962" max="8962" width="45.7109375" style="642" customWidth="1"/>
    <col min="8963" max="8963" width="11.85546875" style="642" bestFit="1" customWidth="1"/>
    <col min="8964" max="8964" width="15.42578125" style="642" bestFit="1" customWidth="1"/>
    <col min="8965" max="8965" width="16.5703125" style="642" bestFit="1" customWidth="1"/>
    <col min="8966" max="8966" width="11.85546875" style="642" bestFit="1" customWidth="1"/>
    <col min="8967" max="8967" width="15.42578125" style="642" bestFit="1" customWidth="1"/>
    <col min="8968" max="8968" width="16.5703125" style="642" bestFit="1" customWidth="1"/>
    <col min="8969" max="8969" width="11.85546875" style="642" bestFit="1" customWidth="1"/>
    <col min="8970" max="8970" width="15.42578125" style="642" bestFit="1" customWidth="1"/>
    <col min="8971" max="8971" width="16.5703125" style="642" bestFit="1" customWidth="1"/>
    <col min="8972" max="8972" width="11.85546875" style="642" bestFit="1" customWidth="1"/>
    <col min="8973" max="8973" width="15.42578125" style="642" bestFit="1" customWidth="1"/>
    <col min="8974" max="8974" width="16.5703125" style="642" bestFit="1" customWidth="1"/>
    <col min="8975" max="9216" width="11.42578125" style="642"/>
    <col min="9217" max="9217" width="0" style="642" hidden="1" customWidth="1"/>
    <col min="9218" max="9218" width="45.7109375" style="642" customWidth="1"/>
    <col min="9219" max="9219" width="11.85546875" style="642" bestFit="1" customWidth="1"/>
    <col min="9220" max="9220" width="15.42578125" style="642" bestFit="1" customWidth="1"/>
    <col min="9221" max="9221" width="16.5703125" style="642" bestFit="1" customWidth="1"/>
    <col min="9222" max="9222" width="11.85546875" style="642" bestFit="1" customWidth="1"/>
    <col min="9223" max="9223" width="15.42578125" style="642" bestFit="1" customWidth="1"/>
    <col min="9224" max="9224" width="16.5703125" style="642" bestFit="1" customWidth="1"/>
    <col min="9225" max="9225" width="11.85546875" style="642" bestFit="1" customWidth="1"/>
    <col min="9226" max="9226" width="15.42578125" style="642" bestFit="1" customWidth="1"/>
    <col min="9227" max="9227" width="16.5703125" style="642" bestFit="1" customWidth="1"/>
    <col min="9228" max="9228" width="11.85546875" style="642" bestFit="1" customWidth="1"/>
    <col min="9229" max="9229" width="15.42578125" style="642" bestFit="1" customWidth="1"/>
    <col min="9230" max="9230" width="16.5703125" style="642" bestFit="1" customWidth="1"/>
    <col min="9231" max="9472" width="11.42578125" style="642"/>
    <col min="9473" max="9473" width="0" style="642" hidden="1" customWidth="1"/>
    <col min="9474" max="9474" width="45.7109375" style="642" customWidth="1"/>
    <col min="9475" max="9475" width="11.85546875" style="642" bestFit="1" customWidth="1"/>
    <col min="9476" max="9476" width="15.42578125" style="642" bestFit="1" customWidth="1"/>
    <col min="9477" max="9477" width="16.5703125" style="642" bestFit="1" customWidth="1"/>
    <col min="9478" max="9478" width="11.85546875" style="642" bestFit="1" customWidth="1"/>
    <col min="9479" max="9479" width="15.42578125" style="642" bestFit="1" customWidth="1"/>
    <col min="9480" max="9480" width="16.5703125" style="642" bestFit="1" customWidth="1"/>
    <col min="9481" max="9481" width="11.85546875" style="642" bestFit="1" customWidth="1"/>
    <col min="9482" max="9482" width="15.42578125" style="642" bestFit="1" customWidth="1"/>
    <col min="9483" max="9483" width="16.5703125" style="642" bestFit="1" customWidth="1"/>
    <col min="9484" max="9484" width="11.85546875" style="642" bestFit="1" customWidth="1"/>
    <col min="9485" max="9485" width="15.42578125" style="642" bestFit="1" customWidth="1"/>
    <col min="9486" max="9486" width="16.5703125" style="642" bestFit="1" customWidth="1"/>
    <col min="9487" max="9728" width="11.42578125" style="642"/>
    <col min="9729" max="9729" width="0" style="642" hidden="1" customWidth="1"/>
    <col min="9730" max="9730" width="45.7109375" style="642" customWidth="1"/>
    <col min="9731" max="9731" width="11.85546875" style="642" bestFit="1" customWidth="1"/>
    <col min="9732" max="9732" width="15.42578125" style="642" bestFit="1" customWidth="1"/>
    <col min="9733" max="9733" width="16.5703125" style="642" bestFit="1" customWidth="1"/>
    <col min="9734" max="9734" width="11.85546875" style="642" bestFit="1" customWidth="1"/>
    <col min="9735" max="9735" width="15.42578125" style="642" bestFit="1" customWidth="1"/>
    <col min="9736" max="9736" width="16.5703125" style="642" bestFit="1" customWidth="1"/>
    <col min="9737" max="9737" width="11.85546875" style="642" bestFit="1" customWidth="1"/>
    <col min="9738" max="9738" width="15.42578125" style="642" bestFit="1" customWidth="1"/>
    <col min="9739" max="9739" width="16.5703125" style="642" bestFit="1" customWidth="1"/>
    <col min="9740" max="9740" width="11.85546875" style="642" bestFit="1" customWidth="1"/>
    <col min="9741" max="9741" width="15.42578125" style="642" bestFit="1" customWidth="1"/>
    <col min="9742" max="9742" width="16.5703125" style="642" bestFit="1" customWidth="1"/>
    <col min="9743" max="9984" width="11.42578125" style="642"/>
    <col min="9985" max="9985" width="0" style="642" hidden="1" customWidth="1"/>
    <col min="9986" max="9986" width="45.7109375" style="642" customWidth="1"/>
    <col min="9987" max="9987" width="11.85546875" style="642" bestFit="1" customWidth="1"/>
    <col min="9988" max="9988" width="15.42578125" style="642" bestFit="1" customWidth="1"/>
    <col min="9989" max="9989" width="16.5703125" style="642" bestFit="1" customWidth="1"/>
    <col min="9990" max="9990" width="11.85546875" style="642" bestFit="1" customWidth="1"/>
    <col min="9991" max="9991" width="15.42578125" style="642" bestFit="1" customWidth="1"/>
    <col min="9992" max="9992" width="16.5703125" style="642" bestFit="1" customWidth="1"/>
    <col min="9993" max="9993" width="11.85546875" style="642" bestFit="1" customWidth="1"/>
    <col min="9994" max="9994" width="15.42578125" style="642" bestFit="1" customWidth="1"/>
    <col min="9995" max="9995" width="16.5703125" style="642" bestFit="1" customWidth="1"/>
    <col min="9996" max="9996" width="11.85546875" style="642" bestFit="1" customWidth="1"/>
    <col min="9997" max="9997" width="15.42578125" style="642" bestFit="1" customWidth="1"/>
    <col min="9998" max="9998" width="16.5703125" style="642" bestFit="1" customWidth="1"/>
    <col min="9999" max="10240" width="11.42578125" style="642"/>
    <col min="10241" max="10241" width="0" style="642" hidden="1" customWidth="1"/>
    <col min="10242" max="10242" width="45.7109375" style="642" customWidth="1"/>
    <col min="10243" max="10243" width="11.85546875" style="642" bestFit="1" customWidth="1"/>
    <col min="10244" max="10244" width="15.42578125" style="642" bestFit="1" customWidth="1"/>
    <col min="10245" max="10245" width="16.5703125" style="642" bestFit="1" customWidth="1"/>
    <col min="10246" max="10246" width="11.85546875" style="642" bestFit="1" customWidth="1"/>
    <col min="10247" max="10247" width="15.42578125" style="642" bestFit="1" customWidth="1"/>
    <col min="10248" max="10248" width="16.5703125" style="642" bestFit="1" customWidth="1"/>
    <col min="10249" max="10249" width="11.85546875" style="642" bestFit="1" customWidth="1"/>
    <col min="10250" max="10250" width="15.42578125" style="642" bestFit="1" customWidth="1"/>
    <col min="10251" max="10251" width="16.5703125" style="642" bestFit="1" customWidth="1"/>
    <col min="10252" max="10252" width="11.85546875" style="642" bestFit="1" customWidth="1"/>
    <col min="10253" max="10253" width="15.42578125" style="642" bestFit="1" customWidth="1"/>
    <col min="10254" max="10254" width="16.5703125" style="642" bestFit="1" customWidth="1"/>
    <col min="10255" max="10496" width="11.42578125" style="642"/>
    <col min="10497" max="10497" width="0" style="642" hidden="1" customWidth="1"/>
    <col min="10498" max="10498" width="45.7109375" style="642" customWidth="1"/>
    <col min="10499" max="10499" width="11.85546875" style="642" bestFit="1" customWidth="1"/>
    <col min="10500" max="10500" width="15.42578125" style="642" bestFit="1" customWidth="1"/>
    <col min="10501" max="10501" width="16.5703125" style="642" bestFit="1" customWidth="1"/>
    <col min="10502" max="10502" width="11.85546875" style="642" bestFit="1" customWidth="1"/>
    <col min="10503" max="10503" width="15.42578125" style="642" bestFit="1" customWidth="1"/>
    <col min="10504" max="10504" width="16.5703125" style="642" bestFit="1" customWidth="1"/>
    <col min="10505" max="10505" width="11.85546875" style="642" bestFit="1" customWidth="1"/>
    <col min="10506" max="10506" width="15.42578125" style="642" bestFit="1" customWidth="1"/>
    <col min="10507" max="10507" width="16.5703125" style="642" bestFit="1" customWidth="1"/>
    <col min="10508" max="10508" width="11.85546875" style="642" bestFit="1" customWidth="1"/>
    <col min="10509" max="10509" width="15.42578125" style="642" bestFit="1" customWidth="1"/>
    <col min="10510" max="10510" width="16.5703125" style="642" bestFit="1" customWidth="1"/>
    <col min="10511" max="10752" width="11.42578125" style="642"/>
    <col min="10753" max="10753" width="0" style="642" hidden="1" customWidth="1"/>
    <col min="10754" max="10754" width="45.7109375" style="642" customWidth="1"/>
    <col min="10755" max="10755" width="11.85546875" style="642" bestFit="1" customWidth="1"/>
    <col min="10756" max="10756" width="15.42578125" style="642" bestFit="1" customWidth="1"/>
    <col min="10757" max="10757" width="16.5703125" style="642" bestFit="1" customWidth="1"/>
    <col min="10758" max="10758" width="11.85546875" style="642" bestFit="1" customWidth="1"/>
    <col min="10759" max="10759" width="15.42578125" style="642" bestFit="1" customWidth="1"/>
    <col min="10760" max="10760" width="16.5703125" style="642" bestFit="1" customWidth="1"/>
    <col min="10761" max="10761" width="11.85546875" style="642" bestFit="1" customWidth="1"/>
    <col min="10762" max="10762" width="15.42578125" style="642" bestFit="1" customWidth="1"/>
    <col min="10763" max="10763" width="16.5703125" style="642" bestFit="1" customWidth="1"/>
    <col min="10764" max="10764" width="11.85546875" style="642" bestFit="1" customWidth="1"/>
    <col min="10765" max="10765" width="15.42578125" style="642" bestFit="1" customWidth="1"/>
    <col min="10766" max="10766" width="16.5703125" style="642" bestFit="1" customWidth="1"/>
    <col min="10767" max="11008" width="11.42578125" style="642"/>
    <col min="11009" max="11009" width="0" style="642" hidden="1" customWidth="1"/>
    <col min="11010" max="11010" width="45.7109375" style="642" customWidth="1"/>
    <col min="11011" max="11011" width="11.85546875" style="642" bestFit="1" customWidth="1"/>
    <col min="11012" max="11012" width="15.42578125" style="642" bestFit="1" customWidth="1"/>
    <col min="11013" max="11013" width="16.5703125" style="642" bestFit="1" customWidth="1"/>
    <col min="11014" max="11014" width="11.85546875" style="642" bestFit="1" customWidth="1"/>
    <col min="11015" max="11015" width="15.42578125" style="642" bestFit="1" customWidth="1"/>
    <col min="11016" max="11016" width="16.5703125" style="642" bestFit="1" customWidth="1"/>
    <col min="11017" max="11017" width="11.85546875" style="642" bestFit="1" customWidth="1"/>
    <col min="11018" max="11018" width="15.42578125" style="642" bestFit="1" customWidth="1"/>
    <col min="11019" max="11019" width="16.5703125" style="642" bestFit="1" customWidth="1"/>
    <col min="11020" max="11020" width="11.85546875" style="642" bestFit="1" customWidth="1"/>
    <col min="11021" max="11021" width="15.42578125" style="642" bestFit="1" customWidth="1"/>
    <col min="11022" max="11022" width="16.5703125" style="642" bestFit="1" customWidth="1"/>
    <col min="11023" max="11264" width="11.42578125" style="642"/>
    <col min="11265" max="11265" width="0" style="642" hidden="1" customWidth="1"/>
    <col min="11266" max="11266" width="45.7109375" style="642" customWidth="1"/>
    <col min="11267" max="11267" width="11.85546875" style="642" bestFit="1" customWidth="1"/>
    <col min="11268" max="11268" width="15.42578125" style="642" bestFit="1" customWidth="1"/>
    <col min="11269" max="11269" width="16.5703125" style="642" bestFit="1" customWidth="1"/>
    <col min="11270" max="11270" width="11.85546875" style="642" bestFit="1" customWidth="1"/>
    <col min="11271" max="11271" width="15.42578125" style="642" bestFit="1" customWidth="1"/>
    <col min="11272" max="11272" width="16.5703125" style="642" bestFit="1" customWidth="1"/>
    <col min="11273" max="11273" width="11.85546875" style="642" bestFit="1" customWidth="1"/>
    <col min="11274" max="11274" width="15.42578125" style="642" bestFit="1" customWidth="1"/>
    <col min="11275" max="11275" width="16.5703125" style="642" bestFit="1" customWidth="1"/>
    <col min="11276" max="11276" width="11.85546875" style="642" bestFit="1" customWidth="1"/>
    <col min="11277" max="11277" width="15.42578125" style="642" bestFit="1" customWidth="1"/>
    <col min="11278" max="11278" width="16.5703125" style="642" bestFit="1" customWidth="1"/>
    <col min="11279" max="11520" width="11.42578125" style="642"/>
    <col min="11521" max="11521" width="0" style="642" hidden="1" customWidth="1"/>
    <col min="11522" max="11522" width="45.7109375" style="642" customWidth="1"/>
    <col min="11523" max="11523" width="11.85546875" style="642" bestFit="1" customWidth="1"/>
    <col min="11524" max="11524" width="15.42578125" style="642" bestFit="1" customWidth="1"/>
    <col min="11525" max="11525" width="16.5703125" style="642" bestFit="1" customWidth="1"/>
    <col min="11526" max="11526" width="11.85546875" style="642" bestFit="1" customWidth="1"/>
    <col min="11527" max="11527" width="15.42578125" style="642" bestFit="1" customWidth="1"/>
    <col min="11528" max="11528" width="16.5703125" style="642" bestFit="1" customWidth="1"/>
    <col min="11529" max="11529" width="11.85546875" style="642" bestFit="1" customWidth="1"/>
    <col min="11530" max="11530" width="15.42578125" style="642" bestFit="1" customWidth="1"/>
    <col min="11531" max="11531" width="16.5703125" style="642" bestFit="1" customWidth="1"/>
    <col min="11532" max="11532" width="11.85546875" style="642" bestFit="1" customWidth="1"/>
    <col min="11533" max="11533" width="15.42578125" style="642" bestFit="1" customWidth="1"/>
    <col min="11534" max="11534" width="16.5703125" style="642" bestFit="1" customWidth="1"/>
    <col min="11535" max="11776" width="11.42578125" style="642"/>
    <col min="11777" max="11777" width="0" style="642" hidden="1" customWidth="1"/>
    <col min="11778" max="11778" width="45.7109375" style="642" customWidth="1"/>
    <col min="11779" max="11779" width="11.85546875" style="642" bestFit="1" customWidth="1"/>
    <col min="11780" max="11780" width="15.42578125" style="642" bestFit="1" customWidth="1"/>
    <col min="11781" max="11781" width="16.5703125" style="642" bestFit="1" customWidth="1"/>
    <col min="11782" max="11782" width="11.85546875" style="642" bestFit="1" customWidth="1"/>
    <col min="11783" max="11783" width="15.42578125" style="642" bestFit="1" customWidth="1"/>
    <col min="11784" max="11784" width="16.5703125" style="642" bestFit="1" customWidth="1"/>
    <col min="11785" max="11785" width="11.85546875" style="642" bestFit="1" customWidth="1"/>
    <col min="11786" max="11786" width="15.42578125" style="642" bestFit="1" customWidth="1"/>
    <col min="11787" max="11787" width="16.5703125" style="642" bestFit="1" customWidth="1"/>
    <col min="11788" max="11788" width="11.85546875" style="642" bestFit="1" customWidth="1"/>
    <col min="11789" max="11789" width="15.42578125" style="642" bestFit="1" customWidth="1"/>
    <col min="11790" max="11790" width="16.5703125" style="642" bestFit="1" customWidth="1"/>
    <col min="11791" max="12032" width="11.42578125" style="642"/>
    <col min="12033" max="12033" width="0" style="642" hidden="1" customWidth="1"/>
    <col min="12034" max="12034" width="45.7109375" style="642" customWidth="1"/>
    <col min="12035" max="12035" width="11.85546875" style="642" bestFit="1" customWidth="1"/>
    <col min="12036" max="12036" width="15.42578125" style="642" bestFit="1" customWidth="1"/>
    <col min="12037" max="12037" width="16.5703125" style="642" bestFit="1" customWidth="1"/>
    <col min="12038" max="12038" width="11.85546875" style="642" bestFit="1" customWidth="1"/>
    <col min="12039" max="12039" width="15.42578125" style="642" bestFit="1" customWidth="1"/>
    <col min="12040" max="12040" width="16.5703125" style="642" bestFit="1" customWidth="1"/>
    <col min="12041" max="12041" width="11.85546875" style="642" bestFit="1" customWidth="1"/>
    <col min="12042" max="12042" width="15.42578125" style="642" bestFit="1" customWidth="1"/>
    <col min="12043" max="12043" width="16.5703125" style="642" bestFit="1" customWidth="1"/>
    <col min="12044" max="12044" width="11.85546875" style="642" bestFit="1" customWidth="1"/>
    <col min="12045" max="12045" width="15.42578125" style="642" bestFit="1" customWidth="1"/>
    <col min="12046" max="12046" width="16.5703125" style="642" bestFit="1" customWidth="1"/>
    <col min="12047" max="12288" width="11.42578125" style="642"/>
    <col min="12289" max="12289" width="0" style="642" hidden="1" customWidth="1"/>
    <col min="12290" max="12290" width="45.7109375" style="642" customWidth="1"/>
    <col min="12291" max="12291" width="11.85546875" style="642" bestFit="1" customWidth="1"/>
    <col min="12292" max="12292" width="15.42578125" style="642" bestFit="1" customWidth="1"/>
    <col min="12293" max="12293" width="16.5703125" style="642" bestFit="1" customWidth="1"/>
    <col min="12294" max="12294" width="11.85546875" style="642" bestFit="1" customWidth="1"/>
    <col min="12295" max="12295" width="15.42578125" style="642" bestFit="1" customWidth="1"/>
    <col min="12296" max="12296" width="16.5703125" style="642" bestFit="1" customWidth="1"/>
    <col min="12297" max="12297" width="11.85546875" style="642" bestFit="1" customWidth="1"/>
    <col min="12298" max="12298" width="15.42578125" style="642" bestFit="1" customWidth="1"/>
    <col min="12299" max="12299" width="16.5703125" style="642" bestFit="1" customWidth="1"/>
    <col min="12300" max="12300" width="11.85546875" style="642" bestFit="1" customWidth="1"/>
    <col min="12301" max="12301" width="15.42578125" style="642" bestFit="1" customWidth="1"/>
    <col min="12302" max="12302" width="16.5703125" style="642" bestFit="1" customWidth="1"/>
    <col min="12303" max="12544" width="11.42578125" style="642"/>
    <col min="12545" max="12545" width="0" style="642" hidden="1" customWidth="1"/>
    <col min="12546" max="12546" width="45.7109375" style="642" customWidth="1"/>
    <col min="12547" max="12547" width="11.85546875" style="642" bestFit="1" customWidth="1"/>
    <col min="12548" max="12548" width="15.42578125" style="642" bestFit="1" customWidth="1"/>
    <col min="12549" max="12549" width="16.5703125" style="642" bestFit="1" customWidth="1"/>
    <col min="12550" max="12550" width="11.85546875" style="642" bestFit="1" customWidth="1"/>
    <col min="12551" max="12551" width="15.42578125" style="642" bestFit="1" customWidth="1"/>
    <col min="12552" max="12552" width="16.5703125" style="642" bestFit="1" customWidth="1"/>
    <col min="12553" max="12553" width="11.85546875" style="642" bestFit="1" customWidth="1"/>
    <col min="12554" max="12554" width="15.42578125" style="642" bestFit="1" customWidth="1"/>
    <col min="12555" max="12555" width="16.5703125" style="642" bestFit="1" customWidth="1"/>
    <col min="12556" max="12556" width="11.85546875" style="642" bestFit="1" customWidth="1"/>
    <col min="12557" max="12557" width="15.42578125" style="642" bestFit="1" customWidth="1"/>
    <col min="12558" max="12558" width="16.5703125" style="642" bestFit="1" customWidth="1"/>
    <col min="12559" max="12800" width="11.42578125" style="642"/>
    <col min="12801" max="12801" width="0" style="642" hidden="1" customWidth="1"/>
    <col min="12802" max="12802" width="45.7109375" style="642" customWidth="1"/>
    <col min="12803" max="12803" width="11.85546875" style="642" bestFit="1" customWidth="1"/>
    <col min="12804" max="12804" width="15.42578125" style="642" bestFit="1" customWidth="1"/>
    <col min="12805" max="12805" width="16.5703125" style="642" bestFit="1" customWidth="1"/>
    <col min="12806" max="12806" width="11.85546875" style="642" bestFit="1" customWidth="1"/>
    <col min="12807" max="12807" width="15.42578125" style="642" bestFit="1" customWidth="1"/>
    <col min="12808" max="12808" width="16.5703125" style="642" bestFit="1" customWidth="1"/>
    <col min="12809" max="12809" width="11.85546875" style="642" bestFit="1" customWidth="1"/>
    <col min="12810" max="12810" width="15.42578125" style="642" bestFit="1" customWidth="1"/>
    <col min="12811" max="12811" width="16.5703125" style="642" bestFit="1" customWidth="1"/>
    <col min="12812" max="12812" width="11.85546875" style="642" bestFit="1" customWidth="1"/>
    <col min="12813" max="12813" width="15.42578125" style="642" bestFit="1" customWidth="1"/>
    <col min="12814" max="12814" width="16.5703125" style="642" bestFit="1" customWidth="1"/>
    <col min="12815" max="13056" width="11.42578125" style="642"/>
    <col min="13057" max="13057" width="0" style="642" hidden="1" customWidth="1"/>
    <col min="13058" max="13058" width="45.7109375" style="642" customWidth="1"/>
    <col min="13059" max="13059" width="11.85546875" style="642" bestFit="1" customWidth="1"/>
    <col min="13060" max="13060" width="15.42578125" style="642" bestFit="1" customWidth="1"/>
    <col min="13061" max="13061" width="16.5703125" style="642" bestFit="1" customWidth="1"/>
    <col min="13062" max="13062" width="11.85546875" style="642" bestFit="1" customWidth="1"/>
    <col min="13063" max="13063" width="15.42578125" style="642" bestFit="1" customWidth="1"/>
    <col min="13064" max="13064" width="16.5703125" style="642" bestFit="1" customWidth="1"/>
    <col min="13065" max="13065" width="11.85546875" style="642" bestFit="1" customWidth="1"/>
    <col min="13066" max="13066" width="15.42578125" style="642" bestFit="1" customWidth="1"/>
    <col min="13067" max="13067" width="16.5703125" style="642" bestFit="1" customWidth="1"/>
    <col min="13068" max="13068" width="11.85546875" style="642" bestFit="1" customWidth="1"/>
    <col min="13069" max="13069" width="15.42578125" style="642" bestFit="1" customWidth="1"/>
    <col min="13070" max="13070" width="16.5703125" style="642" bestFit="1" customWidth="1"/>
    <col min="13071" max="13312" width="11.42578125" style="642"/>
    <col min="13313" max="13313" width="0" style="642" hidden="1" customWidth="1"/>
    <col min="13314" max="13314" width="45.7109375" style="642" customWidth="1"/>
    <col min="13315" max="13315" width="11.85546875" style="642" bestFit="1" customWidth="1"/>
    <col min="13316" max="13316" width="15.42578125" style="642" bestFit="1" customWidth="1"/>
    <col min="13317" max="13317" width="16.5703125" style="642" bestFit="1" customWidth="1"/>
    <col min="13318" max="13318" width="11.85546875" style="642" bestFit="1" customWidth="1"/>
    <col min="13319" max="13319" width="15.42578125" style="642" bestFit="1" customWidth="1"/>
    <col min="13320" max="13320" width="16.5703125" style="642" bestFit="1" customWidth="1"/>
    <col min="13321" max="13321" width="11.85546875" style="642" bestFit="1" customWidth="1"/>
    <col min="13322" max="13322" width="15.42578125" style="642" bestFit="1" customWidth="1"/>
    <col min="13323" max="13323" width="16.5703125" style="642" bestFit="1" customWidth="1"/>
    <col min="13324" max="13324" width="11.85546875" style="642" bestFit="1" customWidth="1"/>
    <col min="13325" max="13325" width="15.42578125" style="642" bestFit="1" customWidth="1"/>
    <col min="13326" max="13326" width="16.5703125" style="642" bestFit="1" customWidth="1"/>
    <col min="13327" max="13568" width="11.42578125" style="642"/>
    <col min="13569" max="13569" width="0" style="642" hidden="1" customWidth="1"/>
    <col min="13570" max="13570" width="45.7109375" style="642" customWidth="1"/>
    <col min="13571" max="13571" width="11.85546875" style="642" bestFit="1" customWidth="1"/>
    <col min="13572" max="13572" width="15.42578125" style="642" bestFit="1" customWidth="1"/>
    <col min="13573" max="13573" width="16.5703125" style="642" bestFit="1" customWidth="1"/>
    <col min="13574" max="13574" width="11.85546875" style="642" bestFit="1" customWidth="1"/>
    <col min="13575" max="13575" width="15.42578125" style="642" bestFit="1" customWidth="1"/>
    <col min="13576" max="13576" width="16.5703125" style="642" bestFit="1" customWidth="1"/>
    <col min="13577" max="13577" width="11.85546875" style="642" bestFit="1" customWidth="1"/>
    <col min="13578" max="13578" width="15.42578125" style="642" bestFit="1" customWidth="1"/>
    <col min="13579" max="13579" width="16.5703125" style="642" bestFit="1" customWidth="1"/>
    <col min="13580" max="13580" width="11.85546875" style="642" bestFit="1" customWidth="1"/>
    <col min="13581" max="13581" width="15.42578125" style="642" bestFit="1" customWidth="1"/>
    <col min="13582" max="13582" width="16.5703125" style="642" bestFit="1" customWidth="1"/>
    <col min="13583" max="13824" width="11.42578125" style="642"/>
    <col min="13825" max="13825" width="0" style="642" hidden="1" customWidth="1"/>
    <col min="13826" max="13826" width="45.7109375" style="642" customWidth="1"/>
    <col min="13827" max="13827" width="11.85546875" style="642" bestFit="1" customWidth="1"/>
    <col min="13828" max="13828" width="15.42578125" style="642" bestFit="1" customWidth="1"/>
    <col min="13829" max="13829" width="16.5703125" style="642" bestFit="1" customWidth="1"/>
    <col min="13830" max="13830" width="11.85546875" style="642" bestFit="1" customWidth="1"/>
    <col min="13831" max="13831" width="15.42578125" style="642" bestFit="1" customWidth="1"/>
    <col min="13832" max="13832" width="16.5703125" style="642" bestFit="1" customWidth="1"/>
    <col min="13833" max="13833" width="11.85546875" style="642" bestFit="1" customWidth="1"/>
    <col min="13834" max="13834" width="15.42578125" style="642" bestFit="1" customWidth="1"/>
    <col min="13835" max="13835" width="16.5703125" style="642" bestFit="1" customWidth="1"/>
    <col min="13836" max="13836" width="11.85546875" style="642" bestFit="1" customWidth="1"/>
    <col min="13837" max="13837" width="15.42578125" style="642" bestFit="1" customWidth="1"/>
    <col min="13838" max="13838" width="16.5703125" style="642" bestFit="1" customWidth="1"/>
    <col min="13839" max="14080" width="11.42578125" style="642"/>
    <col min="14081" max="14081" width="0" style="642" hidden="1" customWidth="1"/>
    <col min="14082" max="14082" width="45.7109375" style="642" customWidth="1"/>
    <col min="14083" max="14083" width="11.85546875" style="642" bestFit="1" customWidth="1"/>
    <col min="14084" max="14084" width="15.42578125" style="642" bestFit="1" customWidth="1"/>
    <col min="14085" max="14085" width="16.5703125" style="642" bestFit="1" customWidth="1"/>
    <col min="14086" max="14086" width="11.85546875" style="642" bestFit="1" customWidth="1"/>
    <col min="14087" max="14087" width="15.42578125" style="642" bestFit="1" customWidth="1"/>
    <col min="14088" max="14088" width="16.5703125" style="642" bestFit="1" customWidth="1"/>
    <col min="14089" max="14089" width="11.85546875" style="642" bestFit="1" customWidth="1"/>
    <col min="14090" max="14090" width="15.42578125" style="642" bestFit="1" customWidth="1"/>
    <col min="14091" max="14091" width="16.5703125" style="642" bestFit="1" customWidth="1"/>
    <col min="14092" max="14092" width="11.85546875" style="642" bestFit="1" customWidth="1"/>
    <col min="14093" max="14093" width="15.42578125" style="642" bestFit="1" customWidth="1"/>
    <col min="14094" max="14094" width="16.5703125" style="642" bestFit="1" customWidth="1"/>
    <col min="14095" max="14336" width="11.42578125" style="642"/>
    <col min="14337" max="14337" width="0" style="642" hidden="1" customWidth="1"/>
    <col min="14338" max="14338" width="45.7109375" style="642" customWidth="1"/>
    <col min="14339" max="14339" width="11.85546875" style="642" bestFit="1" customWidth="1"/>
    <col min="14340" max="14340" width="15.42578125" style="642" bestFit="1" customWidth="1"/>
    <col min="14341" max="14341" width="16.5703125" style="642" bestFit="1" customWidth="1"/>
    <col min="14342" max="14342" width="11.85546875" style="642" bestFit="1" customWidth="1"/>
    <col min="14343" max="14343" width="15.42578125" style="642" bestFit="1" customWidth="1"/>
    <col min="14344" max="14344" width="16.5703125" style="642" bestFit="1" customWidth="1"/>
    <col min="14345" max="14345" width="11.85546875" style="642" bestFit="1" customWidth="1"/>
    <col min="14346" max="14346" width="15.42578125" style="642" bestFit="1" customWidth="1"/>
    <col min="14347" max="14347" width="16.5703125" style="642" bestFit="1" customWidth="1"/>
    <col min="14348" max="14348" width="11.85546875" style="642" bestFit="1" customWidth="1"/>
    <col min="14349" max="14349" width="15.42578125" style="642" bestFit="1" customWidth="1"/>
    <col min="14350" max="14350" width="16.5703125" style="642" bestFit="1" customWidth="1"/>
    <col min="14351" max="14592" width="11.42578125" style="642"/>
    <col min="14593" max="14593" width="0" style="642" hidden="1" customWidth="1"/>
    <col min="14594" max="14594" width="45.7109375" style="642" customWidth="1"/>
    <col min="14595" max="14595" width="11.85546875" style="642" bestFit="1" customWidth="1"/>
    <col min="14596" max="14596" width="15.42578125" style="642" bestFit="1" customWidth="1"/>
    <col min="14597" max="14597" width="16.5703125" style="642" bestFit="1" customWidth="1"/>
    <col min="14598" max="14598" width="11.85546875" style="642" bestFit="1" customWidth="1"/>
    <col min="14599" max="14599" width="15.42578125" style="642" bestFit="1" customWidth="1"/>
    <col min="14600" max="14600" width="16.5703125" style="642" bestFit="1" customWidth="1"/>
    <col min="14601" max="14601" width="11.85546875" style="642" bestFit="1" customWidth="1"/>
    <col min="14602" max="14602" width="15.42578125" style="642" bestFit="1" customWidth="1"/>
    <col min="14603" max="14603" width="16.5703125" style="642" bestFit="1" customWidth="1"/>
    <col min="14604" max="14604" width="11.85546875" style="642" bestFit="1" customWidth="1"/>
    <col min="14605" max="14605" width="15.42578125" style="642" bestFit="1" customWidth="1"/>
    <col min="14606" max="14606" width="16.5703125" style="642" bestFit="1" customWidth="1"/>
    <col min="14607" max="14848" width="11.42578125" style="642"/>
    <col min="14849" max="14849" width="0" style="642" hidden="1" customWidth="1"/>
    <col min="14850" max="14850" width="45.7109375" style="642" customWidth="1"/>
    <col min="14851" max="14851" width="11.85546875" style="642" bestFit="1" customWidth="1"/>
    <col min="14852" max="14852" width="15.42578125" style="642" bestFit="1" customWidth="1"/>
    <col min="14853" max="14853" width="16.5703125" style="642" bestFit="1" customWidth="1"/>
    <col min="14854" max="14854" width="11.85546875" style="642" bestFit="1" customWidth="1"/>
    <col min="14855" max="14855" width="15.42578125" style="642" bestFit="1" customWidth="1"/>
    <col min="14856" max="14856" width="16.5703125" style="642" bestFit="1" customWidth="1"/>
    <col min="14857" max="14857" width="11.85546875" style="642" bestFit="1" customWidth="1"/>
    <col min="14858" max="14858" width="15.42578125" style="642" bestFit="1" customWidth="1"/>
    <col min="14859" max="14859" width="16.5703125" style="642" bestFit="1" customWidth="1"/>
    <col min="14860" max="14860" width="11.85546875" style="642" bestFit="1" customWidth="1"/>
    <col min="14861" max="14861" width="15.42578125" style="642" bestFit="1" customWidth="1"/>
    <col min="14862" max="14862" width="16.5703125" style="642" bestFit="1" customWidth="1"/>
    <col min="14863" max="15104" width="11.42578125" style="642"/>
    <col min="15105" max="15105" width="0" style="642" hidden="1" customWidth="1"/>
    <col min="15106" max="15106" width="45.7109375" style="642" customWidth="1"/>
    <col min="15107" max="15107" width="11.85546875" style="642" bestFit="1" customWidth="1"/>
    <col min="15108" max="15108" width="15.42578125" style="642" bestFit="1" customWidth="1"/>
    <col min="15109" max="15109" width="16.5703125" style="642" bestFit="1" customWidth="1"/>
    <col min="15110" max="15110" width="11.85546875" style="642" bestFit="1" customWidth="1"/>
    <col min="15111" max="15111" width="15.42578125" style="642" bestFit="1" customWidth="1"/>
    <col min="15112" max="15112" width="16.5703125" style="642" bestFit="1" customWidth="1"/>
    <col min="15113" max="15113" width="11.85546875" style="642" bestFit="1" customWidth="1"/>
    <col min="15114" max="15114" width="15.42578125" style="642" bestFit="1" customWidth="1"/>
    <col min="15115" max="15115" width="16.5703125" style="642" bestFit="1" customWidth="1"/>
    <col min="15116" max="15116" width="11.85546875" style="642" bestFit="1" customWidth="1"/>
    <col min="15117" max="15117" width="15.42578125" style="642" bestFit="1" customWidth="1"/>
    <col min="15118" max="15118" width="16.5703125" style="642" bestFit="1" customWidth="1"/>
    <col min="15119" max="15360" width="11.42578125" style="642"/>
    <col min="15361" max="15361" width="0" style="642" hidden="1" customWidth="1"/>
    <col min="15362" max="15362" width="45.7109375" style="642" customWidth="1"/>
    <col min="15363" max="15363" width="11.85546875" style="642" bestFit="1" customWidth="1"/>
    <col min="15364" max="15364" width="15.42578125" style="642" bestFit="1" customWidth="1"/>
    <col min="15365" max="15365" width="16.5703125" style="642" bestFit="1" customWidth="1"/>
    <col min="15366" max="15366" width="11.85546875" style="642" bestFit="1" customWidth="1"/>
    <col min="15367" max="15367" width="15.42578125" style="642" bestFit="1" customWidth="1"/>
    <col min="15368" max="15368" width="16.5703125" style="642" bestFit="1" customWidth="1"/>
    <col min="15369" max="15369" width="11.85546875" style="642" bestFit="1" customWidth="1"/>
    <col min="15370" max="15370" width="15.42578125" style="642" bestFit="1" customWidth="1"/>
    <col min="15371" max="15371" width="16.5703125" style="642" bestFit="1" customWidth="1"/>
    <col min="15372" max="15372" width="11.85546875" style="642" bestFit="1" customWidth="1"/>
    <col min="15373" max="15373" width="15.42578125" style="642" bestFit="1" customWidth="1"/>
    <col min="15374" max="15374" width="16.5703125" style="642" bestFit="1" customWidth="1"/>
    <col min="15375" max="15616" width="11.42578125" style="642"/>
    <col min="15617" max="15617" width="0" style="642" hidden="1" customWidth="1"/>
    <col min="15618" max="15618" width="45.7109375" style="642" customWidth="1"/>
    <col min="15619" max="15619" width="11.85546875" style="642" bestFit="1" customWidth="1"/>
    <col min="15620" max="15620" width="15.42578125" style="642" bestFit="1" customWidth="1"/>
    <col min="15621" max="15621" width="16.5703125" style="642" bestFit="1" customWidth="1"/>
    <col min="15622" max="15622" width="11.85546875" style="642" bestFit="1" customWidth="1"/>
    <col min="15623" max="15623" width="15.42578125" style="642" bestFit="1" customWidth="1"/>
    <col min="15624" max="15624" width="16.5703125" style="642" bestFit="1" customWidth="1"/>
    <col min="15625" max="15625" width="11.85546875" style="642" bestFit="1" customWidth="1"/>
    <col min="15626" max="15626" width="15.42578125" style="642" bestFit="1" customWidth="1"/>
    <col min="15627" max="15627" width="16.5703125" style="642" bestFit="1" customWidth="1"/>
    <col min="15628" max="15628" width="11.85546875" style="642" bestFit="1" customWidth="1"/>
    <col min="15629" max="15629" width="15.42578125" style="642" bestFit="1" customWidth="1"/>
    <col min="15630" max="15630" width="16.5703125" style="642" bestFit="1" customWidth="1"/>
    <col min="15631" max="15872" width="11.42578125" style="642"/>
    <col min="15873" max="15873" width="0" style="642" hidden="1" customWidth="1"/>
    <col min="15874" max="15874" width="45.7109375" style="642" customWidth="1"/>
    <col min="15875" max="15875" width="11.85546875" style="642" bestFit="1" customWidth="1"/>
    <col min="15876" max="15876" width="15.42578125" style="642" bestFit="1" customWidth="1"/>
    <col min="15877" max="15877" width="16.5703125" style="642" bestFit="1" customWidth="1"/>
    <col min="15878" max="15878" width="11.85546875" style="642" bestFit="1" customWidth="1"/>
    <col min="15879" max="15879" width="15.42578125" style="642" bestFit="1" customWidth="1"/>
    <col min="15880" max="15880" width="16.5703125" style="642" bestFit="1" customWidth="1"/>
    <col min="15881" max="15881" width="11.85546875" style="642" bestFit="1" customWidth="1"/>
    <col min="15882" max="15882" width="15.42578125" style="642" bestFit="1" customWidth="1"/>
    <col min="15883" max="15883" width="16.5703125" style="642" bestFit="1" customWidth="1"/>
    <col min="15884" max="15884" width="11.85546875" style="642" bestFit="1" customWidth="1"/>
    <col min="15885" max="15885" width="15.42578125" style="642" bestFit="1" customWidth="1"/>
    <col min="15886" max="15886" width="16.5703125" style="642" bestFit="1" customWidth="1"/>
    <col min="15887" max="16128" width="11.42578125" style="642"/>
    <col min="16129" max="16129" width="0" style="642" hidden="1" customWidth="1"/>
    <col min="16130" max="16130" width="45.7109375" style="642" customWidth="1"/>
    <col min="16131" max="16131" width="11.85546875" style="642" bestFit="1" customWidth="1"/>
    <col min="16132" max="16132" width="15.42578125" style="642" bestFit="1" customWidth="1"/>
    <col min="16133" max="16133" width="16.5703125" style="642" bestFit="1" customWidth="1"/>
    <col min="16134" max="16134" width="11.85546875" style="642" bestFit="1" customWidth="1"/>
    <col min="16135" max="16135" width="15.42578125" style="642" bestFit="1" customWidth="1"/>
    <col min="16136" max="16136" width="16.5703125" style="642" bestFit="1" customWidth="1"/>
    <col min="16137" max="16137" width="11.85546875" style="642" bestFit="1" customWidth="1"/>
    <col min="16138" max="16138" width="15.42578125" style="642" bestFit="1" customWidth="1"/>
    <col min="16139" max="16139" width="16.5703125" style="642" bestFit="1" customWidth="1"/>
    <col min="16140" max="16140" width="11.85546875" style="642" bestFit="1" customWidth="1"/>
    <col min="16141" max="16141" width="15.42578125" style="642" bestFit="1" customWidth="1"/>
    <col min="16142" max="16142" width="16.5703125" style="642" bestFit="1" customWidth="1"/>
    <col min="16143" max="16384" width="11.42578125" style="642"/>
  </cols>
  <sheetData>
    <row r="1" spans="1:16" s="28" customFormat="1" ht="30" customHeight="1">
      <c r="A1" s="47"/>
      <c r="B1" s="739" t="s">
        <v>1172</v>
      </c>
      <c r="C1" s="739"/>
      <c r="D1" s="739"/>
      <c r="E1" s="739"/>
      <c r="F1" s="739"/>
      <c r="G1" s="739"/>
      <c r="H1" s="739"/>
      <c r="I1" s="739"/>
      <c r="J1" s="739"/>
      <c r="K1" s="739"/>
      <c r="L1" s="739"/>
      <c r="M1" s="739"/>
      <c r="N1" s="739"/>
    </row>
    <row r="2" spans="1:16" s="28" customFormat="1" ht="15" customHeight="1">
      <c r="A2" s="47"/>
      <c r="B2" s="740" t="s">
        <v>1173</v>
      </c>
      <c r="C2" s="740"/>
      <c r="D2" s="740"/>
      <c r="E2" s="740"/>
      <c r="F2" s="740"/>
      <c r="G2" s="740"/>
      <c r="H2" s="740"/>
      <c r="I2" s="740"/>
      <c r="J2" s="740"/>
      <c r="K2" s="740"/>
      <c r="L2" s="740"/>
      <c r="M2" s="740"/>
      <c r="N2" s="740"/>
    </row>
    <row r="3" spans="1:16" s="344" customFormat="1" ht="30" customHeight="1">
      <c r="A3" s="47"/>
      <c r="B3" s="741" t="s">
        <v>547</v>
      </c>
      <c r="C3" s="741"/>
      <c r="D3" s="741"/>
      <c r="E3" s="741"/>
      <c r="F3" s="741"/>
      <c r="G3" s="741"/>
      <c r="H3" s="741"/>
      <c r="I3" s="741"/>
      <c r="J3" s="741"/>
      <c r="K3" s="741"/>
      <c r="L3" s="741"/>
      <c r="M3" s="741"/>
      <c r="N3" s="741"/>
    </row>
    <row r="4" spans="1:16" s="31" customFormat="1" ht="15" customHeight="1">
      <c r="A4" s="47"/>
      <c r="B4" s="47"/>
      <c r="C4" s="345"/>
      <c r="D4" s="47"/>
      <c r="E4" s="47"/>
      <c r="F4" s="47"/>
      <c r="G4" s="47"/>
      <c r="H4" s="47"/>
      <c r="I4" s="47"/>
      <c r="J4" s="47"/>
      <c r="K4" s="47"/>
      <c r="L4" s="47"/>
      <c r="M4" s="47"/>
      <c r="N4" s="47"/>
    </row>
    <row r="5" spans="1:16" s="31" customFormat="1" ht="15" customHeight="1">
      <c r="A5" s="47"/>
      <c r="B5" s="456"/>
      <c r="C5" s="801" t="str">
        <f>"DIC-18"</f>
        <v>DIC-18</v>
      </c>
      <c r="D5" s="801"/>
      <c r="E5" s="801"/>
      <c r="F5" s="801" t="str">
        <f>"DIC-19"</f>
        <v>DIC-19</v>
      </c>
      <c r="G5" s="801"/>
      <c r="H5" s="801"/>
      <c r="I5" s="801" t="str">
        <f>"DIC-20"</f>
        <v>DIC-20</v>
      </c>
      <c r="J5" s="801"/>
      <c r="K5" s="801"/>
      <c r="L5" s="801" t="s">
        <v>1577</v>
      </c>
      <c r="M5" s="801"/>
      <c r="N5" s="801"/>
    </row>
    <row r="6" spans="1:16" s="31" customFormat="1" ht="15" customHeight="1" thickBot="1">
      <c r="A6" s="47"/>
      <c r="B6" s="457"/>
      <c r="C6" s="458" t="s">
        <v>1174</v>
      </c>
      <c r="D6" s="459" t="s">
        <v>1175</v>
      </c>
      <c r="E6" s="458" t="s">
        <v>1176</v>
      </c>
      <c r="F6" s="458" t="s">
        <v>1174</v>
      </c>
      <c r="G6" s="459" t="s">
        <v>1175</v>
      </c>
      <c r="H6" s="458" t="s">
        <v>1176</v>
      </c>
      <c r="I6" s="458" t="s">
        <v>1174</v>
      </c>
      <c r="J6" s="459" t="s">
        <v>1175</v>
      </c>
      <c r="K6" s="458" t="s">
        <v>1176</v>
      </c>
      <c r="L6" s="458" t="s">
        <v>1174</v>
      </c>
      <c r="M6" s="459" t="s">
        <v>1175</v>
      </c>
      <c r="N6" s="458" t="s">
        <v>1176</v>
      </c>
    </row>
    <row r="7" spans="1:16" s="45" customFormat="1" ht="15" customHeight="1" thickTop="1" thickBot="1">
      <c r="A7" s="47"/>
      <c r="B7" s="460" t="s">
        <v>1177</v>
      </c>
      <c r="C7" s="401"/>
      <c r="D7" s="401"/>
      <c r="E7" s="401"/>
      <c r="F7" s="401"/>
      <c r="G7" s="401"/>
      <c r="H7" s="401"/>
      <c r="I7" s="401"/>
      <c r="J7" s="401"/>
      <c r="K7" s="401"/>
      <c r="L7" s="401"/>
      <c r="M7" s="401"/>
      <c r="N7" s="401"/>
      <c r="P7" s="673"/>
    </row>
    <row r="8" spans="1:16" s="45" customFormat="1" ht="15" customHeight="1" thickTop="1">
      <c r="A8" s="47" t="s">
        <v>1178</v>
      </c>
      <c r="B8" s="47" t="s">
        <v>34</v>
      </c>
      <c r="C8" s="126">
        <v>20736691</v>
      </c>
      <c r="D8" s="248">
        <v>0.11859081089552455</v>
      </c>
      <c r="E8" s="126">
        <v>3</v>
      </c>
      <c r="F8" s="126">
        <v>21153859</v>
      </c>
      <c r="G8" s="248">
        <v>0.12184589234486297</v>
      </c>
      <c r="H8" s="126">
        <v>2</v>
      </c>
      <c r="I8" s="126">
        <v>22844367</v>
      </c>
      <c r="J8" s="248">
        <v>0.11923491855993945</v>
      </c>
      <c r="K8" s="126">
        <v>3</v>
      </c>
      <c r="L8" s="71">
        <v>22853506.11245</v>
      </c>
      <c r="M8" s="248">
        <v>0.11786856228914712</v>
      </c>
      <c r="N8" s="71">
        <v>3</v>
      </c>
    </row>
    <row r="9" spans="1:16" s="45" customFormat="1" ht="15" customHeight="1">
      <c r="A9" s="47" t="s">
        <v>1178</v>
      </c>
      <c r="B9" s="47" t="s">
        <v>147</v>
      </c>
      <c r="C9" s="126">
        <v>23236078</v>
      </c>
      <c r="D9" s="248">
        <v>0.13288452492500652</v>
      </c>
      <c r="E9" s="126">
        <v>2</v>
      </c>
      <c r="F9" s="126">
        <v>19183763</v>
      </c>
      <c r="G9" s="248">
        <v>0.11049817063011366</v>
      </c>
      <c r="H9" s="126">
        <v>3</v>
      </c>
      <c r="I9" s="126">
        <v>26238688</v>
      </c>
      <c r="J9" s="248">
        <v>0.1369513905462848</v>
      </c>
      <c r="K9" s="126">
        <v>2</v>
      </c>
      <c r="L9" s="71">
        <v>25680035.687589999</v>
      </c>
      <c r="M9" s="248">
        <v>0.13244658701980361</v>
      </c>
      <c r="N9" s="71">
        <v>2</v>
      </c>
    </row>
    <row r="10" spans="1:16" s="45" customFormat="1" ht="15" customHeight="1">
      <c r="A10" s="47" t="s">
        <v>1178</v>
      </c>
      <c r="B10" s="47" t="s">
        <v>36</v>
      </c>
      <c r="C10" s="126">
        <v>28284390</v>
      </c>
      <c r="D10" s="248">
        <v>0.16175525525192352</v>
      </c>
      <c r="E10" s="126">
        <v>1</v>
      </c>
      <c r="F10" s="126">
        <v>27828839</v>
      </c>
      <c r="G10" s="248">
        <v>0.16029367128127894</v>
      </c>
      <c r="H10" s="126">
        <v>1</v>
      </c>
      <c r="I10" s="126">
        <v>28656871</v>
      </c>
      <c r="J10" s="248">
        <v>0.14957296386753419</v>
      </c>
      <c r="K10" s="126">
        <v>1</v>
      </c>
      <c r="L10" s="71">
        <v>29071507.354250006</v>
      </c>
      <c r="M10" s="248">
        <v>0.14993834025130537</v>
      </c>
      <c r="N10" s="71">
        <v>1</v>
      </c>
    </row>
    <row r="11" spans="1:16" s="45" customFormat="1" ht="15" customHeight="1">
      <c r="A11" s="47" t="s">
        <v>1178</v>
      </c>
      <c r="B11" s="47" t="s">
        <v>38</v>
      </c>
      <c r="C11" s="126">
        <v>16271120</v>
      </c>
      <c r="D11" s="248">
        <v>9.3052711012494099E-2</v>
      </c>
      <c r="E11" s="126">
        <v>4</v>
      </c>
      <c r="F11" s="126">
        <v>17249380</v>
      </c>
      <c r="G11" s="248">
        <v>9.9356155228964724E-2</v>
      </c>
      <c r="H11" s="126">
        <v>4</v>
      </c>
      <c r="I11" s="126">
        <v>18160773</v>
      </c>
      <c r="J11" s="248">
        <v>9.4789156978634909E-2</v>
      </c>
      <c r="K11" s="126">
        <v>4</v>
      </c>
      <c r="L11" s="71">
        <v>17456918.85331</v>
      </c>
      <c r="M11" s="248">
        <v>9.0035284612938096E-2</v>
      </c>
      <c r="N11" s="71">
        <v>4</v>
      </c>
    </row>
    <row r="12" spans="1:16" s="45" customFormat="1" ht="15" customHeight="1">
      <c r="A12" s="47" t="s">
        <v>1178</v>
      </c>
      <c r="B12" s="47" t="s">
        <v>46</v>
      </c>
      <c r="C12" s="126">
        <v>15941866</v>
      </c>
      <c r="D12" s="248">
        <v>9.1169744301431321E-2</v>
      </c>
      <c r="E12" s="126">
        <v>5</v>
      </c>
      <c r="F12" s="126">
        <v>15902397</v>
      </c>
      <c r="G12" s="248">
        <v>9.1597554511792481E-2</v>
      </c>
      <c r="H12" s="126">
        <v>5</v>
      </c>
      <c r="I12" s="126">
        <v>17080761</v>
      </c>
      <c r="J12" s="248">
        <v>8.9152093677044755E-2</v>
      </c>
      <c r="K12" s="126">
        <v>5</v>
      </c>
      <c r="L12" s="71">
        <v>16329966.470430005</v>
      </c>
      <c r="M12" s="248">
        <v>8.4222948576410661E-2</v>
      </c>
      <c r="N12" s="71">
        <v>6</v>
      </c>
    </row>
    <row r="13" spans="1:16" s="45" customFormat="1" ht="15" customHeight="1">
      <c r="A13" s="47" t="s">
        <v>1178</v>
      </c>
      <c r="B13" s="47" t="s">
        <v>44</v>
      </c>
      <c r="C13" s="126">
        <v>8470071</v>
      </c>
      <c r="D13" s="248">
        <v>4.8439386410911292E-2</v>
      </c>
      <c r="E13" s="126">
        <v>8</v>
      </c>
      <c r="F13" s="126">
        <v>8937264</v>
      </c>
      <c r="G13" s="248">
        <v>5.1478498897133587E-2</v>
      </c>
      <c r="H13" s="126">
        <v>8</v>
      </c>
      <c r="I13" s="126">
        <v>9627691</v>
      </c>
      <c r="J13" s="248">
        <v>5.0251204259906257E-2</v>
      </c>
      <c r="K13" s="126">
        <v>8</v>
      </c>
      <c r="L13" s="71">
        <v>9640365.3236200009</v>
      </c>
      <c r="M13" s="248">
        <v>4.9720860993762932E-2</v>
      </c>
      <c r="N13" s="71">
        <v>9</v>
      </c>
    </row>
    <row r="14" spans="1:16" s="45" customFormat="1" ht="15" customHeight="1">
      <c r="A14" s="47" t="s">
        <v>1178</v>
      </c>
      <c r="B14" s="47" t="s">
        <v>40</v>
      </c>
      <c r="C14" s="126">
        <v>7688558</v>
      </c>
      <c r="D14" s="248">
        <v>4.3970001184724813E-2</v>
      </c>
      <c r="E14" s="126">
        <v>10</v>
      </c>
      <c r="F14" s="126">
        <v>7626117</v>
      </c>
      <c r="G14" s="248">
        <v>4.3926312971610967E-2</v>
      </c>
      <c r="H14" s="126">
        <v>10</v>
      </c>
      <c r="I14" s="126">
        <v>8068322</v>
      </c>
      <c r="J14" s="248">
        <v>4.2112163431158665E-2</v>
      </c>
      <c r="K14" s="126">
        <v>10</v>
      </c>
      <c r="L14" s="71">
        <v>7869915.8458499992</v>
      </c>
      <c r="M14" s="248">
        <v>4.0589643511267426E-2</v>
      </c>
      <c r="N14" s="71">
        <v>10</v>
      </c>
    </row>
    <row r="15" spans="1:16" s="45" customFormat="1" ht="15" customHeight="1">
      <c r="A15" s="47" t="s">
        <v>1178</v>
      </c>
      <c r="B15" s="47" t="s">
        <v>42</v>
      </c>
      <c r="C15" s="126">
        <v>8241445</v>
      </c>
      <c r="D15" s="248">
        <v>4.7131899949749277E-2</v>
      </c>
      <c r="E15" s="126">
        <v>9</v>
      </c>
      <c r="F15" s="126">
        <v>8024847</v>
      </c>
      <c r="G15" s="248">
        <v>4.6222991447848666E-2</v>
      </c>
      <c r="H15" s="126">
        <v>9</v>
      </c>
      <c r="I15" s="126">
        <v>9181639</v>
      </c>
      <c r="J15" s="248">
        <v>4.79230603505785E-2</v>
      </c>
      <c r="K15" s="126">
        <v>9</v>
      </c>
      <c r="L15" s="71">
        <v>10088209.882919999</v>
      </c>
      <c r="M15" s="248">
        <v>5.2030650750921927E-2</v>
      </c>
      <c r="N15" s="71">
        <v>8</v>
      </c>
    </row>
    <row r="16" spans="1:16" s="45" customFormat="1" ht="15" customHeight="1">
      <c r="A16" s="47" t="s">
        <v>1178</v>
      </c>
      <c r="B16" s="47" t="s">
        <v>48</v>
      </c>
      <c r="C16" s="126">
        <v>59492</v>
      </c>
      <c r="D16" s="248">
        <v>3.4022807794148766E-4</v>
      </c>
      <c r="E16" s="126">
        <v>47</v>
      </c>
      <c r="F16" s="126">
        <v>66850</v>
      </c>
      <c r="G16" s="248">
        <v>3.8505493977501173E-4</v>
      </c>
      <c r="H16" s="126">
        <v>45</v>
      </c>
      <c r="I16" s="126">
        <v>61880</v>
      </c>
      <c r="J16" s="248">
        <v>3.2297926051043802E-4</v>
      </c>
      <c r="K16" s="126">
        <v>46</v>
      </c>
      <c r="L16" s="71">
        <v>60611.552429999996</v>
      </c>
      <c r="M16" s="248">
        <v>3.1260833711398823E-4</v>
      </c>
      <c r="N16" s="71">
        <v>47</v>
      </c>
    </row>
    <row r="17" spans="1:14" s="45" customFormat="1" ht="15" customHeight="1">
      <c r="A17" s="47" t="s">
        <v>1178</v>
      </c>
      <c r="B17" s="47" t="s">
        <v>1179</v>
      </c>
      <c r="C17" s="126">
        <v>93553</v>
      </c>
      <c r="D17" s="248">
        <v>5.3501911812781544E-4</v>
      </c>
      <c r="E17" s="126">
        <v>43</v>
      </c>
      <c r="F17" s="126">
        <v>55899</v>
      </c>
      <c r="G17" s="248">
        <v>3.2197735345524878E-4</v>
      </c>
      <c r="H17" s="126">
        <v>48</v>
      </c>
      <c r="I17" s="126" t="s">
        <v>1180</v>
      </c>
      <c r="J17" s="248" t="s">
        <v>1180</v>
      </c>
      <c r="K17" s="126" t="s">
        <v>1180</v>
      </c>
      <c r="L17" s="248" t="s">
        <v>1180</v>
      </c>
      <c r="M17" s="248" t="s">
        <v>1180</v>
      </c>
      <c r="N17" s="248" t="s">
        <v>1180</v>
      </c>
    </row>
    <row r="18" spans="1:14" s="45" customFormat="1" ht="15" customHeight="1">
      <c r="A18" s="47" t="s">
        <v>1178</v>
      </c>
      <c r="B18" s="47" t="s">
        <v>50</v>
      </c>
      <c r="C18" s="126">
        <v>9352025</v>
      </c>
      <c r="D18" s="248">
        <v>5.348318245496439E-2</v>
      </c>
      <c r="E18" s="126">
        <v>7</v>
      </c>
      <c r="F18" s="126">
        <v>9676983</v>
      </c>
      <c r="G18" s="248">
        <v>5.5739268605367424E-2</v>
      </c>
      <c r="H18" s="126">
        <v>7</v>
      </c>
      <c r="I18" s="126">
        <v>10483735</v>
      </c>
      <c r="J18" s="248">
        <v>5.4719278889583008E-2</v>
      </c>
      <c r="K18" s="126">
        <v>7</v>
      </c>
      <c r="L18" s="71">
        <v>11444598.12954</v>
      </c>
      <c r="M18" s="248">
        <v>5.9026318363074468E-2</v>
      </c>
      <c r="N18" s="71">
        <v>7</v>
      </c>
    </row>
    <row r="19" spans="1:14" s="45" customFormat="1" ht="15" customHeight="1">
      <c r="A19" s="47"/>
      <c r="B19" s="47" t="s">
        <v>52</v>
      </c>
      <c r="C19" s="126">
        <v>2532072</v>
      </c>
      <c r="D19" s="248">
        <v>1.4480635879941145E-2</v>
      </c>
      <c r="E19" s="346">
        <v>13</v>
      </c>
      <c r="F19" s="126">
        <v>2787022</v>
      </c>
      <c r="G19" s="248">
        <v>1.6053202518498622E-2</v>
      </c>
      <c r="H19" s="126">
        <v>14</v>
      </c>
      <c r="I19" s="126">
        <v>2972417</v>
      </c>
      <c r="J19" s="248">
        <v>1.5514367236403597E-2</v>
      </c>
      <c r="K19" s="126">
        <v>14</v>
      </c>
      <c r="L19" s="71">
        <v>2920146.1488100002</v>
      </c>
      <c r="M19" s="248">
        <v>1.5060858782054315E-2</v>
      </c>
      <c r="N19" s="71">
        <v>14</v>
      </c>
    </row>
    <row r="20" spans="1:14" s="45" customFormat="1" ht="15" customHeight="1">
      <c r="A20" s="47" t="s">
        <v>1178</v>
      </c>
      <c r="B20" s="47" t="s">
        <v>54</v>
      </c>
      <c r="C20" s="126">
        <v>12057631</v>
      </c>
      <c r="D20" s="248">
        <v>6.8956239824811708E-2</v>
      </c>
      <c r="E20" s="346">
        <v>6</v>
      </c>
      <c r="F20" s="126">
        <v>13461472</v>
      </c>
      <c r="G20" s="248">
        <v>7.753786522427833E-2</v>
      </c>
      <c r="H20" s="126">
        <v>6</v>
      </c>
      <c r="I20" s="126">
        <v>15751115</v>
      </c>
      <c r="J20" s="248">
        <v>8.2212079426549248E-2</v>
      </c>
      <c r="K20" s="126">
        <v>6</v>
      </c>
      <c r="L20" s="71">
        <v>16659062.100590002</v>
      </c>
      <c r="M20" s="248">
        <v>8.5920282394326142E-2</v>
      </c>
      <c r="N20" s="71">
        <v>5</v>
      </c>
    </row>
    <row r="21" spans="1:14" s="45" customFormat="1" ht="15" customHeight="1">
      <c r="A21" s="47" t="s">
        <v>1178</v>
      </c>
      <c r="B21" s="47" t="s">
        <v>56</v>
      </c>
      <c r="C21" s="126">
        <v>6971057</v>
      </c>
      <c r="D21" s="248">
        <v>3.9866693409711447E-2</v>
      </c>
      <c r="E21" s="346">
        <v>11</v>
      </c>
      <c r="F21" s="126">
        <v>6358365</v>
      </c>
      <c r="G21" s="248">
        <v>3.6624081557854037E-2</v>
      </c>
      <c r="H21" s="126">
        <v>11</v>
      </c>
      <c r="I21" s="126">
        <v>6399976</v>
      </c>
      <c r="J21" s="248">
        <v>3.3404323137759387E-2</v>
      </c>
      <c r="K21" s="126">
        <v>11</v>
      </c>
      <c r="L21" s="71">
        <v>6886459.04966</v>
      </c>
      <c r="M21" s="248">
        <v>3.5517396037727397E-2</v>
      </c>
      <c r="N21" s="71">
        <v>11</v>
      </c>
    </row>
    <row r="22" spans="1:14" s="45" customFormat="1" ht="15" customHeight="1">
      <c r="A22" s="47" t="s">
        <v>1178</v>
      </c>
      <c r="B22" s="49" t="s">
        <v>474</v>
      </c>
      <c r="C22" s="126">
        <v>159936051</v>
      </c>
      <c r="D22" s="248">
        <v>0.91465634413503916</v>
      </c>
      <c r="E22" s="346"/>
      <c r="F22" s="126">
        <v>158313056</v>
      </c>
      <c r="G22" s="248">
        <v>0.91188069175285058</v>
      </c>
      <c r="H22" s="346"/>
      <c r="I22" s="126">
        <v>175528236</v>
      </c>
      <c r="J22" s="248">
        <v>0.91615998484133232</v>
      </c>
      <c r="K22" s="346"/>
      <c r="L22" s="71">
        <v>176961302.51145002</v>
      </c>
      <c r="M22" s="248">
        <v>0.91269034191985354</v>
      </c>
      <c r="N22" s="346"/>
    </row>
    <row r="23" spans="1:14" s="45" customFormat="1" ht="15" customHeight="1">
      <c r="A23" s="47"/>
      <c r="B23" s="47"/>
      <c r="C23" s="126"/>
      <c r="D23" s="248"/>
      <c r="E23" s="346"/>
      <c r="F23" s="126"/>
      <c r="G23" s="248"/>
      <c r="H23" s="346"/>
      <c r="I23" s="126"/>
      <c r="J23" s="248"/>
      <c r="K23" s="346"/>
      <c r="L23" s="71"/>
      <c r="M23" s="248"/>
      <c r="N23" s="47"/>
    </row>
    <row r="24" spans="1:14" s="45" customFormat="1" ht="15" customHeight="1">
      <c r="A24" s="348"/>
      <c r="B24" s="438" t="s">
        <v>475</v>
      </c>
      <c r="C24" s="469"/>
      <c r="D24" s="461"/>
      <c r="E24" s="469"/>
      <c r="F24" s="469"/>
      <c r="G24" s="461"/>
      <c r="H24" s="469"/>
      <c r="I24" s="469"/>
      <c r="J24" s="461"/>
      <c r="K24" s="469"/>
      <c r="L24" s="347"/>
      <c r="M24" s="461"/>
      <c r="N24" s="347"/>
    </row>
    <row r="25" spans="1:14" s="45" customFormat="1" ht="15" customHeight="1">
      <c r="A25" s="47" t="s">
        <v>1178</v>
      </c>
      <c r="B25" s="47" t="s">
        <v>61</v>
      </c>
      <c r="C25" s="126">
        <v>2704388</v>
      </c>
      <c r="D25" s="248">
        <v>1.5466091764405701E-2</v>
      </c>
      <c r="E25" s="346">
        <v>12</v>
      </c>
      <c r="F25" s="126">
        <v>2803984</v>
      </c>
      <c r="G25" s="248">
        <v>1.6150903369485364E-2</v>
      </c>
      <c r="H25" s="126">
        <v>13</v>
      </c>
      <c r="I25" s="126">
        <v>3071552</v>
      </c>
      <c r="J25" s="248">
        <v>1.6031796922743324E-2</v>
      </c>
      <c r="K25" s="126">
        <v>13</v>
      </c>
      <c r="L25" s="71">
        <v>3610640.5072400002</v>
      </c>
      <c r="M25" s="248">
        <v>1.8622131914345089E-2</v>
      </c>
      <c r="N25" s="71">
        <v>13</v>
      </c>
    </row>
    <row r="26" spans="1:14" s="45" customFormat="1" ht="15" customHeight="1">
      <c r="A26" s="47" t="s">
        <v>1178</v>
      </c>
      <c r="B26" s="47" t="s">
        <v>59</v>
      </c>
      <c r="C26" s="126">
        <v>825326</v>
      </c>
      <c r="D26" s="248">
        <v>4.719946861008812E-3</v>
      </c>
      <c r="E26" s="346">
        <v>17</v>
      </c>
      <c r="F26" s="126">
        <v>657042</v>
      </c>
      <c r="G26" s="248">
        <v>3.7845514994712527E-3</v>
      </c>
      <c r="H26" s="126">
        <v>19</v>
      </c>
      <c r="I26" s="126">
        <v>434477</v>
      </c>
      <c r="J26" s="248">
        <v>2.2677288327212922E-3</v>
      </c>
      <c r="K26" s="126">
        <v>19</v>
      </c>
      <c r="L26" s="71">
        <v>427667.00637000002</v>
      </c>
      <c r="M26" s="248">
        <v>2.2057226112834464E-3</v>
      </c>
      <c r="N26" s="71">
        <v>19</v>
      </c>
    </row>
    <row r="27" spans="1:14" s="45" customFormat="1" ht="15" customHeight="1">
      <c r="A27" s="47" t="s">
        <v>1178</v>
      </c>
      <c r="B27" s="49" t="s">
        <v>474</v>
      </c>
      <c r="C27" s="126">
        <v>3529714</v>
      </c>
      <c r="D27" s="248">
        <v>2.0186038625414515E-2</v>
      </c>
      <c r="E27" s="346"/>
      <c r="F27" s="126">
        <v>3461025</v>
      </c>
      <c r="G27" s="248">
        <v>1.9935449108972474E-2</v>
      </c>
      <c r="H27" s="346"/>
      <c r="I27" s="126">
        <v>3506029</v>
      </c>
      <c r="J27" s="248">
        <v>1.8299525755464615E-2</v>
      </c>
      <c r="K27" s="346"/>
      <c r="L27" s="71">
        <v>4038307.5136100003</v>
      </c>
      <c r="M27" s="248">
        <v>2.0827854525628534E-2</v>
      </c>
      <c r="N27" s="346"/>
    </row>
    <row r="28" spans="1:14" s="45" customFormat="1" ht="15" customHeight="1">
      <c r="A28" s="47"/>
      <c r="B28" s="49"/>
      <c r="C28" s="126"/>
      <c r="D28" s="248"/>
      <c r="E28" s="346"/>
      <c r="F28" s="126"/>
      <c r="G28" s="248"/>
      <c r="H28" s="346"/>
      <c r="I28" s="126"/>
      <c r="J28" s="248"/>
      <c r="K28" s="346"/>
      <c r="L28" s="71"/>
      <c r="M28" s="248"/>
      <c r="N28" s="346"/>
    </row>
    <row r="29" spans="1:14" s="45" customFormat="1" ht="15" customHeight="1">
      <c r="A29" s="47"/>
      <c r="B29" s="438" t="s">
        <v>1170</v>
      </c>
      <c r="C29" s="469"/>
      <c r="D29" s="461"/>
      <c r="E29" s="469"/>
      <c r="F29" s="469"/>
      <c r="G29" s="461"/>
      <c r="H29" s="469"/>
      <c r="I29" s="469"/>
      <c r="J29" s="461"/>
      <c r="K29" s="469"/>
      <c r="L29" s="347"/>
      <c r="M29" s="461"/>
      <c r="N29" s="347"/>
    </row>
    <row r="30" spans="1:14" s="45" customFormat="1" ht="15" customHeight="1">
      <c r="A30" s="47"/>
      <c r="B30" s="186" t="s">
        <v>150</v>
      </c>
      <c r="C30" s="577">
        <v>2351510</v>
      </c>
      <c r="D30" s="674">
        <v>1.3448022045992531E-2</v>
      </c>
      <c r="E30" s="675">
        <v>14</v>
      </c>
      <c r="F30" s="577">
        <v>3142023.13858</v>
      </c>
      <c r="G30" s="674">
        <v>1.8098003446486391E-2</v>
      </c>
      <c r="H30" s="577">
        <v>12</v>
      </c>
      <c r="I30" s="577">
        <v>4017968.2406000001</v>
      </c>
      <c r="J30" s="674">
        <v>2.0971564497469515E-2</v>
      </c>
      <c r="K30" s="577">
        <v>12</v>
      </c>
      <c r="L30" s="676">
        <v>4044504.0046399999</v>
      </c>
      <c r="M30" s="674">
        <v>2.0859813363163129E-2</v>
      </c>
      <c r="N30" s="676">
        <v>12</v>
      </c>
    </row>
    <row r="31" spans="1:14" s="45" customFormat="1" ht="15" customHeight="1">
      <c r="A31" s="47"/>
      <c r="B31" s="677" t="s">
        <v>474</v>
      </c>
      <c r="C31" s="577">
        <v>2351510</v>
      </c>
      <c r="D31" s="674">
        <v>1.3448022045992531E-2</v>
      </c>
      <c r="E31" s="675"/>
      <c r="F31" s="577">
        <v>3142023.13858</v>
      </c>
      <c r="G31" s="674">
        <v>1.8098003446486391E-2</v>
      </c>
      <c r="H31" s="675"/>
      <c r="I31" s="577">
        <v>4017968.2406000001</v>
      </c>
      <c r="J31" s="674">
        <v>2.0971564497469515E-2</v>
      </c>
      <c r="K31" s="675"/>
      <c r="L31" s="577">
        <v>4044504.0046399999</v>
      </c>
      <c r="M31" s="674">
        <v>2.0859813363163129E-2</v>
      </c>
      <c r="N31" s="675"/>
    </row>
    <row r="32" spans="1:14" s="45" customFormat="1" ht="15" customHeight="1">
      <c r="A32" s="47"/>
      <c r="B32" s="47"/>
      <c r="C32" s="126"/>
      <c r="D32" s="248"/>
      <c r="E32" s="346"/>
      <c r="F32" s="126"/>
      <c r="G32" s="248"/>
      <c r="H32" s="346"/>
      <c r="I32" s="126"/>
      <c r="J32" s="248"/>
      <c r="K32" s="346"/>
      <c r="L32" s="71"/>
      <c r="M32" s="248"/>
      <c r="N32" s="47"/>
    </row>
    <row r="33" spans="1:14" s="45" customFormat="1" ht="15" customHeight="1">
      <c r="A33" s="348"/>
      <c r="B33" s="438" t="s">
        <v>1181</v>
      </c>
      <c r="C33" s="469"/>
      <c r="D33" s="461"/>
      <c r="E33" s="469"/>
      <c r="F33" s="469"/>
      <c r="G33" s="461"/>
      <c r="H33" s="469"/>
      <c r="I33" s="469"/>
      <c r="J33" s="461"/>
      <c r="K33" s="469"/>
      <c r="L33" s="347"/>
      <c r="M33" s="461"/>
      <c r="N33" s="347"/>
    </row>
    <row r="34" spans="1:14" s="45" customFormat="1" ht="15" customHeight="1">
      <c r="A34" s="47" t="s">
        <v>1178</v>
      </c>
      <c r="B34" s="47" t="s">
        <v>64</v>
      </c>
      <c r="C34" s="126">
        <v>1736742</v>
      </c>
      <c r="D34" s="248">
        <v>9.9322327798738522E-3</v>
      </c>
      <c r="E34" s="346">
        <v>15</v>
      </c>
      <c r="F34" s="126">
        <v>1631814</v>
      </c>
      <c r="G34" s="248">
        <v>9.3992227598208074E-3</v>
      </c>
      <c r="H34" s="126">
        <v>15</v>
      </c>
      <c r="I34" s="126">
        <v>1527721</v>
      </c>
      <c r="J34" s="248">
        <v>7.9738558313876343E-3</v>
      </c>
      <c r="K34" s="126">
        <v>15</v>
      </c>
      <c r="L34" s="71">
        <v>1527709.38289</v>
      </c>
      <c r="M34" s="248">
        <v>7.8792684006935617E-3</v>
      </c>
      <c r="N34" s="71">
        <v>15</v>
      </c>
    </row>
    <row r="35" spans="1:14" s="45" customFormat="1" ht="15" customHeight="1">
      <c r="A35" s="47" t="s">
        <v>1178</v>
      </c>
      <c r="B35" s="47" t="s">
        <v>66</v>
      </c>
      <c r="C35" s="126">
        <v>779717</v>
      </c>
      <c r="D35" s="248">
        <v>4.459114103548426E-3</v>
      </c>
      <c r="E35" s="346">
        <v>18</v>
      </c>
      <c r="F35" s="126">
        <v>707684</v>
      </c>
      <c r="G35" s="248">
        <v>4.0762486163012628E-3</v>
      </c>
      <c r="H35" s="126">
        <v>17</v>
      </c>
      <c r="I35" s="126">
        <v>719872</v>
      </c>
      <c r="J35" s="248">
        <v>3.757332356531513E-3</v>
      </c>
      <c r="K35" s="126">
        <v>17</v>
      </c>
      <c r="L35" s="71">
        <v>733359.72336000018</v>
      </c>
      <c r="M35" s="248">
        <v>3.7823542614373539E-3</v>
      </c>
      <c r="N35" s="71">
        <v>18</v>
      </c>
    </row>
    <row r="36" spans="1:14" s="45" customFormat="1" ht="15" customHeight="1">
      <c r="A36" s="47" t="s">
        <v>1178</v>
      </c>
      <c r="B36" s="47" t="s">
        <v>68</v>
      </c>
      <c r="C36" s="126">
        <v>203098</v>
      </c>
      <c r="D36" s="248">
        <v>1.1614946912821937E-3</v>
      </c>
      <c r="E36" s="346">
        <v>28</v>
      </c>
      <c r="F36" s="126">
        <v>185060</v>
      </c>
      <c r="G36" s="248">
        <v>1.065942664992725E-3</v>
      </c>
      <c r="H36" s="126">
        <v>30</v>
      </c>
      <c r="I36" s="126">
        <v>165502</v>
      </c>
      <c r="J36" s="248">
        <v>8.6382859684871539E-4</v>
      </c>
      <c r="K36" s="126">
        <v>32</v>
      </c>
      <c r="L36" s="71">
        <v>162936.37823000003</v>
      </c>
      <c r="M36" s="248">
        <v>8.4035581026704529E-4</v>
      </c>
      <c r="N36" s="71">
        <v>32</v>
      </c>
    </row>
    <row r="37" spans="1:14" s="45" customFormat="1" ht="15" customHeight="1">
      <c r="A37" s="47" t="s">
        <v>1178</v>
      </c>
      <c r="B37" s="49" t="s">
        <v>474</v>
      </c>
      <c r="C37" s="126">
        <v>2719556</v>
      </c>
      <c r="D37" s="248">
        <v>1.5552835855816589E-2</v>
      </c>
      <c r="E37" s="346"/>
      <c r="F37" s="126">
        <v>2524557</v>
      </c>
      <c r="G37" s="248">
        <v>1.4541408281130656E-2</v>
      </c>
      <c r="H37" s="346"/>
      <c r="I37" s="126">
        <v>2413096</v>
      </c>
      <c r="J37" s="248">
        <v>1.2595022004212926E-2</v>
      </c>
      <c r="K37" s="346"/>
      <c r="L37" s="71">
        <v>2424005.4844800001</v>
      </c>
      <c r="M37" s="248">
        <v>1.2501978472397961E-2</v>
      </c>
      <c r="N37" s="346"/>
    </row>
    <row r="38" spans="1:14" s="45" customFormat="1" ht="15" customHeight="1">
      <c r="A38" s="47"/>
      <c r="B38" s="47"/>
      <c r="C38" s="126"/>
      <c r="D38" s="248"/>
      <c r="E38" s="346"/>
      <c r="F38" s="126"/>
      <c r="G38" s="248"/>
      <c r="H38" s="346"/>
      <c r="I38" s="126"/>
      <c r="J38" s="248"/>
      <c r="K38" s="346"/>
      <c r="L38" s="71"/>
      <c r="M38" s="248"/>
      <c r="N38" s="47"/>
    </row>
    <row r="39" spans="1:14" s="19" customFormat="1" ht="15" customHeight="1">
      <c r="A39" s="47"/>
      <c r="B39" s="438" t="s">
        <v>1095</v>
      </c>
      <c r="C39" s="469"/>
      <c r="D39" s="461"/>
      <c r="E39" s="469"/>
      <c r="F39" s="469"/>
      <c r="G39" s="461"/>
      <c r="H39" s="469"/>
      <c r="I39" s="469"/>
      <c r="J39" s="461"/>
      <c r="K39" s="469"/>
      <c r="L39" s="347"/>
      <c r="M39" s="461"/>
      <c r="N39" s="347"/>
    </row>
    <row r="40" spans="1:14" s="45" customFormat="1" ht="15" customHeight="1">
      <c r="A40" s="47" t="s">
        <v>1178</v>
      </c>
      <c r="B40" s="47" t="s">
        <v>70</v>
      </c>
      <c r="C40" s="126">
        <v>1207241</v>
      </c>
      <c r="D40" s="248">
        <v>6.9040759268836063E-3</v>
      </c>
      <c r="E40" s="126">
        <v>16</v>
      </c>
      <c r="F40" s="126">
        <v>1053248</v>
      </c>
      <c r="G40" s="248">
        <v>6.0666917757389912E-3</v>
      </c>
      <c r="H40" s="126">
        <v>16</v>
      </c>
      <c r="I40" s="126">
        <v>1012966</v>
      </c>
      <c r="J40" s="248">
        <v>5.287120387883263E-3</v>
      </c>
      <c r="K40" s="126">
        <v>16</v>
      </c>
      <c r="L40" s="71">
        <v>1025927.2662099998</v>
      </c>
      <c r="M40" s="248">
        <v>5.2912919044632361E-3</v>
      </c>
      <c r="N40" s="71">
        <v>16</v>
      </c>
    </row>
    <row r="41" spans="1:14" s="45" customFormat="1" ht="15" customHeight="1">
      <c r="A41" s="47" t="s">
        <v>1178</v>
      </c>
      <c r="B41" s="47" t="s">
        <v>72</v>
      </c>
      <c r="C41" s="126">
        <v>746590</v>
      </c>
      <c r="D41" s="248">
        <v>4.2696645046449147E-3</v>
      </c>
      <c r="E41" s="126">
        <v>19</v>
      </c>
      <c r="F41" s="126">
        <v>684479</v>
      </c>
      <c r="G41" s="248">
        <v>3.9425881843270045E-3</v>
      </c>
      <c r="H41" s="126">
        <v>18</v>
      </c>
      <c r="I41" s="126">
        <v>703390</v>
      </c>
      <c r="J41" s="248">
        <v>3.671305462999951E-3</v>
      </c>
      <c r="K41" s="126">
        <v>18</v>
      </c>
      <c r="L41" s="71">
        <v>734636.60533000005</v>
      </c>
      <c r="M41" s="248">
        <v>3.7889398698458085E-3</v>
      </c>
      <c r="N41" s="71">
        <v>17</v>
      </c>
    </row>
    <row r="42" spans="1:14" s="45" customFormat="1" ht="15" customHeight="1">
      <c r="A42" s="47" t="s">
        <v>1178</v>
      </c>
      <c r="B42" s="47" t="s">
        <v>74</v>
      </c>
      <c r="C42" s="126">
        <v>408955</v>
      </c>
      <c r="D42" s="248">
        <v>2.3387677942338652E-3</v>
      </c>
      <c r="E42" s="126">
        <v>20</v>
      </c>
      <c r="F42" s="126">
        <v>380273</v>
      </c>
      <c r="G42" s="248">
        <v>2.1903664489613017E-3</v>
      </c>
      <c r="H42" s="126">
        <v>20</v>
      </c>
      <c r="I42" s="126">
        <v>385494</v>
      </c>
      <c r="J42" s="248">
        <v>2.012064755190866E-3</v>
      </c>
      <c r="K42" s="126">
        <v>20</v>
      </c>
      <c r="L42" s="71">
        <v>389122.66284</v>
      </c>
      <c r="M42" s="248">
        <v>2.0069274533805158E-3</v>
      </c>
      <c r="N42" s="71">
        <v>20</v>
      </c>
    </row>
    <row r="43" spans="1:14" s="45" customFormat="1" ht="15" customHeight="1">
      <c r="A43" s="47" t="s">
        <v>1178</v>
      </c>
      <c r="B43" s="47" t="s">
        <v>76</v>
      </c>
      <c r="C43" s="126">
        <v>99704</v>
      </c>
      <c r="D43" s="248">
        <v>5.701959974967741E-4</v>
      </c>
      <c r="E43" s="126">
        <v>41</v>
      </c>
      <c r="F43" s="126">
        <v>103516</v>
      </c>
      <c r="G43" s="248">
        <v>5.9625051826103391E-4</v>
      </c>
      <c r="H43" s="126">
        <v>39</v>
      </c>
      <c r="I43" s="126">
        <v>101010</v>
      </c>
      <c r="J43" s="248">
        <v>5.2721614583321492E-4</v>
      </c>
      <c r="K43" s="126">
        <v>39</v>
      </c>
      <c r="L43" s="71">
        <v>96560.663720000011</v>
      </c>
      <c r="M43" s="248">
        <v>4.9801840253132449E-4</v>
      </c>
      <c r="N43" s="71">
        <v>41</v>
      </c>
    </row>
    <row r="44" spans="1:14" s="45" customFormat="1" ht="15" customHeight="1">
      <c r="A44" s="47" t="s">
        <v>1178</v>
      </c>
      <c r="B44" s="47" t="s">
        <v>78</v>
      </c>
      <c r="C44" s="126">
        <v>194555</v>
      </c>
      <c r="D44" s="248">
        <v>1.1126382320968556E-3</v>
      </c>
      <c r="E44" s="126">
        <v>30</v>
      </c>
      <c r="F44" s="126">
        <v>189707</v>
      </c>
      <c r="G44" s="248">
        <v>1.0927093112924181E-3</v>
      </c>
      <c r="H44" s="126">
        <v>29</v>
      </c>
      <c r="I44" s="126">
        <v>187356</v>
      </c>
      <c r="J44" s="248">
        <v>9.7789434925975478E-4</v>
      </c>
      <c r="K44" s="126">
        <v>30</v>
      </c>
      <c r="L44" s="71">
        <v>188125.39301</v>
      </c>
      <c r="M44" s="248">
        <v>9.7026992248203027E-4</v>
      </c>
      <c r="N44" s="71">
        <v>30</v>
      </c>
    </row>
    <row r="45" spans="1:14" s="45" customFormat="1" ht="15" customHeight="1">
      <c r="A45" s="47" t="s">
        <v>1178</v>
      </c>
      <c r="B45" s="47" t="s">
        <v>112</v>
      </c>
      <c r="C45" s="126">
        <v>114090</v>
      </c>
      <c r="D45" s="248">
        <v>6.5246791858307549E-4</v>
      </c>
      <c r="E45" s="126">
        <v>37</v>
      </c>
      <c r="F45" s="126">
        <v>106570</v>
      </c>
      <c r="G45" s="248">
        <v>6.1384150982532536E-4</v>
      </c>
      <c r="H45" s="126">
        <v>38</v>
      </c>
      <c r="I45" s="126">
        <v>101583</v>
      </c>
      <c r="J45" s="248">
        <v>5.3020688785442504E-4</v>
      </c>
      <c r="K45" s="126">
        <v>38</v>
      </c>
      <c r="L45" s="71">
        <v>100290.91582999998</v>
      </c>
      <c r="M45" s="248">
        <v>5.172574396846753E-4</v>
      </c>
      <c r="N45" s="71">
        <v>38</v>
      </c>
    </row>
    <row r="46" spans="1:14" s="45" customFormat="1" ht="15" customHeight="1">
      <c r="A46" s="47" t="s">
        <v>1178</v>
      </c>
      <c r="B46" s="47" t="s">
        <v>80</v>
      </c>
      <c r="C46" s="126">
        <v>271105</v>
      </c>
      <c r="D46" s="248">
        <v>1.5504190995482925E-3</v>
      </c>
      <c r="E46" s="126">
        <v>22</v>
      </c>
      <c r="F46" s="126">
        <v>276382</v>
      </c>
      <c r="G46" s="248">
        <v>1.5919559366476782E-3</v>
      </c>
      <c r="H46" s="126">
        <v>21</v>
      </c>
      <c r="I46" s="126">
        <v>272860</v>
      </c>
      <c r="J46" s="248">
        <v>1.4241777799430852E-3</v>
      </c>
      <c r="K46" s="126">
        <v>21</v>
      </c>
      <c r="L46" s="71">
        <v>277140.55965999997</v>
      </c>
      <c r="M46" s="248">
        <v>1.4293718941155431E-3</v>
      </c>
      <c r="N46" s="71">
        <v>22</v>
      </c>
    </row>
    <row r="47" spans="1:14" s="45" customFormat="1" ht="15" customHeight="1">
      <c r="A47" s="47" t="s">
        <v>1178</v>
      </c>
      <c r="B47" s="47" t="s">
        <v>82</v>
      </c>
      <c r="C47" s="126">
        <v>169007</v>
      </c>
      <c r="D47" s="248">
        <v>9.6653208445937285E-4</v>
      </c>
      <c r="E47" s="126">
        <v>32</v>
      </c>
      <c r="F47" s="126">
        <v>173989</v>
      </c>
      <c r="G47" s="248">
        <v>1.0021738805761334E-3</v>
      </c>
      <c r="H47" s="126">
        <v>32</v>
      </c>
      <c r="I47" s="126">
        <v>168858</v>
      </c>
      <c r="J47" s="248">
        <v>8.8134505448079407E-4</v>
      </c>
      <c r="K47" s="126">
        <v>31</v>
      </c>
      <c r="L47" s="71">
        <v>172524.07211000001</v>
      </c>
      <c r="M47" s="248">
        <v>8.8980501459234613E-4</v>
      </c>
      <c r="N47" s="71">
        <v>31</v>
      </c>
    </row>
    <row r="48" spans="1:14" s="45" customFormat="1" ht="15" customHeight="1">
      <c r="A48" s="47" t="s">
        <v>1178</v>
      </c>
      <c r="B48" s="47" t="s">
        <v>84</v>
      </c>
      <c r="C48" s="126">
        <v>167517</v>
      </c>
      <c r="D48" s="248">
        <v>9.5801094151355128E-4</v>
      </c>
      <c r="E48" s="126">
        <v>33</v>
      </c>
      <c r="F48" s="126">
        <v>168854</v>
      </c>
      <c r="G48" s="248">
        <v>9.7259636201600349E-4</v>
      </c>
      <c r="H48" s="126">
        <v>33</v>
      </c>
      <c r="I48" s="126">
        <v>161157</v>
      </c>
      <c r="J48" s="248">
        <v>8.4115010804913792E-4</v>
      </c>
      <c r="K48" s="126">
        <v>33</v>
      </c>
      <c r="L48" s="71">
        <v>160980.44454999999</v>
      </c>
      <c r="M48" s="248">
        <v>8.3026794498894992E-4</v>
      </c>
      <c r="N48" s="71">
        <v>33</v>
      </c>
    </row>
    <row r="49" spans="1:14" s="45" customFormat="1" ht="15" customHeight="1">
      <c r="A49" s="47" t="s">
        <v>1178</v>
      </c>
      <c r="B49" s="47" t="s">
        <v>86</v>
      </c>
      <c r="C49" s="126">
        <v>143283</v>
      </c>
      <c r="D49" s="248">
        <v>8.1941941255446417E-4</v>
      </c>
      <c r="E49" s="126">
        <v>35</v>
      </c>
      <c r="F49" s="126">
        <v>146759</v>
      </c>
      <c r="G49" s="248">
        <v>8.4532951243741132E-4</v>
      </c>
      <c r="H49" s="126">
        <v>35</v>
      </c>
      <c r="I49" s="126">
        <v>142094</v>
      </c>
      <c r="J49" s="248">
        <v>7.4165182680947285E-4</v>
      </c>
      <c r="K49" s="126">
        <v>35</v>
      </c>
      <c r="L49" s="71">
        <v>144400.48949000001</v>
      </c>
      <c r="M49" s="248">
        <v>7.4475566271046663E-4</v>
      </c>
      <c r="N49" s="71">
        <v>35</v>
      </c>
    </row>
    <row r="50" spans="1:14" s="45" customFormat="1" ht="15" customHeight="1">
      <c r="A50" s="47" t="s">
        <v>1178</v>
      </c>
      <c r="B50" s="47" t="s">
        <v>88</v>
      </c>
      <c r="C50" s="126">
        <v>105179</v>
      </c>
      <c r="D50" s="248">
        <v>6.0150690865675609E-4</v>
      </c>
      <c r="E50" s="126">
        <v>38</v>
      </c>
      <c r="F50" s="126">
        <v>102527</v>
      </c>
      <c r="G50" s="248">
        <v>5.9055389394633694E-4</v>
      </c>
      <c r="H50" s="126">
        <v>40</v>
      </c>
      <c r="I50" s="126">
        <v>100567</v>
      </c>
      <c r="J50" s="248">
        <v>5.249039316702201E-4</v>
      </c>
      <c r="K50" s="126">
        <v>40</v>
      </c>
      <c r="L50" s="71">
        <v>109477.86315999999</v>
      </c>
      <c r="M50" s="248">
        <v>5.6463976554247048E-4</v>
      </c>
      <c r="N50" s="71">
        <v>37</v>
      </c>
    </row>
    <row r="51" spans="1:14" s="45" customFormat="1" ht="15" customHeight="1">
      <c r="A51" s="47" t="s">
        <v>1178</v>
      </c>
      <c r="B51" s="47" t="s">
        <v>100</v>
      </c>
      <c r="C51" s="126">
        <v>47959</v>
      </c>
      <c r="D51" s="248">
        <v>2.7427214398567553E-4</v>
      </c>
      <c r="E51" s="126">
        <v>49</v>
      </c>
      <c r="F51" s="126">
        <v>47845</v>
      </c>
      <c r="G51" s="248">
        <v>2.7558644118975972E-4</v>
      </c>
      <c r="H51" s="126">
        <v>49</v>
      </c>
      <c r="I51" s="126">
        <v>47063</v>
      </c>
      <c r="J51" s="248">
        <v>2.456427430090941E-4</v>
      </c>
      <c r="K51" s="126">
        <v>49</v>
      </c>
      <c r="L51" s="71">
        <v>51494.585070000001</v>
      </c>
      <c r="M51" s="248">
        <v>2.6558693786466852E-4</v>
      </c>
      <c r="N51" s="71">
        <v>49</v>
      </c>
    </row>
    <row r="52" spans="1:14" s="45" customFormat="1" ht="15" customHeight="1">
      <c r="A52" s="47" t="s">
        <v>1178</v>
      </c>
      <c r="B52" s="47" t="s">
        <v>96</v>
      </c>
      <c r="C52" s="126">
        <v>120193</v>
      </c>
      <c r="D52" s="248">
        <v>6.8737029133364533E-4</v>
      </c>
      <c r="E52" s="126">
        <v>36</v>
      </c>
      <c r="F52" s="126">
        <v>129860</v>
      </c>
      <c r="G52" s="248">
        <v>7.4799154045150369E-4</v>
      </c>
      <c r="H52" s="126">
        <v>36</v>
      </c>
      <c r="I52" s="126">
        <v>126625</v>
      </c>
      <c r="J52" s="248">
        <v>6.6091223112692645E-4</v>
      </c>
      <c r="K52" s="126">
        <v>36</v>
      </c>
      <c r="L52" s="71">
        <v>126733.29962000001</v>
      </c>
      <c r="M52" s="248">
        <v>6.5363589056610216E-4</v>
      </c>
      <c r="N52" s="71">
        <v>36</v>
      </c>
    </row>
    <row r="53" spans="1:14" s="45" customFormat="1" ht="15" customHeight="1">
      <c r="A53" s="47" t="s">
        <v>1178</v>
      </c>
      <c r="B53" s="47" t="s">
        <v>114</v>
      </c>
      <c r="C53" s="126">
        <v>178350</v>
      </c>
      <c r="D53" s="248">
        <v>1.0199636539511923E-3</v>
      </c>
      <c r="E53" s="126">
        <v>31</v>
      </c>
      <c r="F53" s="126">
        <v>183219</v>
      </c>
      <c r="G53" s="248">
        <v>1.0553385341905441E-3</v>
      </c>
      <c r="H53" s="126">
        <v>31</v>
      </c>
      <c r="I53" s="126">
        <v>203109</v>
      </c>
      <c r="J53" s="248">
        <v>1.0601162673402481E-3</v>
      </c>
      <c r="K53" s="126">
        <v>29</v>
      </c>
      <c r="L53" s="71">
        <v>213647.81628999999</v>
      </c>
      <c r="M53" s="248">
        <v>1.1019036124439315E-3</v>
      </c>
      <c r="N53" s="71">
        <v>29</v>
      </c>
    </row>
    <row r="54" spans="1:14" s="45" customFormat="1" ht="15" customHeight="1">
      <c r="A54" s="47" t="s">
        <v>1178</v>
      </c>
      <c r="B54" s="47" t="s">
        <v>98</v>
      </c>
      <c r="C54" s="126">
        <v>89089</v>
      </c>
      <c r="D54" s="248">
        <v>5.094900026176494E-4</v>
      </c>
      <c r="E54" s="126">
        <v>44</v>
      </c>
      <c r="F54" s="126">
        <v>89897</v>
      </c>
      <c r="G54" s="248">
        <v>5.178052942551119E-4</v>
      </c>
      <c r="H54" s="126">
        <v>43</v>
      </c>
      <c r="I54" s="126">
        <v>84596</v>
      </c>
      <c r="J54" s="248">
        <v>4.4154417456595044E-4</v>
      </c>
      <c r="K54" s="126">
        <v>43</v>
      </c>
      <c r="L54" s="71">
        <v>83362.196079999994</v>
      </c>
      <c r="M54" s="248">
        <v>4.2994637903121316E-4</v>
      </c>
      <c r="N54" s="71">
        <v>43</v>
      </c>
    </row>
    <row r="55" spans="1:14" s="45" customFormat="1" ht="15" customHeight="1">
      <c r="A55" s="47" t="s">
        <v>1178</v>
      </c>
      <c r="B55" s="47" t="s">
        <v>94</v>
      </c>
      <c r="C55" s="126">
        <v>196727</v>
      </c>
      <c r="D55" s="248">
        <v>1.1250596565789525E-3</v>
      </c>
      <c r="E55" s="126">
        <v>29</v>
      </c>
      <c r="F55" s="126">
        <v>211693</v>
      </c>
      <c r="G55" s="248">
        <v>1.2193483225997242E-3</v>
      </c>
      <c r="H55" s="126">
        <v>28</v>
      </c>
      <c r="I55" s="126">
        <v>220682</v>
      </c>
      <c r="J55" s="248">
        <v>1.1518375754357543E-3</v>
      </c>
      <c r="K55" s="126">
        <v>27</v>
      </c>
      <c r="L55" s="71">
        <v>233713.18668999997</v>
      </c>
      <c r="M55" s="248">
        <v>1.2053921690448276E-3</v>
      </c>
      <c r="N55" s="71">
        <v>27</v>
      </c>
    </row>
    <row r="56" spans="1:14" s="45" customFormat="1" ht="15" customHeight="1">
      <c r="A56" s="47" t="s">
        <v>1178</v>
      </c>
      <c r="B56" s="47" t="s">
        <v>90</v>
      </c>
      <c r="C56" s="126">
        <v>74897</v>
      </c>
      <c r="D56" s="248">
        <v>4.2832754578066973E-4</v>
      </c>
      <c r="E56" s="126">
        <v>45</v>
      </c>
      <c r="F56" s="126">
        <v>76201</v>
      </c>
      <c r="G56" s="248">
        <v>4.3891655147039146E-4</v>
      </c>
      <c r="H56" s="126">
        <v>44</v>
      </c>
      <c r="I56" s="126">
        <v>73053</v>
      </c>
      <c r="J56" s="248">
        <v>3.8129612020150336E-4</v>
      </c>
      <c r="K56" s="126">
        <v>44</v>
      </c>
      <c r="L56" s="71">
        <v>70856.842239999998</v>
      </c>
      <c r="M56" s="248">
        <v>3.6544913861719748E-4</v>
      </c>
      <c r="N56" s="71">
        <v>44</v>
      </c>
    </row>
    <row r="57" spans="1:14" s="45" customFormat="1" ht="15" customHeight="1">
      <c r="A57" s="47" t="s">
        <v>1178</v>
      </c>
      <c r="B57" s="47" t="s">
        <v>92</v>
      </c>
      <c r="C57" s="126">
        <v>52569</v>
      </c>
      <c r="D57" s="248">
        <v>3.0063621712677447E-4</v>
      </c>
      <c r="E57" s="126">
        <v>48</v>
      </c>
      <c r="F57" s="126">
        <v>58142</v>
      </c>
      <c r="G57" s="248">
        <v>3.34896997881806E-4</v>
      </c>
      <c r="H57" s="126">
        <v>47</v>
      </c>
      <c r="I57" s="126">
        <v>58633</v>
      </c>
      <c r="J57" s="248">
        <v>3.060317223902474E-4</v>
      </c>
      <c r="K57" s="126">
        <v>47</v>
      </c>
      <c r="L57" s="71">
        <v>61184.725769999997</v>
      </c>
      <c r="M57" s="248">
        <v>3.1556451885677406E-4</v>
      </c>
      <c r="N57" s="71">
        <v>45</v>
      </c>
    </row>
    <row r="58" spans="1:14" s="45" customFormat="1" ht="15" customHeight="1">
      <c r="A58" s="47" t="s">
        <v>1178</v>
      </c>
      <c r="B58" s="47" t="s">
        <v>108</v>
      </c>
      <c r="C58" s="126">
        <v>215523</v>
      </c>
      <c r="D58" s="248">
        <v>1.2325518732297326E-3</v>
      </c>
      <c r="E58" s="126">
        <v>26</v>
      </c>
      <c r="F58" s="126">
        <v>224428</v>
      </c>
      <c r="G58" s="248">
        <v>1.2927017206256744E-3</v>
      </c>
      <c r="H58" s="126">
        <v>27</v>
      </c>
      <c r="I58" s="126">
        <v>222970</v>
      </c>
      <c r="J58" s="248">
        <v>1.163779665740342E-3</v>
      </c>
      <c r="K58" s="126">
        <v>26</v>
      </c>
      <c r="L58" s="71">
        <v>249793.04734000002</v>
      </c>
      <c r="M58" s="248">
        <v>1.2883251792927745E-3</v>
      </c>
      <c r="N58" s="71">
        <v>25</v>
      </c>
    </row>
    <row r="59" spans="1:14" s="45" customFormat="1" ht="15" customHeight="1">
      <c r="A59" s="47" t="s">
        <v>1178</v>
      </c>
      <c r="B59" s="47" t="s">
        <v>110</v>
      </c>
      <c r="C59" s="126">
        <v>256407</v>
      </c>
      <c r="D59" s="248">
        <v>1.4663628854424634E-3</v>
      </c>
      <c r="E59" s="126">
        <v>23</v>
      </c>
      <c r="F59" s="126">
        <v>263442</v>
      </c>
      <c r="G59" s="248">
        <v>1.517421741872979E-3</v>
      </c>
      <c r="H59" s="126">
        <v>22</v>
      </c>
      <c r="I59" s="126">
        <v>255718</v>
      </c>
      <c r="J59" s="248">
        <v>1.3347060526698155E-3</v>
      </c>
      <c r="K59" s="126">
        <v>22</v>
      </c>
      <c r="L59" s="71">
        <v>288612.57322000002</v>
      </c>
      <c r="M59" s="248">
        <v>1.488539609486016E-3</v>
      </c>
      <c r="N59" s="71">
        <v>21</v>
      </c>
    </row>
    <row r="60" spans="1:14" s="45" customFormat="1" ht="15" customHeight="1">
      <c r="A60" s="47" t="s">
        <v>1178</v>
      </c>
      <c r="B60" s="47" t="s">
        <v>106</v>
      </c>
      <c r="C60" s="126">
        <v>64994</v>
      </c>
      <c r="D60" s="248">
        <v>3.7169339907431334E-4</v>
      </c>
      <c r="E60" s="126">
        <v>46</v>
      </c>
      <c r="F60" s="126">
        <v>65111</v>
      </c>
      <c r="G60" s="248">
        <v>3.750383273551352E-4</v>
      </c>
      <c r="H60" s="126">
        <v>46</v>
      </c>
      <c r="I60" s="126">
        <v>61893</v>
      </c>
      <c r="J60" s="248">
        <v>3.230471132962595E-4</v>
      </c>
      <c r="K60" s="126">
        <v>45</v>
      </c>
      <c r="L60" s="71">
        <v>61078.889600000002</v>
      </c>
      <c r="M60" s="248">
        <v>3.1501866137938271E-4</v>
      </c>
      <c r="N60" s="71">
        <v>46</v>
      </c>
    </row>
    <row r="61" spans="1:14" s="45" customFormat="1" ht="15" customHeight="1">
      <c r="A61" s="47" t="s">
        <v>1178</v>
      </c>
      <c r="B61" s="47" t="s">
        <v>104</v>
      </c>
      <c r="C61" s="126">
        <v>148867</v>
      </c>
      <c r="D61" s="248">
        <v>8.5135368249370414E-4</v>
      </c>
      <c r="E61" s="126">
        <v>34</v>
      </c>
      <c r="F61" s="126">
        <v>152872</v>
      </c>
      <c r="G61" s="248">
        <v>8.8054029548669552E-4</v>
      </c>
      <c r="H61" s="126">
        <v>34</v>
      </c>
      <c r="I61" s="126">
        <v>147479</v>
      </c>
      <c r="J61" s="248">
        <v>7.6975853847477188E-4</v>
      </c>
      <c r="K61" s="126">
        <v>34</v>
      </c>
      <c r="L61" s="71">
        <v>156694.31542999999</v>
      </c>
      <c r="M61" s="248">
        <v>8.0816193312914042E-4</v>
      </c>
      <c r="N61" s="71">
        <v>34</v>
      </c>
    </row>
    <row r="62" spans="1:14" s="45" customFormat="1" ht="15" customHeight="1">
      <c r="A62" s="47" t="s">
        <v>1178</v>
      </c>
      <c r="B62" s="47" t="s">
        <v>102</v>
      </c>
      <c r="C62" s="126">
        <v>94601</v>
      </c>
      <c r="D62" s="248">
        <v>5.4101251262930609E-4</v>
      </c>
      <c r="E62" s="126">
        <v>42</v>
      </c>
      <c r="F62" s="126">
        <v>92577</v>
      </c>
      <c r="G62" s="248">
        <v>5.3324205175095374E-4</v>
      </c>
      <c r="H62" s="126">
        <v>42</v>
      </c>
      <c r="I62" s="126">
        <v>91154</v>
      </c>
      <c r="J62" s="248">
        <v>4.7577329529037595E-4</v>
      </c>
      <c r="K62" s="126">
        <v>42</v>
      </c>
      <c r="L62" s="71">
        <v>93188.979789999998</v>
      </c>
      <c r="M62" s="248">
        <v>4.8062870594091725E-4</v>
      </c>
      <c r="N62" s="71">
        <v>42</v>
      </c>
    </row>
    <row r="63" spans="1:14" s="45" customFormat="1" ht="15" customHeight="1">
      <c r="A63" s="47" t="s">
        <v>1178</v>
      </c>
      <c r="B63" s="47" t="s">
        <v>116</v>
      </c>
      <c r="C63" s="126">
        <v>99902</v>
      </c>
      <c r="D63" s="248">
        <v>5.7132833729762827E-4</v>
      </c>
      <c r="E63" s="126">
        <v>40</v>
      </c>
      <c r="F63" s="126">
        <v>99466</v>
      </c>
      <c r="G63" s="248">
        <v>5.7292258249306378E-4</v>
      </c>
      <c r="H63" s="126">
        <v>41</v>
      </c>
      <c r="I63" s="126">
        <v>96554</v>
      </c>
      <c r="J63" s="248">
        <v>5.03958298631623E-4</v>
      </c>
      <c r="K63" s="126">
        <v>41</v>
      </c>
      <c r="L63" s="71">
        <v>98499.126580000011</v>
      </c>
      <c r="M63" s="248">
        <v>5.0801616082866671E-4</v>
      </c>
      <c r="N63" s="71">
        <v>39</v>
      </c>
    </row>
    <row r="64" spans="1:14" s="45" customFormat="1" ht="15" customHeight="1">
      <c r="A64" s="47" t="s">
        <v>1178</v>
      </c>
      <c r="B64" s="47" t="s">
        <v>118</v>
      </c>
      <c r="C64" s="126">
        <v>272801</v>
      </c>
      <c r="D64" s="248">
        <v>1.560118333398033E-3</v>
      </c>
      <c r="E64" s="126">
        <v>21</v>
      </c>
      <c r="F64" s="126">
        <v>248686</v>
      </c>
      <c r="G64" s="248">
        <v>1.4324274158996047E-3</v>
      </c>
      <c r="H64" s="126">
        <v>23</v>
      </c>
      <c r="I64" s="126">
        <v>246729</v>
      </c>
      <c r="J64" s="248">
        <v>1.2877884609967657E-3</v>
      </c>
      <c r="K64" s="126">
        <v>23</v>
      </c>
      <c r="L64" s="71">
        <v>254039.78435</v>
      </c>
      <c r="M64" s="248">
        <v>1.3102280235795915E-3</v>
      </c>
      <c r="N64" s="71">
        <v>24</v>
      </c>
    </row>
    <row r="65" spans="1:14" s="45" customFormat="1" ht="15" customHeight="1">
      <c r="A65" s="47"/>
      <c r="B65" s="47" t="s">
        <v>120</v>
      </c>
      <c r="C65" s="126">
        <v>102405</v>
      </c>
      <c r="D65" s="248">
        <v>5.856427136690319E-4</v>
      </c>
      <c r="E65" s="126">
        <v>39</v>
      </c>
      <c r="F65" s="126">
        <v>110056</v>
      </c>
      <c r="G65" s="248">
        <v>6.3392081453820029E-4</v>
      </c>
      <c r="H65" s="126">
        <v>37</v>
      </c>
      <c r="I65" s="126">
        <v>103284</v>
      </c>
      <c r="J65" s="248">
        <v>5.390851639069179E-4</v>
      </c>
      <c r="K65" s="126">
        <v>37</v>
      </c>
      <c r="L65" s="71">
        <v>97985.955180000019</v>
      </c>
      <c r="M65" s="248">
        <v>5.053694433040871E-4</v>
      </c>
      <c r="N65" s="71">
        <v>40</v>
      </c>
    </row>
    <row r="66" spans="1:14" s="45" customFormat="1" ht="15" customHeight="1">
      <c r="A66" s="47"/>
      <c r="B66" s="47" t="s">
        <v>122</v>
      </c>
      <c r="C66" s="126">
        <v>212881</v>
      </c>
      <c r="D66" s="248">
        <v>1.2174425714425777E-3</v>
      </c>
      <c r="E66" s="126">
        <v>27</v>
      </c>
      <c r="F66" s="126">
        <v>232614</v>
      </c>
      <c r="G66" s="248">
        <v>1.3398529507976751E-3</v>
      </c>
      <c r="H66" s="126">
        <v>24</v>
      </c>
      <c r="I66" s="126">
        <v>237804</v>
      </c>
      <c r="J66" s="248">
        <v>1.2412049138077602E-3</v>
      </c>
      <c r="K66" s="126">
        <v>24</v>
      </c>
      <c r="L66" s="71">
        <v>268071.89444999996</v>
      </c>
      <c r="M66" s="248">
        <v>1.3825996165960778E-3</v>
      </c>
      <c r="N66" s="71">
        <v>23</v>
      </c>
    </row>
    <row r="67" spans="1:14" s="45" customFormat="1" ht="15" customHeight="1">
      <c r="A67" s="47"/>
      <c r="B67" s="47" t="s">
        <v>124</v>
      </c>
      <c r="C67" s="126">
        <v>222012</v>
      </c>
      <c r="D67" s="248">
        <v>1.2696617367031796E-3</v>
      </c>
      <c r="E67" s="126">
        <v>24</v>
      </c>
      <c r="F67" s="126">
        <v>231583</v>
      </c>
      <c r="G67" s="248">
        <v>1.3339144071490882E-3</v>
      </c>
      <c r="H67" s="126">
        <v>25</v>
      </c>
      <c r="I67" s="126">
        <v>219884</v>
      </c>
      <c r="J67" s="248">
        <v>1.1476724582753256E-3</v>
      </c>
      <c r="K67" s="126">
        <v>28</v>
      </c>
      <c r="L67" s="71">
        <v>223663.90413000004</v>
      </c>
      <c r="M67" s="248">
        <v>1.1535622886949012E-3</v>
      </c>
      <c r="N67" s="71">
        <v>28</v>
      </c>
    </row>
    <row r="68" spans="1:14" s="45" customFormat="1" ht="15" customHeight="1">
      <c r="A68" s="47"/>
      <c r="B68" s="47" t="s">
        <v>125</v>
      </c>
      <c r="C68" s="126">
        <v>29354</v>
      </c>
      <c r="D68" s="248">
        <v>1.6787223492056795E-4</v>
      </c>
      <c r="E68" s="126">
        <v>50</v>
      </c>
      <c r="F68" s="126">
        <v>40055</v>
      </c>
      <c r="G68" s="248">
        <v>2.3071616473729385E-4</v>
      </c>
      <c r="H68" s="126">
        <v>50</v>
      </c>
      <c r="I68" s="126">
        <v>49053</v>
      </c>
      <c r="J68" s="248">
        <v>2.5602943868484996E-4</v>
      </c>
      <c r="K68" s="126">
        <v>48</v>
      </c>
      <c r="L68" s="71">
        <v>55571.811249999999</v>
      </c>
      <c r="M68" s="248">
        <v>2.8661551814463114E-4</v>
      </c>
      <c r="N68" s="71">
        <v>48</v>
      </c>
    </row>
    <row r="69" spans="1:14" s="45" customFormat="1" ht="15" customHeight="1">
      <c r="A69" s="47"/>
      <c r="B69" s="47" t="s">
        <v>127</v>
      </c>
      <c r="C69" s="126">
        <v>215584</v>
      </c>
      <c r="D69" s="248">
        <v>1.2329007253906019E-3</v>
      </c>
      <c r="E69" s="126">
        <v>25</v>
      </c>
      <c r="F69" s="126">
        <v>226876</v>
      </c>
      <c r="G69" s="248">
        <v>1.3068021618009807E-3</v>
      </c>
      <c r="H69" s="126">
        <v>26</v>
      </c>
      <c r="I69" s="126">
        <v>223593</v>
      </c>
      <c r="J69" s="248">
        <v>1.1670313800147118E-3</v>
      </c>
      <c r="K69" s="126">
        <v>25</v>
      </c>
      <c r="L69" s="71">
        <v>235320.82977999997</v>
      </c>
      <c r="M69" s="248">
        <v>1.2136837011519799E-3</v>
      </c>
      <c r="N69" s="71">
        <v>26</v>
      </c>
    </row>
    <row r="70" spans="1:14" s="45" customFormat="1" ht="15" customHeight="1">
      <c r="A70" s="47"/>
      <c r="B70" s="705" t="s">
        <v>1182</v>
      </c>
      <c r="C70" s="707" t="s">
        <v>1180</v>
      </c>
      <c r="D70" s="707" t="s">
        <v>1180</v>
      </c>
      <c r="E70" s="707" t="s">
        <v>1180</v>
      </c>
      <c r="F70" s="707" t="s">
        <v>1180</v>
      </c>
      <c r="G70" s="707" t="s">
        <v>1180</v>
      </c>
      <c r="H70" s="707" t="s">
        <v>1180</v>
      </c>
      <c r="I70" s="126">
        <v>16132</v>
      </c>
      <c r="J70" s="248">
        <v>8.420008775944385E-5</v>
      </c>
      <c r="K70" s="126">
        <v>50</v>
      </c>
      <c r="L70" s="71">
        <v>19325.654059999997</v>
      </c>
      <c r="M70" s="248">
        <v>9.9673417642848439E-5</v>
      </c>
      <c r="N70" s="71">
        <v>52</v>
      </c>
    </row>
    <row r="71" spans="1:14" s="45" customFormat="1" ht="15" customHeight="1">
      <c r="A71" s="47"/>
      <c r="B71" s="705" t="s">
        <v>1578</v>
      </c>
      <c r="C71" s="248" t="s">
        <v>1180</v>
      </c>
      <c r="D71" s="248" t="s">
        <v>1180</v>
      </c>
      <c r="E71" s="248" t="s">
        <v>1180</v>
      </c>
      <c r="F71" s="248" t="s">
        <v>1180</v>
      </c>
      <c r="G71" s="248" t="s">
        <v>1180</v>
      </c>
      <c r="H71" s="248" t="s">
        <v>1180</v>
      </c>
      <c r="I71" s="248" t="s">
        <v>1180</v>
      </c>
      <c r="J71" s="248" t="s">
        <v>1180</v>
      </c>
      <c r="K71" s="248" t="s">
        <v>1180</v>
      </c>
      <c r="L71" s="71">
        <v>50429.264190000002</v>
      </c>
      <c r="M71" s="248">
        <v>2.6009247063131025E-4</v>
      </c>
      <c r="N71" s="71">
        <v>50</v>
      </c>
    </row>
    <row r="72" spans="1:14" s="19" customFormat="1" ht="15" customHeight="1">
      <c r="A72" s="47" t="s">
        <v>1183</v>
      </c>
      <c r="B72" s="49" t="s">
        <v>474</v>
      </c>
      <c r="C72" s="126">
        <v>6322341</v>
      </c>
      <c r="D72" s="248">
        <v>3.6156759337737231E-2</v>
      </c>
      <c r="E72" s="126"/>
      <c r="F72" s="126">
        <v>6170928</v>
      </c>
      <c r="G72" s="248">
        <v>3.5544447410559961E-2</v>
      </c>
      <c r="H72" s="126"/>
      <c r="I72" s="126">
        <v>6123341</v>
      </c>
      <c r="J72" s="248">
        <v>3.1960441952702749E-2</v>
      </c>
      <c r="K72" s="126"/>
      <c r="L72" s="126">
        <v>6392455.6170199998</v>
      </c>
      <c r="M72" s="248">
        <v>3.2969538650564408E-2</v>
      </c>
      <c r="N72" s="71"/>
    </row>
    <row r="73" spans="1:14" s="19" customFormat="1" ht="15" customHeight="1">
      <c r="A73" s="47"/>
      <c r="B73" s="49"/>
      <c r="C73" s="126"/>
      <c r="D73" s="248"/>
      <c r="E73" s="126"/>
      <c r="F73" s="126"/>
      <c r="G73" s="248"/>
      <c r="H73" s="126"/>
      <c r="I73" s="126"/>
      <c r="J73" s="248"/>
      <c r="K73" s="126"/>
      <c r="L73" s="71"/>
      <c r="M73" s="248"/>
      <c r="N73" s="71"/>
    </row>
    <row r="74" spans="1:14" s="19" customFormat="1" ht="15" customHeight="1">
      <c r="A74" s="47"/>
      <c r="B74" s="438" t="s">
        <v>481</v>
      </c>
      <c r="C74" s="469"/>
      <c r="D74" s="469"/>
      <c r="E74" s="469"/>
      <c r="F74" s="469"/>
      <c r="G74" s="469"/>
      <c r="H74" s="469"/>
      <c r="I74" s="469"/>
      <c r="J74" s="469"/>
      <c r="K74" s="469"/>
      <c r="L74" s="347"/>
      <c r="M74" s="347"/>
      <c r="N74" s="347"/>
    </row>
    <row r="75" spans="1:14" s="19" customFormat="1" ht="15" customHeight="1">
      <c r="A75" s="47"/>
      <c r="B75" s="47" t="s">
        <v>1436</v>
      </c>
      <c r="C75" s="126" t="s">
        <v>1180</v>
      </c>
      <c r="D75" s="248" t="s">
        <v>1180</v>
      </c>
      <c r="E75" s="126" t="s">
        <v>1180</v>
      </c>
      <c r="F75" s="126" t="s">
        <v>1180</v>
      </c>
      <c r="G75" s="248" t="s">
        <v>1180</v>
      </c>
      <c r="H75" s="126" t="s">
        <v>1180</v>
      </c>
      <c r="I75" s="126">
        <v>2579</v>
      </c>
      <c r="J75" s="248">
        <v>1.3460948817977045E-5</v>
      </c>
      <c r="K75" s="126">
        <v>51</v>
      </c>
      <c r="L75" s="71">
        <v>20176.673489999997</v>
      </c>
      <c r="M75" s="248">
        <v>1.0406261010201269E-4</v>
      </c>
      <c r="N75" s="71">
        <v>51</v>
      </c>
    </row>
    <row r="76" spans="1:14" s="19" customFormat="1" ht="15" customHeight="1">
      <c r="A76" s="47"/>
      <c r="B76" s="47" t="s">
        <v>1443</v>
      </c>
      <c r="C76" s="126" t="s">
        <v>1180</v>
      </c>
      <c r="D76" s="248" t="s">
        <v>1180</v>
      </c>
      <c r="E76" s="126" t="s">
        <v>1180</v>
      </c>
      <c r="F76" s="126" t="s">
        <v>1180</v>
      </c>
      <c r="G76" s="248" t="s">
        <v>1180</v>
      </c>
      <c r="H76" s="126" t="s">
        <v>1180</v>
      </c>
      <c r="I76" s="248" t="s">
        <v>1180</v>
      </c>
      <c r="J76" s="126" t="s">
        <v>1180</v>
      </c>
      <c r="K76" s="126" t="s">
        <v>1180</v>
      </c>
      <c r="L76" s="676">
        <v>5210.4658499999996</v>
      </c>
      <c r="M76" s="248">
        <v>2.687334344123354E-5</v>
      </c>
      <c r="N76" s="676">
        <v>53</v>
      </c>
    </row>
    <row r="77" spans="1:14" s="19" customFormat="1" ht="15" customHeight="1">
      <c r="A77" s="47"/>
      <c r="B77" s="47" t="s">
        <v>1560</v>
      </c>
      <c r="C77" s="126" t="s">
        <v>1180</v>
      </c>
      <c r="D77" s="248" t="s">
        <v>1180</v>
      </c>
      <c r="E77" s="126" t="s">
        <v>1180</v>
      </c>
      <c r="F77" s="126" t="s">
        <v>1180</v>
      </c>
      <c r="G77" s="248" t="s">
        <v>1180</v>
      </c>
      <c r="H77" s="126" t="s">
        <v>1180</v>
      </c>
      <c r="I77" s="248" t="s">
        <v>1180</v>
      </c>
      <c r="J77" s="126" t="s">
        <v>1180</v>
      </c>
      <c r="K77" s="126" t="s">
        <v>1180</v>
      </c>
      <c r="L77" s="676">
        <v>9.9553799999999999</v>
      </c>
      <c r="M77" s="248">
        <v>5.1345571303953095E-8</v>
      </c>
      <c r="N77" s="676">
        <v>55</v>
      </c>
    </row>
    <row r="78" spans="1:14" s="19" customFormat="1" ht="15" customHeight="1">
      <c r="A78" s="47"/>
      <c r="B78" s="47" t="s">
        <v>1561</v>
      </c>
      <c r="C78" s="126" t="s">
        <v>1180</v>
      </c>
      <c r="D78" s="248" t="s">
        <v>1180</v>
      </c>
      <c r="E78" s="126" t="s">
        <v>1180</v>
      </c>
      <c r="F78" s="126" t="s">
        <v>1180</v>
      </c>
      <c r="G78" s="248" t="s">
        <v>1180</v>
      </c>
      <c r="H78" s="126" t="s">
        <v>1180</v>
      </c>
      <c r="I78" s="248" t="s">
        <v>1180</v>
      </c>
      <c r="J78" s="126" t="s">
        <v>1180</v>
      </c>
      <c r="K78" s="126" t="s">
        <v>1180</v>
      </c>
      <c r="L78" s="676">
        <v>3778.09094</v>
      </c>
      <c r="M78" s="248">
        <v>1.9485769277776355E-5</v>
      </c>
      <c r="N78" s="676">
        <v>54</v>
      </c>
    </row>
    <row r="79" spans="1:14" s="19" customFormat="1" ht="15" customHeight="1">
      <c r="A79" s="47"/>
      <c r="B79" s="49" t="s">
        <v>474</v>
      </c>
      <c r="C79" s="126" t="s">
        <v>1180</v>
      </c>
      <c r="D79" s="248" t="s">
        <v>1180</v>
      </c>
      <c r="E79" s="126" t="s">
        <v>1180</v>
      </c>
      <c r="F79" s="126" t="s">
        <v>1180</v>
      </c>
      <c r="G79" s="248" t="s">
        <v>1180</v>
      </c>
      <c r="H79" s="126" t="s">
        <v>1180</v>
      </c>
      <c r="I79" s="126">
        <v>2579</v>
      </c>
      <c r="J79" s="248">
        <v>1.3460948817977045E-5</v>
      </c>
      <c r="K79" s="126"/>
      <c r="L79" s="71">
        <v>29175.185659999996</v>
      </c>
      <c r="M79" s="248">
        <v>1.5047306839232653E-4</v>
      </c>
      <c r="N79" s="71"/>
    </row>
    <row r="80" spans="1:14" s="19" customFormat="1" ht="15" customHeight="1">
      <c r="A80" s="47"/>
      <c r="B80" s="49"/>
      <c r="C80" s="126"/>
      <c r="D80" s="248"/>
      <c r="E80" s="126"/>
      <c r="F80" s="126"/>
      <c r="G80" s="248"/>
      <c r="H80" s="126"/>
      <c r="I80" s="126"/>
      <c r="J80" s="248"/>
      <c r="K80" s="126"/>
      <c r="L80" s="71"/>
      <c r="M80" s="248"/>
      <c r="N80" s="71"/>
    </row>
    <row r="81" spans="1:14" s="45" customFormat="1" ht="15" customHeight="1">
      <c r="A81" s="47"/>
      <c r="B81" s="438" t="s">
        <v>191</v>
      </c>
      <c r="C81" s="448">
        <v>174859172</v>
      </c>
      <c r="D81" s="461">
        <v>1</v>
      </c>
      <c r="E81" s="469"/>
      <c r="F81" s="448">
        <v>173611589.13857999</v>
      </c>
      <c r="G81" s="461">
        <v>1.0000000000000002</v>
      </c>
      <c r="H81" s="469"/>
      <c r="I81" s="448">
        <v>191591249.24059999</v>
      </c>
      <c r="J81" s="461">
        <v>1</v>
      </c>
      <c r="K81" s="469"/>
      <c r="L81" s="448">
        <v>193889750.31686005</v>
      </c>
      <c r="M81" s="461">
        <v>0.99999999999999989</v>
      </c>
      <c r="N81" s="347"/>
    </row>
    <row r="82" spans="1:14" s="31" customFormat="1" ht="15" customHeight="1" thickBot="1">
      <c r="A82" s="47"/>
      <c r="B82" s="118"/>
      <c r="C82" s="185"/>
      <c r="D82" s="183"/>
      <c r="E82" s="185"/>
      <c r="F82" s="185"/>
      <c r="G82" s="183"/>
      <c r="H82" s="185"/>
      <c r="I82" s="185"/>
      <c r="J82" s="183"/>
      <c r="K82" s="185"/>
      <c r="L82" s="185"/>
      <c r="M82" s="183"/>
      <c r="N82" s="185"/>
    </row>
    <row r="83" spans="1:14" s="31" customFormat="1" ht="15" customHeight="1" thickTop="1">
      <c r="A83" s="47"/>
      <c r="B83" s="640" t="s">
        <v>1184</v>
      </c>
      <c r="C83" s="71"/>
      <c r="D83" s="308"/>
      <c r="E83" s="71"/>
      <c r="F83" s="71"/>
      <c r="G83" s="308"/>
      <c r="H83" s="47"/>
      <c r="I83" s="71"/>
      <c r="J83" s="308"/>
      <c r="K83" s="47"/>
      <c r="L83" s="71"/>
      <c r="M83" s="308"/>
      <c r="N83" s="71"/>
    </row>
    <row r="84" spans="1:14" s="31" customFormat="1" ht="15" customHeight="1">
      <c r="A84" s="47"/>
      <c r="B84" s="640" t="s">
        <v>1185</v>
      </c>
      <c r="C84" s="71"/>
      <c r="D84" s="308"/>
      <c r="E84" s="47"/>
      <c r="F84" s="71"/>
      <c r="G84" s="308"/>
      <c r="H84" s="71"/>
      <c r="I84" s="71"/>
      <c r="J84" s="308"/>
      <c r="K84" s="71"/>
      <c r="L84" s="71"/>
      <c r="M84" s="308"/>
      <c r="N84" s="71"/>
    </row>
    <row r="85" spans="1:14" s="31" customFormat="1" ht="15" customHeight="1">
      <c r="A85" s="47"/>
      <c r="B85" s="640" t="s">
        <v>1186</v>
      </c>
      <c r="C85" s="71"/>
      <c r="D85" s="308"/>
      <c r="E85" s="71"/>
      <c r="F85" s="71"/>
      <c r="G85" s="308"/>
      <c r="H85" s="47"/>
      <c r="I85" s="71"/>
      <c r="J85" s="308"/>
      <c r="K85" s="47"/>
      <c r="L85" s="71"/>
      <c r="M85" s="678"/>
      <c r="N85" s="71"/>
    </row>
    <row r="86" spans="1:14" s="31" customFormat="1" ht="15" customHeight="1">
      <c r="A86" s="47"/>
      <c r="B86" s="640" t="s">
        <v>1187</v>
      </c>
      <c r="C86" s="71"/>
      <c r="D86" s="308"/>
      <c r="E86" s="47"/>
      <c r="F86" s="71"/>
      <c r="G86" s="308"/>
      <c r="H86" s="71"/>
      <c r="I86" s="71"/>
      <c r="J86" s="308"/>
      <c r="K86" s="71"/>
      <c r="L86" s="71"/>
      <c r="M86" s="678"/>
      <c r="N86" s="71"/>
    </row>
    <row r="87" spans="1:14" s="31" customFormat="1" ht="15" customHeight="1">
      <c r="A87" s="47"/>
      <c r="B87" s="640" t="s">
        <v>1437</v>
      </c>
      <c r="C87" s="71"/>
      <c r="D87" s="308"/>
      <c r="E87" s="47"/>
      <c r="F87" s="71"/>
      <c r="G87" s="308"/>
      <c r="H87" s="71"/>
      <c r="I87" s="71"/>
      <c r="J87" s="308"/>
      <c r="K87" s="71"/>
      <c r="L87" s="71"/>
      <c r="M87" s="308"/>
      <c r="N87" s="71"/>
    </row>
    <row r="88" spans="1:14" s="31" customFormat="1" ht="15" customHeight="1">
      <c r="A88" s="47"/>
      <c r="B88" s="640" t="s">
        <v>1542</v>
      </c>
      <c r="C88" s="71"/>
      <c r="D88" s="308"/>
      <c r="E88" s="47"/>
      <c r="F88" s="71"/>
      <c r="G88" s="308"/>
      <c r="H88" s="71"/>
      <c r="I88" s="71"/>
      <c r="J88" s="308"/>
      <c r="K88" s="71"/>
      <c r="L88" s="71"/>
      <c r="M88" s="308"/>
      <c r="N88" s="71"/>
    </row>
    <row r="89" spans="1:14" s="31" customFormat="1" ht="15" customHeight="1">
      <c r="A89" s="47"/>
      <c r="B89" s="702" t="s">
        <v>1562</v>
      </c>
      <c r="C89" s="71"/>
      <c r="D89" s="308"/>
      <c r="E89" s="47"/>
      <c r="F89" s="71"/>
      <c r="G89" s="308"/>
      <c r="H89" s="71"/>
      <c r="I89" s="71"/>
      <c r="J89" s="308"/>
      <c r="K89" s="71"/>
      <c r="L89" s="71"/>
      <c r="M89" s="308"/>
      <c r="N89" s="71"/>
    </row>
    <row r="90" spans="1:14" s="31" customFormat="1" ht="15" customHeight="1">
      <c r="A90" s="47"/>
      <c r="B90" s="702" t="s">
        <v>1579</v>
      </c>
      <c r="C90" s="71"/>
      <c r="D90" s="308"/>
      <c r="E90" s="47"/>
      <c r="F90" s="71"/>
      <c r="G90" s="308"/>
      <c r="H90" s="71"/>
      <c r="I90" s="71"/>
      <c r="J90" s="308"/>
      <c r="K90" s="71"/>
      <c r="L90" s="71"/>
      <c r="M90" s="308"/>
      <c r="N90" s="71"/>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92"/>
  <sheetViews>
    <sheetView topLeftCell="B1" zoomScaleNormal="100" workbookViewId="0">
      <selection activeCell="B3" sqref="B3:N3"/>
    </sheetView>
  </sheetViews>
  <sheetFormatPr defaultColWidth="11.42578125" defaultRowHeight="12.75"/>
  <cols>
    <col min="1" max="1" width="18.28515625" style="642" hidden="1" customWidth="1"/>
    <col min="2" max="2" width="45.7109375" style="33" customWidth="1"/>
    <col min="3" max="3" width="11.140625" style="642" bestFit="1" customWidth="1"/>
    <col min="4" max="4" width="15.42578125" style="642" customWidth="1"/>
    <col min="5" max="5" width="16.5703125" style="339" customWidth="1"/>
    <col min="6" max="6" width="11.140625" style="642" bestFit="1" customWidth="1"/>
    <col min="7" max="7" width="15.42578125" style="642" customWidth="1"/>
    <col min="8" max="8" width="16.5703125" style="642" customWidth="1"/>
    <col min="9" max="9" width="11.140625" style="642" bestFit="1" customWidth="1"/>
    <col min="10" max="10" width="15.42578125" style="642" customWidth="1"/>
    <col min="11" max="11" width="16.5703125" style="642" customWidth="1"/>
    <col min="12" max="12" width="11.140625" style="642" bestFit="1" customWidth="1"/>
    <col min="13" max="13" width="15.42578125" style="642" customWidth="1"/>
    <col min="14" max="14" width="16.5703125" style="642" customWidth="1"/>
    <col min="15" max="256" width="11.42578125" style="642"/>
    <col min="257" max="257" width="0" style="642" hidden="1" customWidth="1"/>
    <col min="258" max="258" width="45.7109375" style="642" customWidth="1"/>
    <col min="259" max="259" width="11.140625" style="642" bestFit="1" customWidth="1"/>
    <col min="260" max="260" width="15.42578125" style="642" customWidth="1"/>
    <col min="261" max="261" width="16.5703125" style="642" customWidth="1"/>
    <col min="262" max="262" width="11.140625" style="642" bestFit="1" customWidth="1"/>
    <col min="263" max="263" width="15.42578125" style="642" customWidth="1"/>
    <col min="264" max="264" width="16.5703125" style="642" customWidth="1"/>
    <col min="265" max="265" width="11.140625" style="642" bestFit="1" customWidth="1"/>
    <col min="266" max="266" width="15.42578125" style="642" customWidth="1"/>
    <col min="267" max="267" width="16.5703125" style="642" customWidth="1"/>
    <col min="268" max="268" width="11.140625" style="642" bestFit="1" customWidth="1"/>
    <col min="269" max="269" width="15.42578125" style="642" customWidth="1"/>
    <col min="270" max="270" width="16.5703125" style="642" customWidth="1"/>
    <col min="271" max="512" width="11.42578125" style="642"/>
    <col min="513" max="513" width="0" style="642" hidden="1" customWidth="1"/>
    <col min="514" max="514" width="45.7109375" style="642" customWidth="1"/>
    <col min="515" max="515" width="11.140625" style="642" bestFit="1" customWidth="1"/>
    <col min="516" max="516" width="15.42578125" style="642" customWidth="1"/>
    <col min="517" max="517" width="16.5703125" style="642" customWidth="1"/>
    <col min="518" max="518" width="11.140625" style="642" bestFit="1" customWidth="1"/>
    <col min="519" max="519" width="15.42578125" style="642" customWidth="1"/>
    <col min="520" max="520" width="16.5703125" style="642" customWidth="1"/>
    <col min="521" max="521" width="11.140625" style="642" bestFit="1" customWidth="1"/>
    <col min="522" max="522" width="15.42578125" style="642" customWidth="1"/>
    <col min="523" max="523" width="16.5703125" style="642" customWidth="1"/>
    <col min="524" max="524" width="11.140625" style="642" bestFit="1" customWidth="1"/>
    <col min="525" max="525" width="15.42578125" style="642" customWidth="1"/>
    <col min="526" max="526" width="16.5703125" style="642" customWidth="1"/>
    <col min="527" max="768" width="11.42578125" style="642"/>
    <col min="769" max="769" width="0" style="642" hidden="1" customWidth="1"/>
    <col min="770" max="770" width="45.7109375" style="642" customWidth="1"/>
    <col min="771" max="771" width="11.140625" style="642" bestFit="1" customWidth="1"/>
    <col min="772" max="772" width="15.42578125" style="642" customWidth="1"/>
    <col min="773" max="773" width="16.5703125" style="642" customWidth="1"/>
    <col min="774" max="774" width="11.140625" style="642" bestFit="1" customWidth="1"/>
    <col min="775" max="775" width="15.42578125" style="642" customWidth="1"/>
    <col min="776" max="776" width="16.5703125" style="642" customWidth="1"/>
    <col min="777" max="777" width="11.140625" style="642" bestFit="1" customWidth="1"/>
    <col min="778" max="778" width="15.42578125" style="642" customWidth="1"/>
    <col min="779" max="779" width="16.5703125" style="642" customWidth="1"/>
    <col min="780" max="780" width="11.140625" style="642" bestFit="1" customWidth="1"/>
    <col min="781" max="781" width="15.42578125" style="642" customWidth="1"/>
    <col min="782" max="782" width="16.5703125" style="642" customWidth="1"/>
    <col min="783" max="1024" width="11.42578125" style="642"/>
    <col min="1025" max="1025" width="0" style="642" hidden="1" customWidth="1"/>
    <col min="1026" max="1026" width="45.7109375" style="642" customWidth="1"/>
    <col min="1027" max="1027" width="11.140625" style="642" bestFit="1" customWidth="1"/>
    <col min="1028" max="1028" width="15.42578125" style="642" customWidth="1"/>
    <col min="1029" max="1029" width="16.5703125" style="642" customWidth="1"/>
    <col min="1030" max="1030" width="11.140625" style="642" bestFit="1" customWidth="1"/>
    <col min="1031" max="1031" width="15.42578125" style="642" customWidth="1"/>
    <col min="1032" max="1032" width="16.5703125" style="642" customWidth="1"/>
    <col min="1033" max="1033" width="11.140625" style="642" bestFit="1" customWidth="1"/>
    <col min="1034" max="1034" width="15.42578125" style="642" customWidth="1"/>
    <col min="1035" max="1035" width="16.5703125" style="642" customWidth="1"/>
    <col min="1036" max="1036" width="11.140625" style="642" bestFit="1" customWidth="1"/>
    <col min="1037" max="1037" width="15.42578125" style="642" customWidth="1"/>
    <col min="1038" max="1038" width="16.5703125" style="642" customWidth="1"/>
    <col min="1039" max="1280" width="11.42578125" style="642"/>
    <col min="1281" max="1281" width="0" style="642" hidden="1" customWidth="1"/>
    <col min="1282" max="1282" width="45.7109375" style="642" customWidth="1"/>
    <col min="1283" max="1283" width="11.140625" style="642" bestFit="1" customWidth="1"/>
    <col min="1284" max="1284" width="15.42578125" style="642" customWidth="1"/>
    <col min="1285" max="1285" width="16.5703125" style="642" customWidth="1"/>
    <col min="1286" max="1286" width="11.140625" style="642" bestFit="1" customWidth="1"/>
    <col min="1287" max="1287" width="15.42578125" style="642" customWidth="1"/>
    <col min="1288" max="1288" width="16.5703125" style="642" customWidth="1"/>
    <col min="1289" max="1289" width="11.140625" style="642" bestFit="1" customWidth="1"/>
    <col min="1290" max="1290" width="15.42578125" style="642" customWidth="1"/>
    <col min="1291" max="1291" width="16.5703125" style="642" customWidth="1"/>
    <col min="1292" max="1292" width="11.140625" style="642" bestFit="1" customWidth="1"/>
    <col min="1293" max="1293" width="15.42578125" style="642" customWidth="1"/>
    <col min="1294" max="1294" width="16.5703125" style="642" customWidth="1"/>
    <col min="1295" max="1536" width="11.42578125" style="642"/>
    <col min="1537" max="1537" width="0" style="642" hidden="1" customWidth="1"/>
    <col min="1538" max="1538" width="45.7109375" style="642" customWidth="1"/>
    <col min="1539" max="1539" width="11.140625" style="642" bestFit="1" customWidth="1"/>
    <col min="1540" max="1540" width="15.42578125" style="642" customWidth="1"/>
    <col min="1541" max="1541" width="16.5703125" style="642" customWidth="1"/>
    <col min="1542" max="1542" width="11.140625" style="642" bestFit="1" customWidth="1"/>
    <col min="1543" max="1543" width="15.42578125" style="642" customWidth="1"/>
    <col min="1544" max="1544" width="16.5703125" style="642" customWidth="1"/>
    <col min="1545" max="1545" width="11.140625" style="642" bestFit="1" customWidth="1"/>
    <col min="1546" max="1546" width="15.42578125" style="642" customWidth="1"/>
    <col min="1547" max="1547" width="16.5703125" style="642" customWidth="1"/>
    <col min="1548" max="1548" width="11.140625" style="642" bestFit="1" customWidth="1"/>
    <col min="1549" max="1549" width="15.42578125" style="642" customWidth="1"/>
    <col min="1550" max="1550" width="16.5703125" style="642" customWidth="1"/>
    <col min="1551" max="1792" width="11.42578125" style="642"/>
    <col min="1793" max="1793" width="0" style="642" hidden="1" customWidth="1"/>
    <col min="1794" max="1794" width="45.7109375" style="642" customWidth="1"/>
    <col min="1795" max="1795" width="11.140625" style="642" bestFit="1" customWidth="1"/>
    <col min="1796" max="1796" width="15.42578125" style="642" customWidth="1"/>
    <col min="1797" max="1797" width="16.5703125" style="642" customWidth="1"/>
    <col min="1798" max="1798" width="11.140625" style="642" bestFit="1" customWidth="1"/>
    <col min="1799" max="1799" width="15.42578125" style="642" customWidth="1"/>
    <col min="1800" max="1800" width="16.5703125" style="642" customWidth="1"/>
    <col min="1801" max="1801" width="11.140625" style="642" bestFit="1" customWidth="1"/>
    <col min="1802" max="1802" width="15.42578125" style="642" customWidth="1"/>
    <col min="1803" max="1803" width="16.5703125" style="642" customWidth="1"/>
    <col min="1804" max="1804" width="11.140625" style="642" bestFit="1" customWidth="1"/>
    <col min="1805" max="1805" width="15.42578125" style="642" customWidth="1"/>
    <col min="1806" max="1806" width="16.5703125" style="642" customWidth="1"/>
    <col min="1807" max="2048" width="11.42578125" style="642"/>
    <col min="2049" max="2049" width="0" style="642" hidden="1" customWidth="1"/>
    <col min="2050" max="2050" width="45.7109375" style="642" customWidth="1"/>
    <col min="2051" max="2051" width="11.140625" style="642" bestFit="1" customWidth="1"/>
    <col min="2052" max="2052" width="15.42578125" style="642" customWidth="1"/>
    <col min="2053" max="2053" width="16.5703125" style="642" customWidth="1"/>
    <col min="2054" max="2054" width="11.140625" style="642" bestFit="1" customWidth="1"/>
    <col min="2055" max="2055" width="15.42578125" style="642" customWidth="1"/>
    <col min="2056" max="2056" width="16.5703125" style="642" customWidth="1"/>
    <col min="2057" max="2057" width="11.140625" style="642" bestFit="1" customWidth="1"/>
    <col min="2058" max="2058" width="15.42578125" style="642" customWidth="1"/>
    <col min="2059" max="2059" width="16.5703125" style="642" customWidth="1"/>
    <col min="2060" max="2060" width="11.140625" style="642" bestFit="1" customWidth="1"/>
    <col min="2061" max="2061" width="15.42578125" style="642" customWidth="1"/>
    <col min="2062" max="2062" width="16.5703125" style="642" customWidth="1"/>
    <col min="2063" max="2304" width="11.42578125" style="642"/>
    <col min="2305" max="2305" width="0" style="642" hidden="1" customWidth="1"/>
    <col min="2306" max="2306" width="45.7109375" style="642" customWidth="1"/>
    <col min="2307" max="2307" width="11.140625" style="642" bestFit="1" customWidth="1"/>
    <col min="2308" max="2308" width="15.42578125" style="642" customWidth="1"/>
    <col min="2309" max="2309" width="16.5703125" style="642" customWidth="1"/>
    <col min="2310" max="2310" width="11.140625" style="642" bestFit="1" customWidth="1"/>
    <col min="2311" max="2311" width="15.42578125" style="642" customWidth="1"/>
    <col min="2312" max="2312" width="16.5703125" style="642" customWidth="1"/>
    <col min="2313" max="2313" width="11.140625" style="642" bestFit="1" customWidth="1"/>
    <col min="2314" max="2314" width="15.42578125" style="642" customWidth="1"/>
    <col min="2315" max="2315" width="16.5703125" style="642" customWidth="1"/>
    <col min="2316" max="2316" width="11.140625" style="642" bestFit="1" customWidth="1"/>
    <col min="2317" max="2317" width="15.42578125" style="642" customWidth="1"/>
    <col min="2318" max="2318" width="16.5703125" style="642" customWidth="1"/>
    <col min="2319" max="2560" width="11.42578125" style="642"/>
    <col min="2561" max="2561" width="0" style="642" hidden="1" customWidth="1"/>
    <col min="2562" max="2562" width="45.7109375" style="642" customWidth="1"/>
    <col min="2563" max="2563" width="11.140625" style="642" bestFit="1" customWidth="1"/>
    <col min="2564" max="2564" width="15.42578125" style="642" customWidth="1"/>
    <col min="2565" max="2565" width="16.5703125" style="642" customWidth="1"/>
    <col min="2566" max="2566" width="11.140625" style="642" bestFit="1" customWidth="1"/>
    <col min="2567" max="2567" width="15.42578125" style="642" customWidth="1"/>
    <col min="2568" max="2568" width="16.5703125" style="642" customWidth="1"/>
    <col min="2569" max="2569" width="11.140625" style="642" bestFit="1" customWidth="1"/>
    <col min="2570" max="2570" width="15.42578125" style="642" customWidth="1"/>
    <col min="2571" max="2571" width="16.5703125" style="642" customWidth="1"/>
    <col min="2572" max="2572" width="11.140625" style="642" bestFit="1" customWidth="1"/>
    <col min="2573" max="2573" width="15.42578125" style="642" customWidth="1"/>
    <col min="2574" max="2574" width="16.5703125" style="642" customWidth="1"/>
    <col min="2575" max="2816" width="11.42578125" style="642"/>
    <col min="2817" max="2817" width="0" style="642" hidden="1" customWidth="1"/>
    <col min="2818" max="2818" width="45.7109375" style="642" customWidth="1"/>
    <col min="2819" max="2819" width="11.140625" style="642" bestFit="1" customWidth="1"/>
    <col min="2820" max="2820" width="15.42578125" style="642" customWidth="1"/>
    <col min="2821" max="2821" width="16.5703125" style="642" customWidth="1"/>
    <col min="2822" max="2822" width="11.140625" style="642" bestFit="1" customWidth="1"/>
    <col min="2823" max="2823" width="15.42578125" style="642" customWidth="1"/>
    <col min="2824" max="2824" width="16.5703125" style="642" customWidth="1"/>
    <col min="2825" max="2825" width="11.140625" style="642" bestFit="1" customWidth="1"/>
    <col min="2826" max="2826" width="15.42578125" style="642" customWidth="1"/>
    <col min="2827" max="2827" width="16.5703125" style="642" customWidth="1"/>
    <col min="2828" max="2828" width="11.140625" style="642" bestFit="1" customWidth="1"/>
    <col min="2829" max="2829" width="15.42578125" style="642" customWidth="1"/>
    <col min="2830" max="2830" width="16.5703125" style="642" customWidth="1"/>
    <col min="2831" max="3072" width="11.42578125" style="642"/>
    <col min="3073" max="3073" width="0" style="642" hidden="1" customWidth="1"/>
    <col min="3074" max="3074" width="45.7109375" style="642" customWidth="1"/>
    <col min="3075" max="3075" width="11.140625" style="642" bestFit="1" customWidth="1"/>
    <col min="3076" max="3076" width="15.42578125" style="642" customWidth="1"/>
    <col min="3077" max="3077" width="16.5703125" style="642" customWidth="1"/>
    <col min="3078" max="3078" width="11.140625" style="642" bestFit="1" customWidth="1"/>
    <col min="3079" max="3079" width="15.42578125" style="642" customWidth="1"/>
    <col min="3080" max="3080" width="16.5703125" style="642" customWidth="1"/>
    <col min="3081" max="3081" width="11.140625" style="642" bestFit="1" customWidth="1"/>
    <col min="3082" max="3082" width="15.42578125" style="642" customWidth="1"/>
    <col min="3083" max="3083" width="16.5703125" style="642" customWidth="1"/>
    <col min="3084" max="3084" width="11.140625" style="642" bestFit="1" customWidth="1"/>
    <col min="3085" max="3085" width="15.42578125" style="642" customWidth="1"/>
    <col min="3086" max="3086" width="16.5703125" style="642" customWidth="1"/>
    <col min="3087" max="3328" width="11.42578125" style="642"/>
    <col min="3329" max="3329" width="0" style="642" hidden="1" customWidth="1"/>
    <col min="3330" max="3330" width="45.7109375" style="642" customWidth="1"/>
    <col min="3331" max="3331" width="11.140625" style="642" bestFit="1" customWidth="1"/>
    <col min="3332" max="3332" width="15.42578125" style="642" customWidth="1"/>
    <col min="3333" max="3333" width="16.5703125" style="642" customWidth="1"/>
    <col min="3334" max="3334" width="11.140625" style="642" bestFit="1" customWidth="1"/>
    <col min="3335" max="3335" width="15.42578125" style="642" customWidth="1"/>
    <col min="3336" max="3336" width="16.5703125" style="642" customWidth="1"/>
    <col min="3337" max="3337" width="11.140625" style="642" bestFit="1" customWidth="1"/>
    <col min="3338" max="3338" width="15.42578125" style="642" customWidth="1"/>
    <col min="3339" max="3339" width="16.5703125" style="642" customWidth="1"/>
    <col min="3340" max="3340" width="11.140625" style="642" bestFit="1" customWidth="1"/>
    <col min="3341" max="3341" width="15.42578125" style="642" customWidth="1"/>
    <col min="3342" max="3342" width="16.5703125" style="642" customWidth="1"/>
    <col min="3343" max="3584" width="11.42578125" style="642"/>
    <col min="3585" max="3585" width="0" style="642" hidden="1" customWidth="1"/>
    <col min="3586" max="3586" width="45.7109375" style="642" customWidth="1"/>
    <col min="3587" max="3587" width="11.140625" style="642" bestFit="1" customWidth="1"/>
    <col min="3588" max="3588" width="15.42578125" style="642" customWidth="1"/>
    <col min="3589" max="3589" width="16.5703125" style="642" customWidth="1"/>
    <col min="3590" max="3590" width="11.140625" style="642" bestFit="1" customWidth="1"/>
    <col min="3591" max="3591" width="15.42578125" style="642" customWidth="1"/>
    <col min="3592" max="3592" width="16.5703125" style="642" customWidth="1"/>
    <col min="3593" max="3593" width="11.140625" style="642" bestFit="1" customWidth="1"/>
    <col min="3594" max="3594" width="15.42578125" style="642" customWidth="1"/>
    <col min="3595" max="3595" width="16.5703125" style="642" customWidth="1"/>
    <col min="3596" max="3596" width="11.140625" style="642" bestFit="1" customWidth="1"/>
    <col min="3597" max="3597" width="15.42578125" style="642" customWidth="1"/>
    <col min="3598" max="3598" width="16.5703125" style="642" customWidth="1"/>
    <col min="3599" max="3840" width="11.42578125" style="642"/>
    <col min="3841" max="3841" width="0" style="642" hidden="1" customWidth="1"/>
    <col min="3842" max="3842" width="45.7109375" style="642" customWidth="1"/>
    <col min="3843" max="3843" width="11.140625" style="642" bestFit="1" customWidth="1"/>
    <col min="3844" max="3844" width="15.42578125" style="642" customWidth="1"/>
    <col min="3845" max="3845" width="16.5703125" style="642" customWidth="1"/>
    <col min="3846" max="3846" width="11.140625" style="642" bestFit="1" customWidth="1"/>
    <col min="3847" max="3847" width="15.42578125" style="642" customWidth="1"/>
    <col min="3848" max="3848" width="16.5703125" style="642" customWidth="1"/>
    <col min="3849" max="3849" width="11.140625" style="642" bestFit="1" customWidth="1"/>
    <col min="3850" max="3850" width="15.42578125" style="642" customWidth="1"/>
    <col min="3851" max="3851" width="16.5703125" style="642" customWidth="1"/>
    <col min="3852" max="3852" width="11.140625" style="642" bestFit="1" customWidth="1"/>
    <col min="3853" max="3853" width="15.42578125" style="642" customWidth="1"/>
    <col min="3854" max="3854" width="16.5703125" style="642" customWidth="1"/>
    <col min="3855" max="4096" width="11.42578125" style="642"/>
    <col min="4097" max="4097" width="0" style="642" hidden="1" customWidth="1"/>
    <col min="4098" max="4098" width="45.7109375" style="642" customWidth="1"/>
    <col min="4099" max="4099" width="11.140625" style="642" bestFit="1" customWidth="1"/>
    <col min="4100" max="4100" width="15.42578125" style="642" customWidth="1"/>
    <col min="4101" max="4101" width="16.5703125" style="642" customWidth="1"/>
    <col min="4102" max="4102" width="11.140625" style="642" bestFit="1" customWidth="1"/>
    <col min="4103" max="4103" width="15.42578125" style="642" customWidth="1"/>
    <col min="4104" max="4104" width="16.5703125" style="642" customWidth="1"/>
    <col min="4105" max="4105" width="11.140625" style="642" bestFit="1" customWidth="1"/>
    <col min="4106" max="4106" width="15.42578125" style="642" customWidth="1"/>
    <col min="4107" max="4107" width="16.5703125" style="642" customWidth="1"/>
    <col min="4108" max="4108" width="11.140625" style="642" bestFit="1" customWidth="1"/>
    <col min="4109" max="4109" width="15.42578125" style="642" customWidth="1"/>
    <col min="4110" max="4110" width="16.5703125" style="642" customWidth="1"/>
    <col min="4111" max="4352" width="11.42578125" style="642"/>
    <col min="4353" max="4353" width="0" style="642" hidden="1" customWidth="1"/>
    <col min="4354" max="4354" width="45.7109375" style="642" customWidth="1"/>
    <col min="4355" max="4355" width="11.140625" style="642" bestFit="1" customWidth="1"/>
    <col min="4356" max="4356" width="15.42578125" style="642" customWidth="1"/>
    <col min="4357" max="4357" width="16.5703125" style="642" customWidth="1"/>
    <col min="4358" max="4358" width="11.140625" style="642" bestFit="1" customWidth="1"/>
    <col min="4359" max="4359" width="15.42578125" style="642" customWidth="1"/>
    <col min="4360" max="4360" width="16.5703125" style="642" customWidth="1"/>
    <col min="4361" max="4361" width="11.140625" style="642" bestFit="1" customWidth="1"/>
    <col min="4362" max="4362" width="15.42578125" style="642" customWidth="1"/>
    <col min="4363" max="4363" width="16.5703125" style="642" customWidth="1"/>
    <col min="4364" max="4364" width="11.140625" style="642" bestFit="1" customWidth="1"/>
    <col min="4365" max="4365" width="15.42578125" style="642" customWidth="1"/>
    <col min="4366" max="4366" width="16.5703125" style="642" customWidth="1"/>
    <col min="4367" max="4608" width="11.42578125" style="642"/>
    <col min="4609" max="4609" width="0" style="642" hidden="1" customWidth="1"/>
    <col min="4610" max="4610" width="45.7109375" style="642" customWidth="1"/>
    <col min="4611" max="4611" width="11.140625" style="642" bestFit="1" customWidth="1"/>
    <col min="4612" max="4612" width="15.42578125" style="642" customWidth="1"/>
    <col min="4613" max="4613" width="16.5703125" style="642" customWidth="1"/>
    <col min="4614" max="4614" width="11.140625" style="642" bestFit="1" customWidth="1"/>
    <col min="4615" max="4615" width="15.42578125" style="642" customWidth="1"/>
    <col min="4616" max="4616" width="16.5703125" style="642" customWidth="1"/>
    <col min="4617" max="4617" width="11.140625" style="642" bestFit="1" customWidth="1"/>
    <col min="4618" max="4618" width="15.42578125" style="642" customWidth="1"/>
    <col min="4619" max="4619" width="16.5703125" style="642" customWidth="1"/>
    <col min="4620" max="4620" width="11.140625" style="642" bestFit="1" customWidth="1"/>
    <col min="4621" max="4621" width="15.42578125" style="642" customWidth="1"/>
    <col min="4622" max="4622" width="16.5703125" style="642" customWidth="1"/>
    <col min="4623" max="4864" width="11.42578125" style="642"/>
    <col min="4865" max="4865" width="0" style="642" hidden="1" customWidth="1"/>
    <col min="4866" max="4866" width="45.7109375" style="642" customWidth="1"/>
    <col min="4867" max="4867" width="11.140625" style="642" bestFit="1" customWidth="1"/>
    <col min="4868" max="4868" width="15.42578125" style="642" customWidth="1"/>
    <col min="4869" max="4869" width="16.5703125" style="642" customWidth="1"/>
    <col min="4870" max="4870" width="11.140625" style="642" bestFit="1" customWidth="1"/>
    <col min="4871" max="4871" width="15.42578125" style="642" customWidth="1"/>
    <col min="4872" max="4872" width="16.5703125" style="642" customWidth="1"/>
    <col min="4873" max="4873" width="11.140625" style="642" bestFit="1" customWidth="1"/>
    <col min="4874" max="4874" width="15.42578125" style="642" customWidth="1"/>
    <col min="4875" max="4875" width="16.5703125" style="642" customWidth="1"/>
    <col min="4876" max="4876" width="11.140625" style="642" bestFit="1" customWidth="1"/>
    <col min="4877" max="4877" width="15.42578125" style="642" customWidth="1"/>
    <col min="4878" max="4878" width="16.5703125" style="642" customWidth="1"/>
    <col min="4879" max="5120" width="11.42578125" style="642"/>
    <col min="5121" max="5121" width="0" style="642" hidden="1" customWidth="1"/>
    <col min="5122" max="5122" width="45.7109375" style="642" customWidth="1"/>
    <col min="5123" max="5123" width="11.140625" style="642" bestFit="1" customWidth="1"/>
    <col min="5124" max="5124" width="15.42578125" style="642" customWidth="1"/>
    <col min="5125" max="5125" width="16.5703125" style="642" customWidth="1"/>
    <col min="5126" max="5126" width="11.140625" style="642" bestFit="1" customWidth="1"/>
    <col min="5127" max="5127" width="15.42578125" style="642" customWidth="1"/>
    <col min="5128" max="5128" width="16.5703125" style="642" customWidth="1"/>
    <col min="5129" max="5129" width="11.140625" style="642" bestFit="1" customWidth="1"/>
    <col min="5130" max="5130" width="15.42578125" style="642" customWidth="1"/>
    <col min="5131" max="5131" width="16.5703125" style="642" customWidth="1"/>
    <col min="5132" max="5132" width="11.140625" style="642" bestFit="1" customWidth="1"/>
    <col min="5133" max="5133" width="15.42578125" style="642" customWidth="1"/>
    <col min="5134" max="5134" width="16.5703125" style="642" customWidth="1"/>
    <col min="5135" max="5376" width="11.42578125" style="642"/>
    <col min="5377" max="5377" width="0" style="642" hidden="1" customWidth="1"/>
    <col min="5378" max="5378" width="45.7109375" style="642" customWidth="1"/>
    <col min="5379" max="5379" width="11.140625" style="642" bestFit="1" customWidth="1"/>
    <col min="5380" max="5380" width="15.42578125" style="642" customWidth="1"/>
    <col min="5381" max="5381" width="16.5703125" style="642" customWidth="1"/>
    <col min="5382" max="5382" width="11.140625" style="642" bestFit="1" customWidth="1"/>
    <col min="5383" max="5383" width="15.42578125" style="642" customWidth="1"/>
    <col min="5384" max="5384" width="16.5703125" style="642" customWidth="1"/>
    <col min="5385" max="5385" width="11.140625" style="642" bestFit="1" customWidth="1"/>
    <col min="5386" max="5386" width="15.42578125" style="642" customWidth="1"/>
    <col min="5387" max="5387" width="16.5703125" style="642" customWidth="1"/>
    <col min="5388" max="5388" width="11.140625" style="642" bestFit="1" customWidth="1"/>
    <col min="5389" max="5389" width="15.42578125" style="642" customWidth="1"/>
    <col min="5390" max="5390" width="16.5703125" style="642" customWidth="1"/>
    <col min="5391" max="5632" width="11.42578125" style="642"/>
    <col min="5633" max="5633" width="0" style="642" hidden="1" customWidth="1"/>
    <col min="5634" max="5634" width="45.7109375" style="642" customWidth="1"/>
    <col min="5635" max="5635" width="11.140625" style="642" bestFit="1" customWidth="1"/>
    <col min="5636" max="5636" width="15.42578125" style="642" customWidth="1"/>
    <col min="5637" max="5637" width="16.5703125" style="642" customWidth="1"/>
    <col min="5638" max="5638" width="11.140625" style="642" bestFit="1" customWidth="1"/>
    <col min="5639" max="5639" width="15.42578125" style="642" customWidth="1"/>
    <col min="5640" max="5640" width="16.5703125" style="642" customWidth="1"/>
    <col min="5641" max="5641" width="11.140625" style="642" bestFit="1" customWidth="1"/>
    <col min="5642" max="5642" width="15.42578125" style="642" customWidth="1"/>
    <col min="5643" max="5643" width="16.5703125" style="642" customWidth="1"/>
    <col min="5644" max="5644" width="11.140625" style="642" bestFit="1" customWidth="1"/>
    <col min="5645" max="5645" width="15.42578125" style="642" customWidth="1"/>
    <col min="5646" max="5646" width="16.5703125" style="642" customWidth="1"/>
    <col min="5647" max="5888" width="11.42578125" style="642"/>
    <col min="5889" max="5889" width="0" style="642" hidden="1" customWidth="1"/>
    <col min="5890" max="5890" width="45.7109375" style="642" customWidth="1"/>
    <col min="5891" max="5891" width="11.140625" style="642" bestFit="1" customWidth="1"/>
    <col min="5892" max="5892" width="15.42578125" style="642" customWidth="1"/>
    <col min="5893" max="5893" width="16.5703125" style="642" customWidth="1"/>
    <col min="5894" max="5894" width="11.140625" style="642" bestFit="1" customWidth="1"/>
    <col min="5895" max="5895" width="15.42578125" style="642" customWidth="1"/>
    <col min="5896" max="5896" width="16.5703125" style="642" customWidth="1"/>
    <col min="5897" max="5897" width="11.140625" style="642" bestFit="1" customWidth="1"/>
    <col min="5898" max="5898" width="15.42578125" style="642" customWidth="1"/>
    <col min="5899" max="5899" width="16.5703125" style="642" customWidth="1"/>
    <col min="5900" max="5900" width="11.140625" style="642" bestFit="1" customWidth="1"/>
    <col min="5901" max="5901" width="15.42578125" style="642" customWidth="1"/>
    <col min="5902" max="5902" width="16.5703125" style="642" customWidth="1"/>
    <col min="5903" max="6144" width="11.42578125" style="642"/>
    <col min="6145" max="6145" width="0" style="642" hidden="1" customWidth="1"/>
    <col min="6146" max="6146" width="45.7109375" style="642" customWidth="1"/>
    <col min="6147" max="6147" width="11.140625" style="642" bestFit="1" customWidth="1"/>
    <col min="6148" max="6148" width="15.42578125" style="642" customWidth="1"/>
    <col min="6149" max="6149" width="16.5703125" style="642" customWidth="1"/>
    <col min="6150" max="6150" width="11.140625" style="642" bestFit="1" customWidth="1"/>
    <col min="6151" max="6151" width="15.42578125" style="642" customWidth="1"/>
    <col min="6152" max="6152" width="16.5703125" style="642" customWidth="1"/>
    <col min="6153" max="6153" width="11.140625" style="642" bestFit="1" customWidth="1"/>
    <col min="6154" max="6154" width="15.42578125" style="642" customWidth="1"/>
    <col min="6155" max="6155" width="16.5703125" style="642" customWidth="1"/>
    <col min="6156" max="6156" width="11.140625" style="642" bestFit="1" customWidth="1"/>
    <col min="6157" max="6157" width="15.42578125" style="642" customWidth="1"/>
    <col min="6158" max="6158" width="16.5703125" style="642" customWidth="1"/>
    <col min="6159" max="6400" width="11.42578125" style="642"/>
    <col min="6401" max="6401" width="0" style="642" hidden="1" customWidth="1"/>
    <col min="6402" max="6402" width="45.7109375" style="642" customWidth="1"/>
    <col min="6403" max="6403" width="11.140625" style="642" bestFit="1" customWidth="1"/>
    <col min="6404" max="6404" width="15.42578125" style="642" customWidth="1"/>
    <col min="6405" max="6405" width="16.5703125" style="642" customWidth="1"/>
    <col min="6406" max="6406" width="11.140625" style="642" bestFit="1" customWidth="1"/>
    <col min="6407" max="6407" width="15.42578125" style="642" customWidth="1"/>
    <col min="6408" max="6408" width="16.5703125" style="642" customWidth="1"/>
    <col min="6409" max="6409" width="11.140625" style="642" bestFit="1" customWidth="1"/>
    <col min="6410" max="6410" width="15.42578125" style="642" customWidth="1"/>
    <col min="6411" max="6411" width="16.5703125" style="642" customWidth="1"/>
    <col min="6412" max="6412" width="11.140625" style="642" bestFit="1" customWidth="1"/>
    <col min="6413" max="6413" width="15.42578125" style="642" customWidth="1"/>
    <col min="6414" max="6414" width="16.5703125" style="642" customWidth="1"/>
    <col min="6415" max="6656" width="11.42578125" style="642"/>
    <col min="6657" max="6657" width="0" style="642" hidden="1" customWidth="1"/>
    <col min="6658" max="6658" width="45.7109375" style="642" customWidth="1"/>
    <col min="6659" max="6659" width="11.140625" style="642" bestFit="1" customWidth="1"/>
    <col min="6660" max="6660" width="15.42578125" style="642" customWidth="1"/>
    <col min="6661" max="6661" width="16.5703125" style="642" customWidth="1"/>
    <col min="6662" max="6662" width="11.140625" style="642" bestFit="1" customWidth="1"/>
    <col min="6663" max="6663" width="15.42578125" style="642" customWidth="1"/>
    <col min="6664" max="6664" width="16.5703125" style="642" customWidth="1"/>
    <col min="6665" max="6665" width="11.140625" style="642" bestFit="1" customWidth="1"/>
    <col min="6666" max="6666" width="15.42578125" style="642" customWidth="1"/>
    <col min="6667" max="6667" width="16.5703125" style="642" customWidth="1"/>
    <col min="6668" max="6668" width="11.140625" style="642" bestFit="1" customWidth="1"/>
    <col min="6669" max="6669" width="15.42578125" style="642" customWidth="1"/>
    <col min="6670" max="6670" width="16.5703125" style="642" customWidth="1"/>
    <col min="6671" max="6912" width="11.42578125" style="642"/>
    <col min="6913" max="6913" width="0" style="642" hidden="1" customWidth="1"/>
    <col min="6914" max="6914" width="45.7109375" style="642" customWidth="1"/>
    <col min="6915" max="6915" width="11.140625" style="642" bestFit="1" customWidth="1"/>
    <col min="6916" max="6916" width="15.42578125" style="642" customWidth="1"/>
    <col min="6917" max="6917" width="16.5703125" style="642" customWidth="1"/>
    <col min="6918" max="6918" width="11.140625" style="642" bestFit="1" customWidth="1"/>
    <col min="6919" max="6919" width="15.42578125" style="642" customWidth="1"/>
    <col min="6920" max="6920" width="16.5703125" style="642" customWidth="1"/>
    <col min="6921" max="6921" width="11.140625" style="642" bestFit="1" customWidth="1"/>
    <col min="6922" max="6922" width="15.42578125" style="642" customWidth="1"/>
    <col min="6923" max="6923" width="16.5703125" style="642" customWidth="1"/>
    <col min="6924" max="6924" width="11.140625" style="642" bestFit="1" customWidth="1"/>
    <col min="6925" max="6925" width="15.42578125" style="642" customWidth="1"/>
    <col min="6926" max="6926" width="16.5703125" style="642" customWidth="1"/>
    <col min="6927" max="7168" width="11.42578125" style="642"/>
    <col min="7169" max="7169" width="0" style="642" hidden="1" customWidth="1"/>
    <col min="7170" max="7170" width="45.7109375" style="642" customWidth="1"/>
    <col min="7171" max="7171" width="11.140625" style="642" bestFit="1" customWidth="1"/>
    <col min="7172" max="7172" width="15.42578125" style="642" customWidth="1"/>
    <col min="7173" max="7173" width="16.5703125" style="642" customWidth="1"/>
    <col min="7174" max="7174" width="11.140625" style="642" bestFit="1" customWidth="1"/>
    <col min="7175" max="7175" width="15.42578125" style="642" customWidth="1"/>
    <col min="7176" max="7176" width="16.5703125" style="642" customWidth="1"/>
    <col min="7177" max="7177" width="11.140625" style="642" bestFit="1" customWidth="1"/>
    <col min="7178" max="7178" width="15.42578125" style="642" customWidth="1"/>
    <col min="7179" max="7179" width="16.5703125" style="642" customWidth="1"/>
    <col min="7180" max="7180" width="11.140625" style="642" bestFit="1" customWidth="1"/>
    <col min="7181" max="7181" width="15.42578125" style="642" customWidth="1"/>
    <col min="7182" max="7182" width="16.5703125" style="642" customWidth="1"/>
    <col min="7183" max="7424" width="11.42578125" style="642"/>
    <col min="7425" max="7425" width="0" style="642" hidden="1" customWidth="1"/>
    <col min="7426" max="7426" width="45.7109375" style="642" customWidth="1"/>
    <col min="7427" max="7427" width="11.140625" style="642" bestFit="1" customWidth="1"/>
    <col min="7428" max="7428" width="15.42578125" style="642" customWidth="1"/>
    <col min="7429" max="7429" width="16.5703125" style="642" customWidth="1"/>
    <col min="7430" max="7430" width="11.140625" style="642" bestFit="1" customWidth="1"/>
    <col min="7431" max="7431" width="15.42578125" style="642" customWidth="1"/>
    <col min="7432" max="7432" width="16.5703125" style="642" customWidth="1"/>
    <col min="7433" max="7433" width="11.140625" style="642" bestFit="1" customWidth="1"/>
    <col min="7434" max="7434" width="15.42578125" style="642" customWidth="1"/>
    <col min="7435" max="7435" width="16.5703125" style="642" customWidth="1"/>
    <col min="7436" max="7436" width="11.140625" style="642" bestFit="1" customWidth="1"/>
    <col min="7437" max="7437" width="15.42578125" style="642" customWidth="1"/>
    <col min="7438" max="7438" width="16.5703125" style="642" customWidth="1"/>
    <col min="7439" max="7680" width="11.42578125" style="642"/>
    <col min="7681" max="7681" width="0" style="642" hidden="1" customWidth="1"/>
    <col min="7682" max="7682" width="45.7109375" style="642" customWidth="1"/>
    <col min="7683" max="7683" width="11.140625" style="642" bestFit="1" customWidth="1"/>
    <col min="7684" max="7684" width="15.42578125" style="642" customWidth="1"/>
    <col min="7685" max="7685" width="16.5703125" style="642" customWidth="1"/>
    <col min="7686" max="7686" width="11.140625" style="642" bestFit="1" customWidth="1"/>
    <col min="7687" max="7687" width="15.42578125" style="642" customWidth="1"/>
    <col min="7688" max="7688" width="16.5703125" style="642" customWidth="1"/>
    <col min="7689" max="7689" width="11.140625" style="642" bestFit="1" customWidth="1"/>
    <col min="7690" max="7690" width="15.42578125" style="642" customWidth="1"/>
    <col min="7691" max="7691" width="16.5703125" style="642" customWidth="1"/>
    <col min="7692" max="7692" width="11.140625" style="642" bestFit="1" customWidth="1"/>
    <col min="7693" max="7693" width="15.42578125" style="642" customWidth="1"/>
    <col min="7694" max="7694" width="16.5703125" style="642" customWidth="1"/>
    <col min="7695" max="7936" width="11.42578125" style="642"/>
    <col min="7937" max="7937" width="0" style="642" hidden="1" customWidth="1"/>
    <col min="7938" max="7938" width="45.7109375" style="642" customWidth="1"/>
    <col min="7939" max="7939" width="11.140625" style="642" bestFit="1" customWidth="1"/>
    <col min="7940" max="7940" width="15.42578125" style="642" customWidth="1"/>
    <col min="7941" max="7941" width="16.5703125" style="642" customWidth="1"/>
    <col min="7942" max="7942" width="11.140625" style="642" bestFit="1" customWidth="1"/>
    <col min="7943" max="7943" width="15.42578125" style="642" customWidth="1"/>
    <col min="7944" max="7944" width="16.5703125" style="642" customWidth="1"/>
    <col min="7945" max="7945" width="11.140625" style="642" bestFit="1" customWidth="1"/>
    <col min="7946" max="7946" width="15.42578125" style="642" customWidth="1"/>
    <col min="7947" max="7947" width="16.5703125" style="642" customWidth="1"/>
    <col min="7948" max="7948" width="11.140625" style="642" bestFit="1" customWidth="1"/>
    <col min="7949" max="7949" width="15.42578125" style="642" customWidth="1"/>
    <col min="7950" max="7950" width="16.5703125" style="642" customWidth="1"/>
    <col min="7951" max="8192" width="11.42578125" style="642"/>
    <col min="8193" max="8193" width="0" style="642" hidden="1" customWidth="1"/>
    <col min="8194" max="8194" width="45.7109375" style="642" customWidth="1"/>
    <col min="8195" max="8195" width="11.140625" style="642" bestFit="1" customWidth="1"/>
    <col min="8196" max="8196" width="15.42578125" style="642" customWidth="1"/>
    <col min="8197" max="8197" width="16.5703125" style="642" customWidth="1"/>
    <col min="8198" max="8198" width="11.140625" style="642" bestFit="1" customWidth="1"/>
    <col min="8199" max="8199" width="15.42578125" style="642" customWidth="1"/>
    <col min="8200" max="8200" width="16.5703125" style="642" customWidth="1"/>
    <col min="8201" max="8201" width="11.140625" style="642" bestFit="1" customWidth="1"/>
    <col min="8202" max="8202" width="15.42578125" style="642" customWidth="1"/>
    <col min="8203" max="8203" width="16.5703125" style="642" customWidth="1"/>
    <col min="8204" max="8204" width="11.140625" style="642" bestFit="1" customWidth="1"/>
    <col min="8205" max="8205" width="15.42578125" style="642" customWidth="1"/>
    <col min="8206" max="8206" width="16.5703125" style="642" customWidth="1"/>
    <col min="8207" max="8448" width="11.42578125" style="642"/>
    <col min="8449" max="8449" width="0" style="642" hidden="1" customWidth="1"/>
    <col min="8450" max="8450" width="45.7109375" style="642" customWidth="1"/>
    <col min="8451" max="8451" width="11.140625" style="642" bestFit="1" customWidth="1"/>
    <col min="8452" max="8452" width="15.42578125" style="642" customWidth="1"/>
    <col min="8453" max="8453" width="16.5703125" style="642" customWidth="1"/>
    <col min="8454" max="8454" width="11.140625" style="642" bestFit="1" customWidth="1"/>
    <col min="8455" max="8455" width="15.42578125" style="642" customWidth="1"/>
    <col min="8456" max="8456" width="16.5703125" style="642" customWidth="1"/>
    <col min="8457" max="8457" width="11.140625" style="642" bestFit="1" customWidth="1"/>
    <col min="8458" max="8458" width="15.42578125" style="642" customWidth="1"/>
    <col min="8459" max="8459" width="16.5703125" style="642" customWidth="1"/>
    <col min="8460" max="8460" width="11.140625" style="642" bestFit="1" customWidth="1"/>
    <col min="8461" max="8461" width="15.42578125" style="642" customWidth="1"/>
    <col min="8462" max="8462" width="16.5703125" style="642" customWidth="1"/>
    <col min="8463" max="8704" width="11.42578125" style="642"/>
    <col min="8705" max="8705" width="0" style="642" hidden="1" customWidth="1"/>
    <col min="8706" max="8706" width="45.7109375" style="642" customWidth="1"/>
    <col min="8707" max="8707" width="11.140625" style="642" bestFit="1" customWidth="1"/>
    <col min="8708" max="8708" width="15.42578125" style="642" customWidth="1"/>
    <col min="8709" max="8709" width="16.5703125" style="642" customWidth="1"/>
    <col min="8710" max="8710" width="11.140625" style="642" bestFit="1" customWidth="1"/>
    <col min="8711" max="8711" width="15.42578125" style="642" customWidth="1"/>
    <col min="8712" max="8712" width="16.5703125" style="642" customWidth="1"/>
    <col min="8713" max="8713" width="11.140625" style="642" bestFit="1" customWidth="1"/>
    <col min="8714" max="8714" width="15.42578125" style="642" customWidth="1"/>
    <col min="8715" max="8715" width="16.5703125" style="642" customWidth="1"/>
    <col min="8716" max="8716" width="11.140625" style="642" bestFit="1" customWidth="1"/>
    <col min="8717" max="8717" width="15.42578125" style="642" customWidth="1"/>
    <col min="8718" max="8718" width="16.5703125" style="642" customWidth="1"/>
    <col min="8719" max="8960" width="11.42578125" style="642"/>
    <col min="8961" max="8961" width="0" style="642" hidden="1" customWidth="1"/>
    <col min="8962" max="8962" width="45.7109375" style="642" customWidth="1"/>
    <col min="8963" max="8963" width="11.140625" style="642" bestFit="1" customWidth="1"/>
    <col min="8964" max="8964" width="15.42578125" style="642" customWidth="1"/>
    <col min="8965" max="8965" width="16.5703125" style="642" customWidth="1"/>
    <col min="8966" max="8966" width="11.140625" style="642" bestFit="1" customWidth="1"/>
    <col min="8967" max="8967" width="15.42578125" style="642" customWidth="1"/>
    <col min="8968" max="8968" width="16.5703125" style="642" customWidth="1"/>
    <col min="8969" max="8969" width="11.140625" style="642" bestFit="1" customWidth="1"/>
    <col min="8970" max="8970" width="15.42578125" style="642" customWidth="1"/>
    <col min="8971" max="8971" width="16.5703125" style="642" customWidth="1"/>
    <col min="8972" max="8972" width="11.140625" style="642" bestFit="1" customWidth="1"/>
    <col min="8973" max="8973" width="15.42578125" style="642" customWidth="1"/>
    <col min="8974" max="8974" width="16.5703125" style="642" customWidth="1"/>
    <col min="8975" max="9216" width="11.42578125" style="642"/>
    <col min="9217" max="9217" width="0" style="642" hidden="1" customWidth="1"/>
    <col min="9218" max="9218" width="45.7109375" style="642" customWidth="1"/>
    <col min="9219" max="9219" width="11.140625" style="642" bestFit="1" customWidth="1"/>
    <col min="9220" max="9220" width="15.42578125" style="642" customWidth="1"/>
    <col min="9221" max="9221" width="16.5703125" style="642" customWidth="1"/>
    <col min="9222" max="9222" width="11.140625" style="642" bestFit="1" customWidth="1"/>
    <col min="9223" max="9223" width="15.42578125" style="642" customWidth="1"/>
    <col min="9224" max="9224" width="16.5703125" style="642" customWidth="1"/>
    <col min="9225" max="9225" width="11.140625" style="642" bestFit="1" customWidth="1"/>
    <col min="9226" max="9226" width="15.42578125" style="642" customWidth="1"/>
    <col min="9227" max="9227" width="16.5703125" style="642" customWidth="1"/>
    <col min="9228" max="9228" width="11.140625" style="642" bestFit="1" customWidth="1"/>
    <col min="9229" max="9229" width="15.42578125" style="642" customWidth="1"/>
    <col min="9230" max="9230" width="16.5703125" style="642" customWidth="1"/>
    <col min="9231" max="9472" width="11.42578125" style="642"/>
    <col min="9473" max="9473" width="0" style="642" hidden="1" customWidth="1"/>
    <col min="9474" max="9474" width="45.7109375" style="642" customWidth="1"/>
    <col min="9475" max="9475" width="11.140625" style="642" bestFit="1" customWidth="1"/>
    <col min="9476" max="9476" width="15.42578125" style="642" customWidth="1"/>
    <col min="9477" max="9477" width="16.5703125" style="642" customWidth="1"/>
    <col min="9478" max="9478" width="11.140625" style="642" bestFit="1" customWidth="1"/>
    <col min="9479" max="9479" width="15.42578125" style="642" customWidth="1"/>
    <col min="9480" max="9480" width="16.5703125" style="642" customWidth="1"/>
    <col min="9481" max="9481" width="11.140625" style="642" bestFit="1" customWidth="1"/>
    <col min="9482" max="9482" width="15.42578125" style="642" customWidth="1"/>
    <col min="9483" max="9483" width="16.5703125" style="642" customWidth="1"/>
    <col min="9484" max="9484" width="11.140625" style="642" bestFit="1" customWidth="1"/>
    <col min="9485" max="9485" width="15.42578125" style="642" customWidth="1"/>
    <col min="9486" max="9486" width="16.5703125" style="642" customWidth="1"/>
    <col min="9487" max="9728" width="11.42578125" style="642"/>
    <col min="9729" max="9729" width="0" style="642" hidden="1" customWidth="1"/>
    <col min="9730" max="9730" width="45.7109375" style="642" customWidth="1"/>
    <col min="9731" max="9731" width="11.140625" style="642" bestFit="1" customWidth="1"/>
    <col min="9732" max="9732" width="15.42578125" style="642" customWidth="1"/>
    <col min="9733" max="9733" width="16.5703125" style="642" customWidth="1"/>
    <col min="9734" max="9734" width="11.140625" style="642" bestFit="1" customWidth="1"/>
    <col min="9735" max="9735" width="15.42578125" style="642" customWidth="1"/>
    <col min="9736" max="9736" width="16.5703125" style="642" customWidth="1"/>
    <col min="9737" max="9737" width="11.140625" style="642" bestFit="1" customWidth="1"/>
    <col min="9738" max="9738" width="15.42578125" style="642" customWidth="1"/>
    <col min="9739" max="9739" width="16.5703125" style="642" customWidth="1"/>
    <col min="9740" max="9740" width="11.140625" style="642" bestFit="1" customWidth="1"/>
    <col min="9741" max="9741" width="15.42578125" style="642" customWidth="1"/>
    <col min="9742" max="9742" width="16.5703125" style="642" customWidth="1"/>
    <col min="9743" max="9984" width="11.42578125" style="642"/>
    <col min="9985" max="9985" width="0" style="642" hidden="1" customWidth="1"/>
    <col min="9986" max="9986" width="45.7109375" style="642" customWidth="1"/>
    <col min="9987" max="9987" width="11.140625" style="642" bestFit="1" customWidth="1"/>
    <col min="9988" max="9988" width="15.42578125" style="642" customWidth="1"/>
    <col min="9989" max="9989" width="16.5703125" style="642" customWidth="1"/>
    <col min="9990" max="9990" width="11.140625" style="642" bestFit="1" customWidth="1"/>
    <col min="9991" max="9991" width="15.42578125" style="642" customWidth="1"/>
    <col min="9992" max="9992" width="16.5703125" style="642" customWidth="1"/>
    <col min="9993" max="9993" width="11.140625" style="642" bestFit="1" customWidth="1"/>
    <col min="9994" max="9994" width="15.42578125" style="642" customWidth="1"/>
    <col min="9995" max="9995" width="16.5703125" style="642" customWidth="1"/>
    <col min="9996" max="9996" width="11.140625" style="642" bestFit="1" customWidth="1"/>
    <col min="9997" max="9997" width="15.42578125" style="642" customWidth="1"/>
    <col min="9998" max="9998" width="16.5703125" style="642" customWidth="1"/>
    <col min="9999" max="10240" width="11.42578125" style="642"/>
    <col min="10241" max="10241" width="0" style="642" hidden="1" customWidth="1"/>
    <col min="10242" max="10242" width="45.7109375" style="642" customWidth="1"/>
    <col min="10243" max="10243" width="11.140625" style="642" bestFit="1" customWidth="1"/>
    <col min="10244" max="10244" width="15.42578125" style="642" customWidth="1"/>
    <col min="10245" max="10245" width="16.5703125" style="642" customWidth="1"/>
    <col min="10246" max="10246" width="11.140625" style="642" bestFit="1" customWidth="1"/>
    <col min="10247" max="10247" width="15.42578125" style="642" customWidth="1"/>
    <col min="10248" max="10248" width="16.5703125" style="642" customWidth="1"/>
    <col min="10249" max="10249" width="11.140625" style="642" bestFit="1" customWidth="1"/>
    <col min="10250" max="10250" width="15.42578125" style="642" customWidth="1"/>
    <col min="10251" max="10251" width="16.5703125" style="642" customWidth="1"/>
    <col min="10252" max="10252" width="11.140625" style="642" bestFit="1" customWidth="1"/>
    <col min="10253" max="10253" width="15.42578125" style="642" customWidth="1"/>
    <col min="10254" max="10254" width="16.5703125" style="642" customWidth="1"/>
    <col min="10255" max="10496" width="11.42578125" style="642"/>
    <col min="10497" max="10497" width="0" style="642" hidden="1" customWidth="1"/>
    <col min="10498" max="10498" width="45.7109375" style="642" customWidth="1"/>
    <col min="10499" max="10499" width="11.140625" style="642" bestFit="1" customWidth="1"/>
    <col min="10500" max="10500" width="15.42578125" style="642" customWidth="1"/>
    <col min="10501" max="10501" width="16.5703125" style="642" customWidth="1"/>
    <col min="10502" max="10502" width="11.140625" style="642" bestFit="1" customWidth="1"/>
    <col min="10503" max="10503" width="15.42578125" style="642" customWidth="1"/>
    <col min="10504" max="10504" width="16.5703125" style="642" customWidth="1"/>
    <col min="10505" max="10505" width="11.140625" style="642" bestFit="1" customWidth="1"/>
    <col min="10506" max="10506" width="15.42578125" style="642" customWidth="1"/>
    <col min="10507" max="10507" width="16.5703125" style="642" customWidth="1"/>
    <col min="10508" max="10508" width="11.140625" style="642" bestFit="1" customWidth="1"/>
    <col min="10509" max="10509" width="15.42578125" style="642" customWidth="1"/>
    <col min="10510" max="10510" width="16.5703125" style="642" customWidth="1"/>
    <col min="10511" max="10752" width="11.42578125" style="642"/>
    <col min="10753" max="10753" width="0" style="642" hidden="1" customWidth="1"/>
    <col min="10754" max="10754" width="45.7109375" style="642" customWidth="1"/>
    <col min="10755" max="10755" width="11.140625" style="642" bestFit="1" customWidth="1"/>
    <col min="10756" max="10756" width="15.42578125" style="642" customWidth="1"/>
    <col min="10757" max="10757" width="16.5703125" style="642" customWidth="1"/>
    <col min="10758" max="10758" width="11.140625" style="642" bestFit="1" customWidth="1"/>
    <col min="10759" max="10759" width="15.42578125" style="642" customWidth="1"/>
    <col min="10760" max="10760" width="16.5703125" style="642" customWidth="1"/>
    <col min="10761" max="10761" width="11.140625" style="642" bestFit="1" customWidth="1"/>
    <col min="10762" max="10762" width="15.42578125" style="642" customWidth="1"/>
    <col min="10763" max="10763" width="16.5703125" style="642" customWidth="1"/>
    <col min="10764" max="10764" width="11.140625" style="642" bestFit="1" customWidth="1"/>
    <col min="10765" max="10765" width="15.42578125" style="642" customWidth="1"/>
    <col min="10766" max="10766" width="16.5703125" style="642" customWidth="1"/>
    <col min="10767" max="11008" width="11.42578125" style="642"/>
    <col min="11009" max="11009" width="0" style="642" hidden="1" customWidth="1"/>
    <col min="11010" max="11010" width="45.7109375" style="642" customWidth="1"/>
    <col min="11011" max="11011" width="11.140625" style="642" bestFit="1" customWidth="1"/>
    <col min="11012" max="11012" width="15.42578125" style="642" customWidth="1"/>
    <col min="11013" max="11013" width="16.5703125" style="642" customWidth="1"/>
    <col min="11014" max="11014" width="11.140625" style="642" bestFit="1" customWidth="1"/>
    <col min="11015" max="11015" width="15.42578125" style="642" customWidth="1"/>
    <col min="11016" max="11016" width="16.5703125" style="642" customWidth="1"/>
    <col min="11017" max="11017" width="11.140625" style="642" bestFit="1" customWidth="1"/>
    <col min="11018" max="11018" width="15.42578125" style="642" customWidth="1"/>
    <col min="11019" max="11019" width="16.5703125" style="642" customWidth="1"/>
    <col min="11020" max="11020" width="11.140625" style="642" bestFit="1" customWidth="1"/>
    <col min="11021" max="11021" width="15.42578125" style="642" customWidth="1"/>
    <col min="11022" max="11022" width="16.5703125" style="642" customWidth="1"/>
    <col min="11023" max="11264" width="11.42578125" style="642"/>
    <col min="11265" max="11265" width="0" style="642" hidden="1" customWidth="1"/>
    <col min="11266" max="11266" width="45.7109375" style="642" customWidth="1"/>
    <col min="11267" max="11267" width="11.140625" style="642" bestFit="1" customWidth="1"/>
    <col min="11268" max="11268" width="15.42578125" style="642" customWidth="1"/>
    <col min="11269" max="11269" width="16.5703125" style="642" customWidth="1"/>
    <col min="11270" max="11270" width="11.140625" style="642" bestFit="1" customWidth="1"/>
    <col min="11271" max="11271" width="15.42578125" style="642" customWidth="1"/>
    <col min="11272" max="11272" width="16.5703125" style="642" customWidth="1"/>
    <col min="11273" max="11273" width="11.140625" style="642" bestFit="1" customWidth="1"/>
    <col min="11274" max="11274" width="15.42578125" style="642" customWidth="1"/>
    <col min="11275" max="11275" width="16.5703125" style="642" customWidth="1"/>
    <col min="11276" max="11276" width="11.140625" style="642" bestFit="1" customWidth="1"/>
    <col min="11277" max="11277" width="15.42578125" style="642" customWidth="1"/>
    <col min="11278" max="11278" width="16.5703125" style="642" customWidth="1"/>
    <col min="11279" max="11520" width="11.42578125" style="642"/>
    <col min="11521" max="11521" width="0" style="642" hidden="1" customWidth="1"/>
    <col min="11522" max="11522" width="45.7109375" style="642" customWidth="1"/>
    <col min="11523" max="11523" width="11.140625" style="642" bestFit="1" customWidth="1"/>
    <col min="11524" max="11524" width="15.42578125" style="642" customWidth="1"/>
    <col min="11525" max="11525" width="16.5703125" style="642" customWidth="1"/>
    <col min="11526" max="11526" width="11.140625" style="642" bestFit="1" customWidth="1"/>
    <col min="11527" max="11527" width="15.42578125" style="642" customWidth="1"/>
    <col min="11528" max="11528" width="16.5703125" style="642" customWidth="1"/>
    <col min="11529" max="11529" width="11.140625" style="642" bestFit="1" customWidth="1"/>
    <col min="11530" max="11530" width="15.42578125" style="642" customWidth="1"/>
    <col min="11531" max="11531" width="16.5703125" style="642" customWidth="1"/>
    <col min="11532" max="11532" width="11.140625" style="642" bestFit="1" customWidth="1"/>
    <col min="11533" max="11533" width="15.42578125" style="642" customWidth="1"/>
    <col min="11534" max="11534" width="16.5703125" style="642" customWidth="1"/>
    <col min="11535" max="11776" width="11.42578125" style="642"/>
    <col min="11777" max="11777" width="0" style="642" hidden="1" customWidth="1"/>
    <col min="11778" max="11778" width="45.7109375" style="642" customWidth="1"/>
    <col min="11779" max="11779" width="11.140625" style="642" bestFit="1" customWidth="1"/>
    <col min="11780" max="11780" width="15.42578125" style="642" customWidth="1"/>
    <col min="11781" max="11781" width="16.5703125" style="642" customWidth="1"/>
    <col min="11782" max="11782" width="11.140625" style="642" bestFit="1" customWidth="1"/>
    <col min="11783" max="11783" width="15.42578125" style="642" customWidth="1"/>
    <col min="11784" max="11784" width="16.5703125" style="642" customWidth="1"/>
    <col min="11785" max="11785" width="11.140625" style="642" bestFit="1" customWidth="1"/>
    <col min="11786" max="11786" width="15.42578125" style="642" customWidth="1"/>
    <col min="11787" max="11787" width="16.5703125" style="642" customWidth="1"/>
    <col min="11788" max="11788" width="11.140625" style="642" bestFit="1" customWidth="1"/>
    <col min="11789" max="11789" width="15.42578125" style="642" customWidth="1"/>
    <col min="11790" max="11790" width="16.5703125" style="642" customWidth="1"/>
    <col min="11791" max="12032" width="11.42578125" style="642"/>
    <col min="12033" max="12033" width="0" style="642" hidden="1" customWidth="1"/>
    <col min="12034" max="12034" width="45.7109375" style="642" customWidth="1"/>
    <col min="12035" max="12035" width="11.140625" style="642" bestFit="1" customWidth="1"/>
    <col min="12036" max="12036" width="15.42578125" style="642" customWidth="1"/>
    <col min="12037" max="12037" width="16.5703125" style="642" customWidth="1"/>
    <col min="12038" max="12038" width="11.140625" style="642" bestFit="1" customWidth="1"/>
    <col min="12039" max="12039" width="15.42578125" style="642" customWidth="1"/>
    <col min="12040" max="12040" width="16.5703125" style="642" customWidth="1"/>
    <col min="12041" max="12041" width="11.140625" style="642" bestFit="1" customWidth="1"/>
    <col min="12042" max="12042" width="15.42578125" style="642" customWidth="1"/>
    <col min="12043" max="12043" width="16.5703125" style="642" customWidth="1"/>
    <col min="12044" max="12044" width="11.140625" style="642" bestFit="1" customWidth="1"/>
    <col min="12045" max="12045" width="15.42578125" style="642" customWidth="1"/>
    <col min="12046" max="12046" width="16.5703125" style="642" customWidth="1"/>
    <col min="12047" max="12288" width="11.42578125" style="642"/>
    <col min="12289" max="12289" width="0" style="642" hidden="1" customWidth="1"/>
    <col min="12290" max="12290" width="45.7109375" style="642" customWidth="1"/>
    <col min="12291" max="12291" width="11.140625" style="642" bestFit="1" customWidth="1"/>
    <col min="12292" max="12292" width="15.42578125" style="642" customWidth="1"/>
    <col min="12293" max="12293" width="16.5703125" style="642" customWidth="1"/>
    <col min="12294" max="12294" width="11.140625" style="642" bestFit="1" customWidth="1"/>
    <col min="12295" max="12295" width="15.42578125" style="642" customWidth="1"/>
    <col min="12296" max="12296" width="16.5703125" style="642" customWidth="1"/>
    <col min="12297" max="12297" width="11.140625" style="642" bestFit="1" customWidth="1"/>
    <col min="12298" max="12298" width="15.42578125" style="642" customWidth="1"/>
    <col min="12299" max="12299" width="16.5703125" style="642" customWidth="1"/>
    <col min="12300" max="12300" width="11.140625" style="642" bestFit="1" customWidth="1"/>
    <col min="12301" max="12301" width="15.42578125" style="642" customWidth="1"/>
    <col min="12302" max="12302" width="16.5703125" style="642" customWidth="1"/>
    <col min="12303" max="12544" width="11.42578125" style="642"/>
    <col min="12545" max="12545" width="0" style="642" hidden="1" customWidth="1"/>
    <col min="12546" max="12546" width="45.7109375" style="642" customWidth="1"/>
    <col min="12547" max="12547" width="11.140625" style="642" bestFit="1" customWidth="1"/>
    <col min="12548" max="12548" width="15.42578125" style="642" customWidth="1"/>
    <col min="12549" max="12549" width="16.5703125" style="642" customWidth="1"/>
    <col min="12550" max="12550" width="11.140625" style="642" bestFit="1" customWidth="1"/>
    <col min="12551" max="12551" width="15.42578125" style="642" customWidth="1"/>
    <col min="12552" max="12552" width="16.5703125" style="642" customWidth="1"/>
    <col min="12553" max="12553" width="11.140625" style="642" bestFit="1" customWidth="1"/>
    <col min="12554" max="12554" width="15.42578125" style="642" customWidth="1"/>
    <col min="12555" max="12555" width="16.5703125" style="642" customWidth="1"/>
    <col min="12556" max="12556" width="11.140625" style="642" bestFit="1" customWidth="1"/>
    <col min="12557" max="12557" width="15.42578125" style="642" customWidth="1"/>
    <col min="12558" max="12558" width="16.5703125" style="642" customWidth="1"/>
    <col min="12559" max="12800" width="11.42578125" style="642"/>
    <col min="12801" max="12801" width="0" style="642" hidden="1" customWidth="1"/>
    <col min="12802" max="12802" width="45.7109375" style="642" customWidth="1"/>
    <col min="12803" max="12803" width="11.140625" style="642" bestFit="1" customWidth="1"/>
    <col min="12804" max="12804" width="15.42578125" style="642" customWidth="1"/>
    <col min="12805" max="12805" width="16.5703125" style="642" customWidth="1"/>
    <col min="12806" max="12806" width="11.140625" style="642" bestFit="1" customWidth="1"/>
    <col min="12807" max="12807" width="15.42578125" style="642" customWidth="1"/>
    <col min="12808" max="12808" width="16.5703125" style="642" customWidth="1"/>
    <col min="12809" max="12809" width="11.140625" style="642" bestFit="1" customWidth="1"/>
    <col min="12810" max="12810" width="15.42578125" style="642" customWidth="1"/>
    <col min="12811" max="12811" width="16.5703125" style="642" customWidth="1"/>
    <col min="12812" max="12812" width="11.140625" style="642" bestFit="1" customWidth="1"/>
    <col min="12813" max="12813" width="15.42578125" style="642" customWidth="1"/>
    <col min="12814" max="12814" width="16.5703125" style="642" customWidth="1"/>
    <col min="12815" max="13056" width="11.42578125" style="642"/>
    <col min="13057" max="13057" width="0" style="642" hidden="1" customWidth="1"/>
    <col min="13058" max="13058" width="45.7109375" style="642" customWidth="1"/>
    <col min="13059" max="13059" width="11.140625" style="642" bestFit="1" customWidth="1"/>
    <col min="13060" max="13060" width="15.42578125" style="642" customWidth="1"/>
    <col min="13061" max="13061" width="16.5703125" style="642" customWidth="1"/>
    <col min="13062" max="13062" width="11.140625" style="642" bestFit="1" customWidth="1"/>
    <col min="13063" max="13063" width="15.42578125" style="642" customWidth="1"/>
    <col min="13064" max="13064" width="16.5703125" style="642" customWidth="1"/>
    <col min="13065" max="13065" width="11.140625" style="642" bestFit="1" customWidth="1"/>
    <col min="13066" max="13066" width="15.42578125" style="642" customWidth="1"/>
    <col min="13067" max="13067" width="16.5703125" style="642" customWidth="1"/>
    <col min="13068" max="13068" width="11.140625" style="642" bestFit="1" customWidth="1"/>
    <col min="13069" max="13069" width="15.42578125" style="642" customWidth="1"/>
    <col min="13070" max="13070" width="16.5703125" style="642" customWidth="1"/>
    <col min="13071" max="13312" width="11.42578125" style="642"/>
    <col min="13313" max="13313" width="0" style="642" hidden="1" customWidth="1"/>
    <col min="13314" max="13314" width="45.7109375" style="642" customWidth="1"/>
    <col min="13315" max="13315" width="11.140625" style="642" bestFit="1" customWidth="1"/>
    <col min="13316" max="13316" width="15.42578125" style="642" customWidth="1"/>
    <col min="13317" max="13317" width="16.5703125" style="642" customWidth="1"/>
    <col min="13318" max="13318" width="11.140625" style="642" bestFit="1" customWidth="1"/>
    <col min="13319" max="13319" width="15.42578125" style="642" customWidth="1"/>
    <col min="13320" max="13320" width="16.5703125" style="642" customWidth="1"/>
    <col min="13321" max="13321" width="11.140625" style="642" bestFit="1" customWidth="1"/>
    <col min="13322" max="13322" width="15.42578125" style="642" customWidth="1"/>
    <col min="13323" max="13323" width="16.5703125" style="642" customWidth="1"/>
    <col min="13324" max="13324" width="11.140625" style="642" bestFit="1" customWidth="1"/>
    <col min="13325" max="13325" width="15.42578125" style="642" customWidth="1"/>
    <col min="13326" max="13326" width="16.5703125" style="642" customWidth="1"/>
    <col min="13327" max="13568" width="11.42578125" style="642"/>
    <col min="13569" max="13569" width="0" style="642" hidden="1" customWidth="1"/>
    <col min="13570" max="13570" width="45.7109375" style="642" customWidth="1"/>
    <col min="13571" max="13571" width="11.140625" style="642" bestFit="1" customWidth="1"/>
    <col min="13572" max="13572" width="15.42578125" style="642" customWidth="1"/>
    <col min="13573" max="13573" width="16.5703125" style="642" customWidth="1"/>
    <col min="13574" max="13574" width="11.140625" style="642" bestFit="1" customWidth="1"/>
    <col min="13575" max="13575" width="15.42578125" style="642" customWidth="1"/>
    <col min="13576" max="13576" width="16.5703125" style="642" customWidth="1"/>
    <col min="13577" max="13577" width="11.140625" style="642" bestFit="1" customWidth="1"/>
    <col min="13578" max="13578" width="15.42578125" style="642" customWidth="1"/>
    <col min="13579" max="13579" width="16.5703125" style="642" customWidth="1"/>
    <col min="13580" max="13580" width="11.140625" style="642" bestFit="1" customWidth="1"/>
    <col min="13581" max="13581" width="15.42578125" style="642" customWidth="1"/>
    <col min="13582" max="13582" width="16.5703125" style="642" customWidth="1"/>
    <col min="13583" max="13824" width="11.42578125" style="642"/>
    <col min="13825" max="13825" width="0" style="642" hidden="1" customWidth="1"/>
    <col min="13826" max="13826" width="45.7109375" style="642" customWidth="1"/>
    <col min="13827" max="13827" width="11.140625" style="642" bestFit="1" customWidth="1"/>
    <col min="13828" max="13828" width="15.42578125" style="642" customWidth="1"/>
    <col min="13829" max="13829" width="16.5703125" style="642" customWidth="1"/>
    <col min="13830" max="13830" width="11.140625" style="642" bestFit="1" customWidth="1"/>
    <col min="13831" max="13831" width="15.42578125" style="642" customWidth="1"/>
    <col min="13832" max="13832" width="16.5703125" style="642" customWidth="1"/>
    <col min="13833" max="13833" width="11.140625" style="642" bestFit="1" customWidth="1"/>
    <col min="13834" max="13834" width="15.42578125" style="642" customWidth="1"/>
    <col min="13835" max="13835" width="16.5703125" style="642" customWidth="1"/>
    <col min="13836" max="13836" width="11.140625" style="642" bestFit="1" customWidth="1"/>
    <col min="13837" max="13837" width="15.42578125" style="642" customWidth="1"/>
    <col min="13838" max="13838" width="16.5703125" style="642" customWidth="1"/>
    <col min="13839" max="14080" width="11.42578125" style="642"/>
    <col min="14081" max="14081" width="0" style="642" hidden="1" customWidth="1"/>
    <col min="14082" max="14082" width="45.7109375" style="642" customWidth="1"/>
    <col min="14083" max="14083" width="11.140625" style="642" bestFit="1" customWidth="1"/>
    <col min="14084" max="14084" width="15.42578125" style="642" customWidth="1"/>
    <col min="14085" max="14085" width="16.5703125" style="642" customWidth="1"/>
    <col min="14086" max="14086" width="11.140625" style="642" bestFit="1" customWidth="1"/>
    <col min="14087" max="14087" width="15.42578125" style="642" customWidth="1"/>
    <col min="14088" max="14088" width="16.5703125" style="642" customWidth="1"/>
    <col min="14089" max="14089" width="11.140625" style="642" bestFit="1" customWidth="1"/>
    <col min="14090" max="14090" width="15.42578125" style="642" customWidth="1"/>
    <col min="14091" max="14091" width="16.5703125" style="642" customWidth="1"/>
    <col min="14092" max="14092" width="11.140625" style="642" bestFit="1" customWidth="1"/>
    <col min="14093" max="14093" width="15.42578125" style="642" customWidth="1"/>
    <col min="14094" max="14094" width="16.5703125" style="642" customWidth="1"/>
    <col min="14095" max="14336" width="11.42578125" style="642"/>
    <col min="14337" max="14337" width="0" style="642" hidden="1" customWidth="1"/>
    <col min="14338" max="14338" width="45.7109375" style="642" customWidth="1"/>
    <col min="14339" max="14339" width="11.140625" style="642" bestFit="1" customWidth="1"/>
    <col min="14340" max="14340" width="15.42578125" style="642" customWidth="1"/>
    <col min="14341" max="14341" width="16.5703125" style="642" customWidth="1"/>
    <col min="14342" max="14342" width="11.140625" style="642" bestFit="1" customWidth="1"/>
    <col min="14343" max="14343" width="15.42578125" style="642" customWidth="1"/>
    <col min="14344" max="14344" width="16.5703125" style="642" customWidth="1"/>
    <col min="14345" max="14345" width="11.140625" style="642" bestFit="1" customWidth="1"/>
    <col min="14346" max="14346" width="15.42578125" style="642" customWidth="1"/>
    <col min="14347" max="14347" width="16.5703125" style="642" customWidth="1"/>
    <col min="14348" max="14348" width="11.140625" style="642" bestFit="1" customWidth="1"/>
    <col min="14349" max="14349" width="15.42578125" style="642" customWidth="1"/>
    <col min="14350" max="14350" width="16.5703125" style="642" customWidth="1"/>
    <col min="14351" max="14592" width="11.42578125" style="642"/>
    <col min="14593" max="14593" width="0" style="642" hidden="1" customWidth="1"/>
    <col min="14594" max="14594" width="45.7109375" style="642" customWidth="1"/>
    <col min="14595" max="14595" width="11.140625" style="642" bestFit="1" customWidth="1"/>
    <col min="14596" max="14596" width="15.42578125" style="642" customWidth="1"/>
    <col min="14597" max="14597" width="16.5703125" style="642" customWidth="1"/>
    <col min="14598" max="14598" width="11.140625" style="642" bestFit="1" customWidth="1"/>
    <col min="14599" max="14599" width="15.42578125" style="642" customWidth="1"/>
    <col min="14600" max="14600" width="16.5703125" style="642" customWidth="1"/>
    <col min="14601" max="14601" width="11.140625" style="642" bestFit="1" customWidth="1"/>
    <col min="14602" max="14602" width="15.42578125" style="642" customWidth="1"/>
    <col min="14603" max="14603" width="16.5703125" style="642" customWidth="1"/>
    <col min="14604" max="14604" width="11.140625" style="642" bestFit="1" customWidth="1"/>
    <col min="14605" max="14605" width="15.42578125" style="642" customWidth="1"/>
    <col min="14606" max="14606" width="16.5703125" style="642" customWidth="1"/>
    <col min="14607" max="14848" width="11.42578125" style="642"/>
    <col min="14849" max="14849" width="0" style="642" hidden="1" customWidth="1"/>
    <col min="14850" max="14850" width="45.7109375" style="642" customWidth="1"/>
    <col min="14851" max="14851" width="11.140625" style="642" bestFit="1" customWidth="1"/>
    <col min="14852" max="14852" width="15.42578125" style="642" customWidth="1"/>
    <col min="14853" max="14853" width="16.5703125" style="642" customWidth="1"/>
    <col min="14854" max="14854" width="11.140625" style="642" bestFit="1" customWidth="1"/>
    <col min="14855" max="14855" width="15.42578125" style="642" customWidth="1"/>
    <col min="14856" max="14856" width="16.5703125" style="642" customWidth="1"/>
    <col min="14857" max="14857" width="11.140625" style="642" bestFit="1" customWidth="1"/>
    <col min="14858" max="14858" width="15.42578125" style="642" customWidth="1"/>
    <col min="14859" max="14859" width="16.5703125" style="642" customWidth="1"/>
    <col min="14860" max="14860" width="11.140625" style="642" bestFit="1" customWidth="1"/>
    <col min="14861" max="14861" width="15.42578125" style="642" customWidth="1"/>
    <col min="14862" max="14862" width="16.5703125" style="642" customWidth="1"/>
    <col min="14863" max="15104" width="11.42578125" style="642"/>
    <col min="15105" max="15105" width="0" style="642" hidden="1" customWidth="1"/>
    <col min="15106" max="15106" width="45.7109375" style="642" customWidth="1"/>
    <col min="15107" max="15107" width="11.140625" style="642" bestFit="1" customWidth="1"/>
    <col min="15108" max="15108" width="15.42578125" style="642" customWidth="1"/>
    <col min="15109" max="15109" width="16.5703125" style="642" customWidth="1"/>
    <col min="15110" max="15110" width="11.140625" style="642" bestFit="1" customWidth="1"/>
    <col min="15111" max="15111" width="15.42578125" style="642" customWidth="1"/>
    <col min="15112" max="15112" width="16.5703125" style="642" customWidth="1"/>
    <col min="15113" max="15113" width="11.140625" style="642" bestFit="1" customWidth="1"/>
    <col min="15114" max="15114" width="15.42578125" style="642" customWidth="1"/>
    <col min="15115" max="15115" width="16.5703125" style="642" customWidth="1"/>
    <col min="15116" max="15116" width="11.140625" style="642" bestFit="1" customWidth="1"/>
    <col min="15117" max="15117" width="15.42578125" style="642" customWidth="1"/>
    <col min="15118" max="15118" width="16.5703125" style="642" customWidth="1"/>
    <col min="15119" max="15360" width="11.42578125" style="642"/>
    <col min="15361" max="15361" width="0" style="642" hidden="1" customWidth="1"/>
    <col min="15362" max="15362" width="45.7109375" style="642" customWidth="1"/>
    <col min="15363" max="15363" width="11.140625" style="642" bestFit="1" customWidth="1"/>
    <col min="15364" max="15364" width="15.42578125" style="642" customWidth="1"/>
    <col min="15365" max="15365" width="16.5703125" style="642" customWidth="1"/>
    <col min="15366" max="15366" width="11.140625" style="642" bestFit="1" customWidth="1"/>
    <col min="15367" max="15367" width="15.42578125" style="642" customWidth="1"/>
    <col min="15368" max="15368" width="16.5703125" style="642" customWidth="1"/>
    <col min="15369" max="15369" width="11.140625" style="642" bestFit="1" customWidth="1"/>
    <col min="15370" max="15370" width="15.42578125" style="642" customWidth="1"/>
    <col min="15371" max="15371" width="16.5703125" style="642" customWidth="1"/>
    <col min="15372" max="15372" width="11.140625" style="642" bestFit="1" customWidth="1"/>
    <col min="15373" max="15373" width="15.42578125" style="642" customWidth="1"/>
    <col min="15374" max="15374" width="16.5703125" style="642" customWidth="1"/>
    <col min="15375" max="15616" width="11.42578125" style="642"/>
    <col min="15617" max="15617" width="0" style="642" hidden="1" customWidth="1"/>
    <col min="15618" max="15618" width="45.7109375" style="642" customWidth="1"/>
    <col min="15619" max="15619" width="11.140625" style="642" bestFit="1" customWidth="1"/>
    <col min="15620" max="15620" width="15.42578125" style="642" customWidth="1"/>
    <col min="15621" max="15621" width="16.5703125" style="642" customWidth="1"/>
    <col min="15622" max="15622" width="11.140625" style="642" bestFit="1" customWidth="1"/>
    <col min="15623" max="15623" width="15.42578125" style="642" customWidth="1"/>
    <col min="15624" max="15624" width="16.5703125" style="642" customWidth="1"/>
    <col min="15625" max="15625" width="11.140625" style="642" bestFit="1" customWidth="1"/>
    <col min="15626" max="15626" width="15.42578125" style="642" customWidth="1"/>
    <col min="15627" max="15627" width="16.5703125" style="642" customWidth="1"/>
    <col min="15628" max="15628" width="11.140625" style="642" bestFit="1" customWidth="1"/>
    <col min="15629" max="15629" width="15.42578125" style="642" customWidth="1"/>
    <col min="15630" max="15630" width="16.5703125" style="642" customWidth="1"/>
    <col min="15631" max="15872" width="11.42578125" style="642"/>
    <col min="15873" max="15873" width="0" style="642" hidden="1" customWidth="1"/>
    <col min="15874" max="15874" width="45.7109375" style="642" customWidth="1"/>
    <col min="15875" max="15875" width="11.140625" style="642" bestFit="1" customWidth="1"/>
    <col min="15876" max="15876" width="15.42578125" style="642" customWidth="1"/>
    <col min="15877" max="15877" width="16.5703125" style="642" customWidth="1"/>
    <col min="15878" max="15878" width="11.140625" style="642" bestFit="1" customWidth="1"/>
    <col min="15879" max="15879" width="15.42578125" style="642" customWidth="1"/>
    <col min="15880" max="15880" width="16.5703125" style="642" customWidth="1"/>
    <col min="15881" max="15881" width="11.140625" style="642" bestFit="1" customWidth="1"/>
    <col min="15882" max="15882" width="15.42578125" style="642" customWidth="1"/>
    <col min="15883" max="15883" width="16.5703125" style="642" customWidth="1"/>
    <col min="15884" max="15884" width="11.140625" style="642" bestFit="1" customWidth="1"/>
    <col min="15885" max="15885" width="15.42578125" style="642" customWidth="1"/>
    <col min="15886" max="15886" width="16.5703125" style="642" customWidth="1"/>
    <col min="15887" max="16128" width="11.42578125" style="642"/>
    <col min="16129" max="16129" width="0" style="642" hidden="1" customWidth="1"/>
    <col min="16130" max="16130" width="45.7109375" style="642" customWidth="1"/>
    <col min="16131" max="16131" width="11.140625" style="642" bestFit="1" customWidth="1"/>
    <col min="16132" max="16132" width="15.42578125" style="642" customWidth="1"/>
    <col min="16133" max="16133" width="16.5703125" style="642" customWidth="1"/>
    <col min="16134" max="16134" width="11.140625" style="642" bestFit="1" customWidth="1"/>
    <col min="16135" max="16135" width="15.42578125" style="642" customWidth="1"/>
    <col min="16136" max="16136" width="16.5703125" style="642" customWidth="1"/>
    <col min="16137" max="16137" width="11.140625" style="642" bestFit="1" customWidth="1"/>
    <col min="16138" max="16138" width="15.42578125" style="642" customWidth="1"/>
    <col min="16139" max="16139" width="16.5703125" style="642" customWidth="1"/>
    <col min="16140" max="16140" width="11.140625" style="642" bestFit="1" customWidth="1"/>
    <col min="16141" max="16141" width="15.42578125" style="642" customWidth="1"/>
    <col min="16142" max="16142" width="16.5703125" style="642" customWidth="1"/>
    <col min="16143" max="16384" width="11.42578125" style="642"/>
  </cols>
  <sheetData>
    <row r="1" spans="1:14" s="28" customFormat="1" ht="30" customHeight="1">
      <c r="A1" s="47"/>
      <c r="B1" s="739" t="s">
        <v>1</v>
      </c>
      <c r="C1" s="739"/>
      <c r="D1" s="739"/>
      <c r="E1" s="739"/>
      <c r="F1" s="739"/>
      <c r="G1" s="739"/>
      <c r="H1" s="739"/>
      <c r="I1" s="739"/>
      <c r="J1" s="739"/>
      <c r="K1" s="739"/>
      <c r="L1" s="739"/>
      <c r="M1" s="739"/>
      <c r="N1" s="739"/>
    </row>
    <row r="2" spans="1:14" s="28" customFormat="1" ht="15" customHeight="1">
      <c r="A2" s="47"/>
      <c r="B2" s="740" t="s">
        <v>1188</v>
      </c>
      <c r="C2" s="740"/>
      <c r="D2" s="740"/>
      <c r="E2" s="740"/>
      <c r="F2" s="740"/>
      <c r="G2" s="740"/>
      <c r="H2" s="740"/>
      <c r="I2" s="740"/>
      <c r="J2" s="740"/>
      <c r="K2" s="740"/>
      <c r="L2" s="740"/>
      <c r="M2" s="740"/>
      <c r="N2" s="740"/>
    </row>
    <row r="3" spans="1:14" s="344" customFormat="1" ht="30" customHeight="1">
      <c r="A3" s="47"/>
      <c r="B3" s="741" t="s">
        <v>547</v>
      </c>
      <c r="C3" s="741"/>
      <c r="D3" s="741"/>
      <c r="E3" s="741"/>
      <c r="F3" s="741"/>
      <c r="G3" s="741"/>
      <c r="H3" s="741"/>
      <c r="I3" s="741"/>
      <c r="J3" s="741"/>
      <c r="K3" s="741"/>
      <c r="L3" s="741"/>
      <c r="M3" s="741"/>
      <c r="N3" s="741"/>
    </row>
    <row r="4" spans="1:14" s="31" customFormat="1" ht="15" customHeight="1">
      <c r="A4" s="47"/>
      <c r="B4" s="47"/>
      <c r="C4" s="345"/>
      <c r="D4" s="47"/>
      <c r="E4" s="346"/>
      <c r="F4" s="47"/>
      <c r="G4" s="47"/>
      <c r="H4" s="47"/>
      <c r="I4" s="47"/>
      <c r="J4" s="47"/>
      <c r="K4" s="47"/>
      <c r="L4" s="47"/>
      <c r="M4" s="47"/>
      <c r="N4" s="47"/>
    </row>
    <row r="5" spans="1:14" s="31" customFormat="1" ht="15" customHeight="1">
      <c r="A5" s="47"/>
      <c r="B5" s="456"/>
      <c r="C5" s="801" t="s">
        <v>1189</v>
      </c>
      <c r="D5" s="801"/>
      <c r="E5" s="801"/>
      <c r="F5" s="801" t="s">
        <v>1444</v>
      </c>
      <c r="G5" s="801"/>
      <c r="H5" s="801"/>
      <c r="I5" s="801" t="str">
        <f>"DIC-20"</f>
        <v>DIC-20</v>
      </c>
      <c r="J5" s="801"/>
      <c r="K5" s="801"/>
      <c r="L5" s="801" t="s">
        <v>1577</v>
      </c>
      <c r="M5" s="801"/>
      <c r="N5" s="801"/>
    </row>
    <row r="6" spans="1:14" s="31" customFormat="1" ht="15" customHeight="1" thickBot="1">
      <c r="A6" s="47"/>
      <c r="B6" s="457"/>
      <c r="C6" s="458" t="s">
        <v>1190</v>
      </c>
      <c r="D6" s="459" t="s">
        <v>1175</v>
      </c>
      <c r="E6" s="458" t="s">
        <v>1176</v>
      </c>
      <c r="F6" s="458" t="s">
        <v>1190</v>
      </c>
      <c r="G6" s="459" t="s">
        <v>1175</v>
      </c>
      <c r="H6" s="458" t="s">
        <v>1176</v>
      </c>
      <c r="I6" s="458" t="s">
        <v>1190</v>
      </c>
      <c r="J6" s="459" t="s">
        <v>1175</v>
      </c>
      <c r="K6" s="458" t="s">
        <v>1176</v>
      </c>
      <c r="L6" s="458" t="s">
        <v>1190</v>
      </c>
      <c r="M6" s="459" t="s">
        <v>1175</v>
      </c>
      <c r="N6" s="458" t="s">
        <v>1176</v>
      </c>
    </row>
    <row r="7" spans="1:14" s="19" customFormat="1" ht="15" customHeight="1" thickTop="1">
      <c r="A7" s="47"/>
      <c r="B7" s="703" t="s">
        <v>473</v>
      </c>
      <c r="C7" s="704"/>
      <c r="D7" s="704"/>
      <c r="E7" s="704"/>
      <c r="F7" s="704"/>
      <c r="G7" s="704"/>
      <c r="H7" s="704"/>
      <c r="I7" s="704"/>
      <c r="J7" s="704"/>
      <c r="K7" s="704"/>
      <c r="L7" s="704"/>
      <c r="M7" s="704"/>
      <c r="N7" s="704"/>
    </row>
    <row r="8" spans="1:14" s="19" customFormat="1" ht="15" customHeight="1">
      <c r="A8" s="47" t="s">
        <v>1183</v>
      </c>
      <c r="B8" s="705" t="s">
        <v>34</v>
      </c>
      <c r="C8" s="706">
        <v>17655505</v>
      </c>
      <c r="D8" s="707">
        <v>0.1034816377581277</v>
      </c>
      <c r="E8" s="706">
        <v>2</v>
      </c>
      <c r="F8" s="706">
        <v>18984734</v>
      </c>
      <c r="G8" s="707">
        <v>0.10331274633647858</v>
      </c>
      <c r="H8" s="706">
        <v>2</v>
      </c>
      <c r="I8" s="706">
        <v>19513299</v>
      </c>
      <c r="J8" s="707">
        <v>0.10189901271198498</v>
      </c>
      <c r="K8" s="706">
        <v>3</v>
      </c>
      <c r="L8" s="706">
        <v>19186806.674120001</v>
      </c>
      <c r="M8" s="707">
        <v>9.9628919897172638E-2</v>
      </c>
      <c r="N8" s="706">
        <v>3</v>
      </c>
    </row>
    <row r="9" spans="1:14" s="19" customFormat="1" ht="15" customHeight="1">
      <c r="A9" s="47" t="s">
        <v>1183</v>
      </c>
      <c r="B9" s="705" t="s">
        <v>147</v>
      </c>
      <c r="C9" s="706">
        <v>16877252</v>
      </c>
      <c r="D9" s="707">
        <v>9.8920176897609916E-2</v>
      </c>
      <c r="E9" s="706">
        <v>3</v>
      </c>
      <c r="F9" s="706">
        <v>18388820</v>
      </c>
      <c r="G9" s="707">
        <v>0.10006985065406573</v>
      </c>
      <c r="H9" s="706">
        <v>3</v>
      </c>
      <c r="I9" s="706">
        <v>20111437</v>
      </c>
      <c r="J9" s="707">
        <v>0.10502250667707624</v>
      </c>
      <c r="K9" s="706">
        <v>2</v>
      </c>
      <c r="L9" s="706">
        <v>21152756.637979999</v>
      </c>
      <c r="M9" s="707">
        <v>0.10983726122243595</v>
      </c>
      <c r="N9" s="706">
        <v>2</v>
      </c>
    </row>
    <row r="10" spans="1:14" s="19" customFormat="1" ht="15" customHeight="1">
      <c r="A10" s="47" t="s">
        <v>1183</v>
      </c>
      <c r="B10" s="705" t="s">
        <v>36</v>
      </c>
      <c r="C10" s="706">
        <v>24152794</v>
      </c>
      <c r="D10" s="707">
        <v>0.14156325064361966</v>
      </c>
      <c r="E10" s="706">
        <v>1</v>
      </c>
      <c r="F10" s="706">
        <v>25457551</v>
      </c>
      <c r="G10" s="707">
        <v>0.13853707451529038</v>
      </c>
      <c r="H10" s="706">
        <v>1</v>
      </c>
      <c r="I10" s="706">
        <v>25681502</v>
      </c>
      <c r="J10" s="707">
        <v>0.13410954748148263</v>
      </c>
      <c r="K10" s="706">
        <v>1</v>
      </c>
      <c r="L10" s="706">
        <v>25221215.405360006</v>
      </c>
      <c r="M10" s="707">
        <v>0.13096303579893115</v>
      </c>
      <c r="N10" s="706">
        <v>1</v>
      </c>
    </row>
    <row r="11" spans="1:14" s="19" customFormat="1" ht="15" customHeight="1">
      <c r="A11" s="47" t="s">
        <v>1183</v>
      </c>
      <c r="B11" s="705" t="s">
        <v>38</v>
      </c>
      <c r="C11" s="706">
        <v>15081000</v>
      </c>
      <c r="D11" s="707">
        <v>8.8392066895301144E-2</v>
      </c>
      <c r="E11" s="706">
        <v>4</v>
      </c>
      <c r="F11" s="706">
        <v>16021005</v>
      </c>
      <c r="G11" s="707">
        <v>8.7184472830667784E-2</v>
      </c>
      <c r="H11" s="706">
        <v>4</v>
      </c>
      <c r="I11" s="706">
        <v>16345418</v>
      </c>
      <c r="J11" s="707">
        <v>8.5356246350999296E-2</v>
      </c>
      <c r="K11" s="706">
        <v>5</v>
      </c>
      <c r="L11" s="706">
        <v>15843570.668039998</v>
      </c>
      <c r="M11" s="707">
        <v>8.226891841780376E-2</v>
      </c>
      <c r="N11" s="706">
        <v>6</v>
      </c>
    </row>
    <row r="12" spans="1:14" s="19" customFormat="1" ht="15" customHeight="1">
      <c r="A12" s="47" t="s">
        <v>1183</v>
      </c>
      <c r="B12" s="705" t="s">
        <v>46</v>
      </c>
      <c r="C12" s="706">
        <v>14644226</v>
      </c>
      <c r="D12" s="707">
        <v>8.5832067119017863E-2</v>
      </c>
      <c r="E12" s="706">
        <v>5</v>
      </c>
      <c r="F12" s="706">
        <v>15642151</v>
      </c>
      <c r="G12" s="707">
        <v>8.5122792788136753E-2</v>
      </c>
      <c r="H12" s="706">
        <v>5</v>
      </c>
      <c r="I12" s="706">
        <v>15973089</v>
      </c>
      <c r="J12" s="707">
        <v>8.3411933525984888E-2</v>
      </c>
      <c r="K12" s="706">
        <v>6</v>
      </c>
      <c r="L12" s="706">
        <v>15912368.452749999</v>
      </c>
      <c r="M12" s="707">
        <v>8.2626156028959813E-2</v>
      </c>
      <c r="N12" s="706">
        <v>5</v>
      </c>
    </row>
    <row r="13" spans="1:14" s="19" customFormat="1" ht="15" customHeight="1">
      <c r="A13" s="47" t="s">
        <v>1183</v>
      </c>
      <c r="B13" s="705" t="s">
        <v>44</v>
      </c>
      <c r="C13" s="706">
        <v>8916099</v>
      </c>
      <c r="D13" s="707">
        <v>5.2258631340967289E-2</v>
      </c>
      <c r="E13" s="706">
        <v>9</v>
      </c>
      <c r="F13" s="706">
        <v>9807274</v>
      </c>
      <c r="G13" s="707">
        <v>5.3370060966581971E-2</v>
      </c>
      <c r="H13" s="706">
        <v>9</v>
      </c>
      <c r="I13" s="706">
        <v>10108546</v>
      </c>
      <c r="J13" s="707">
        <v>5.2787120074042064E-2</v>
      </c>
      <c r="K13" s="706">
        <v>9</v>
      </c>
      <c r="L13" s="706">
        <v>10284946.226419998</v>
      </c>
      <c r="M13" s="707">
        <v>5.3405347807087479E-2</v>
      </c>
      <c r="N13" s="706">
        <v>9</v>
      </c>
    </row>
    <row r="14" spans="1:14" s="19" customFormat="1" ht="15" customHeight="1">
      <c r="A14" s="47" t="s">
        <v>1183</v>
      </c>
      <c r="B14" s="705" t="s">
        <v>40</v>
      </c>
      <c r="C14" s="706">
        <v>7916017</v>
      </c>
      <c r="D14" s="707">
        <v>4.6396996499458998E-2</v>
      </c>
      <c r="E14" s="706">
        <v>11</v>
      </c>
      <c r="F14" s="706">
        <v>8454669</v>
      </c>
      <c r="G14" s="707">
        <v>4.6009339596535248E-2</v>
      </c>
      <c r="H14" s="706">
        <v>10</v>
      </c>
      <c r="I14" s="706">
        <v>8442511</v>
      </c>
      <c r="J14" s="707">
        <v>4.408703703612972E-2</v>
      </c>
      <c r="K14" s="706">
        <v>10</v>
      </c>
      <c r="L14" s="706">
        <v>8772103.9956800006</v>
      </c>
      <c r="M14" s="707">
        <v>4.5549802067589476E-2</v>
      </c>
      <c r="N14" s="706">
        <v>10</v>
      </c>
    </row>
    <row r="15" spans="1:14" s="19" customFormat="1" ht="15" customHeight="1">
      <c r="A15" s="47" t="s">
        <v>1183</v>
      </c>
      <c r="B15" s="705" t="s">
        <v>42</v>
      </c>
      <c r="C15" s="706">
        <v>11126614</v>
      </c>
      <c r="D15" s="707">
        <v>6.5214800676758458E-2</v>
      </c>
      <c r="E15" s="706">
        <v>8</v>
      </c>
      <c r="F15" s="706">
        <v>11767753</v>
      </c>
      <c r="G15" s="707">
        <v>6.4038762968147714E-2</v>
      </c>
      <c r="H15" s="706">
        <v>8</v>
      </c>
      <c r="I15" s="706">
        <v>12218608</v>
      </c>
      <c r="J15" s="707">
        <v>6.3805924970183739E-2</v>
      </c>
      <c r="K15" s="706">
        <v>8</v>
      </c>
      <c r="L15" s="706">
        <v>12587886.224790001</v>
      </c>
      <c r="M15" s="707">
        <v>6.5363534936531895E-2</v>
      </c>
      <c r="N15" s="706">
        <v>8</v>
      </c>
    </row>
    <row r="16" spans="1:14" s="19" customFormat="1" ht="15" customHeight="1">
      <c r="A16" s="47" t="s">
        <v>1183</v>
      </c>
      <c r="B16" s="705" t="s">
        <v>48</v>
      </c>
      <c r="C16" s="706">
        <v>126087</v>
      </c>
      <c r="D16" s="707">
        <v>7.3901535300230998E-4</v>
      </c>
      <c r="E16" s="706">
        <v>43</v>
      </c>
      <c r="F16" s="706">
        <v>118014</v>
      </c>
      <c r="G16" s="707">
        <v>6.4221866085419912E-4</v>
      </c>
      <c r="H16" s="706">
        <v>45</v>
      </c>
      <c r="I16" s="706">
        <v>82041</v>
      </c>
      <c r="J16" s="707">
        <v>4.2842047886951148E-4</v>
      </c>
      <c r="K16" s="706">
        <v>51</v>
      </c>
      <c r="L16" s="706">
        <v>92225.005219999992</v>
      </c>
      <c r="M16" s="707">
        <v>4.7888519510509562E-4</v>
      </c>
      <c r="N16" s="706">
        <v>50</v>
      </c>
    </row>
    <row r="17" spans="1:14" s="19" customFormat="1" ht="15" customHeight="1">
      <c r="A17" s="47" t="s">
        <v>1183</v>
      </c>
      <c r="B17" s="705" t="s">
        <v>1179</v>
      </c>
      <c r="C17" s="706">
        <v>425321</v>
      </c>
      <c r="D17" s="707">
        <v>2.492871976923041E-3</v>
      </c>
      <c r="E17" s="706">
        <v>24</v>
      </c>
      <c r="F17" s="706">
        <v>80778</v>
      </c>
      <c r="G17" s="707">
        <v>4.3958461696477107E-4</v>
      </c>
      <c r="H17" s="706">
        <v>52</v>
      </c>
      <c r="I17" s="708" t="s">
        <v>1180</v>
      </c>
      <c r="J17" s="707" t="s">
        <v>1180</v>
      </c>
      <c r="K17" s="708" t="s">
        <v>1180</v>
      </c>
      <c r="L17" s="707" t="s">
        <v>1180</v>
      </c>
      <c r="M17" s="707" t="s">
        <v>1180</v>
      </c>
      <c r="N17" s="707" t="s">
        <v>1180</v>
      </c>
    </row>
    <row r="18" spans="1:14" s="19" customFormat="1" ht="15" customHeight="1">
      <c r="A18" s="47" t="s">
        <v>1191</v>
      </c>
      <c r="B18" s="705" t="s">
        <v>50</v>
      </c>
      <c r="C18" s="706">
        <v>11431088</v>
      </c>
      <c r="D18" s="707">
        <v>6.6999369748827947E-2</v>
      </c>
      <c r="E18" s="706">
        <v>7</v>
      </c>
      <c r="F18" s="706">
        <v>12309975</v>
      </c>
      <c r="G18" s="707">
        <v>6.6989472940910982E-2</v>
      </c>
      <c r="H18" s="706">
        <v>7</v>
      </c>
      <c r="I18" s="706">
        <v>12905007</v>
      </c>
      <c r="J18" s="707">
        <v>6.7390320434348658E-2</v>
      </c>
      <c r="K18" s="706">
        <v>7</v>
      </c>
      <c r="L18" s="706">
        <v>13139582.789259998</v>
      </c>
      <c r="M18" s="707">
        <v>6.8228260357634185E-2</v>
      </c>
      <c r="N18" s="706">
        <v>7</v>
      </c>
    </row>
    <row r="19" spans="1:14" s="19" customFormat="1" ht="15" customHeight="1">
      <c r="A19" s="47"/>
      <c r="B19" s="705" t="s">
        <v>52</v>
      </c>
      <c r="C19" s="708">
        <v>2827506</v>
      </c>
      <c r="D19" s="707">
        <v>1.6572448743376791E-2</v>
      </c>
      <c r="E19" s="708">
        <v>13</v>
      </c>
      <c r="F19" s="706">
        <v>3068147</v>
      </c>
      <c r="G19" s="707">
        <v>1.6696504293082417E-2</v>
      </c>
      <c r="H19" s="706">
        <v>13</v>
      </c>
      <c r="I19" s="706">
        <v>3215532</v>
      </c>
      <c r="J19" s="707">
        <v>1.6791601263517485E-2</v>
      </c>
      <c r="K19" s="706">
        <v>13</v>
      </c>
      <c r="L19" s="706">
        <v>3177470.8068999997</v>
      </c>
      <c r="M19" s="707">
        <v>1.6499253360552447E-2</v>
      </c>
      <c r="N19" s="706">
        <v>13</v>
      </c>
    </row>
    <row r="20" spans="1:14" s="19" customFormat="1" ht="15" customHeight="1">
      <c r="A20" s="47" t="s">
        <v>1183</v>
      </c>
      <c r="B20" s="705" t="s">
        <v>54</v>
      </c>
      <c r="C20" s="706">
        <v>11697430</v>
      </c>
      <c r="D20" s="707">
        <v>6.8560441287918744E-2</v>
      </c>
      <c r="E20" s="706">
        <v>6</v>
      </c>
      <c r="F20" s="706">
        <v>13755402</v>
      </c>
      <c r="G20" s="707">
        <v>7.4855320995400307E-2</v>
      </c>
      <c r="H20" s="706">
        <v>6</v>
      </c>
      <c r="I20" s="706">
        <v>16775326</v>
      </c>
      <c r="J20" s="707">
        <v>8.7601238382176802E-2</v>
      </c>
      <c r="K20" s="706">
        <v>4</v>
      </c>
      <c r="L20" s="706">
        <v>16827257.911420003</v>
      </c>
      <c r="M20" s="707">
        <v>8.7376787550960164E-2</v>
      </c>
      <c r="N20" s="706">
        <v>4</v>
      </c>
    </row>
    <row r="21" spans="1:14" s="19" customFormat="1" ht="15" customHeight="1">
      <c r="A21" s="47" t="s">
        <v>1183</v>
      </c>
      <c r="B21" s="705" t="s">
        <v>56</v>
      </c>
      <c r="C21" s="706">
        <v>8068186</v>
      </c>
      <c r="D21" s="707">
        <v>4.7288882477006314E-2</v>
      </c>
      <c r="E21" s="706">
        <v>10</v>
      </c>
      <c r="F21" s="706">
        <v>8306598</v>
      </c>
      <c r="G21" s="707">
        <v>4.5203554186911458E-2</v>
      </c>
      <c r="H21" s="706">
        <v>11</v>
      </c>
      <c r="I21" s="706">
        <v>7763557</v>
      </c>
      <c r="J21" s="707">
        <v>4.0541519577659314E-2</v>
      </c>
      <c r="K21" s="706">
        <v>11</v>
      </c>
      <c r="L21" s="706">
        <v>8008862.3113800008</v>
      </c>
      <c r="M21" s="707">
        <v>4.1586612886667824E-2</v>
      </c>
      <c r="N21" s="706">
        <v>11</v>
      </c>
    </row>
    <row r="22" spans="1:14" s="19" customFormat="1" ht="15" customHeight="1">
      <c r="A22" s="47" t="s">
        <v>1183</v>
      </c>
      <c r="B22" s="709" t="s">
        <v>474</v>
      </c>
      <c r="C22" s="706">
        <v>150945125</v>
      </c>
      <c r="D22" s="707">
        <v>0.88471265741791616</v>
      </c>
      <c r="E22" s="706"/>
      <c r="F22" s="706">
        <v>162162871</v>
      </c>
      <c r="G22" s="707">
        <v>0.88247175635002828</v>
      </c>
      <c r="H22" s="706"/>
      <c r="I22" s="706">
        <v>169135873</v>
      </c>
      <c r="J22" s="707">
        <v>0.88323242896445531</v>
      </c>
      <c r="K22" s="706"/>
      <c r="L22" s="706">
        <v>170207053.10932001</v>
      </c>
      <c r="M22" s="707">
        <v>0.88381277552743187</v>
      </c>
      <c r="N22" s="706"/>
    </row>
    <row r="23" spans="1:14" s="19" customFormat="1" ht="15" customHeight="1">
      <c r="A23" s="47"/>
      <c r="B23" s="709"/>
      <c r="C23" s="706"/>
      <c r="D23" s="707"/>
      <c r="E23" s="706"/>
      <c r="F23" s="706"/>
      <c r="G23" s="707"/>
      <c r="H23" s="706"/>
      <c r="I23" s="706"/>
      <c r="J23" s="707"/>
      <c r="K23" s="706"/>
      <c r="L23" s="706"/>
      <c r="M23" s="707"/>
      <c r="N23" s="706"/>
    </row>
    <row r="24" spans="1:14" s="31" customFormat="1" ht="15" customHeight="1">
      <c r="A24" s="47"/>
      <c r="B24" s="703" t="s">
        <v>475</v>
      </c>
      <c r="C24" s="704"/>
      <c r="D24" s="710"/>
      <c r="E24" s="704"/>
      <c r="F24" s="704"/>
      <c r="G24" s="710"/>
      <c r="H24" s="704"/>
      <c r="I24" s="704"/>
      <c r="J24" s="710"/>
      <c r="K24" s="704"/>
      <c r="L24" s="704"/>
      <c r="M24" s="710"/>
      <c r="N24" s="704"/>
    </row>
    <row r="25" spans="1:14" s="19" customFormat="1" ht="15" customHeight="1">
      <c r="A25" s="47" t="s">
        <v>1183</v>
      </c>
      <c r="B25" s="705" t="s">
        <v>61</v>
      </c>
      <c r="C25" s="706">
        <v>3142751</v>
      </c>
      <c r="D25" s="707">
        <v>1.8420148307623802E-2</v>
      </c>
      <c r="E25" s="706">
        <v>12</v>
      </c>
      <c r="F25" s="706">
        <v>3299582</v>
      </c>
      <c r="G25" s="707">
        <v>1.7955947035255309E-2</v>
      </c>
      <c r="H25" s="706">
        <v>12</v>
      </c>
      <c r="I25" s="706">
        <v>3424425</v>
      </c>
      <c r="J25" s="707">
        <v>1.7882446561508596E-2</v>
      </c>
      <c r="K25" s="706">
        <v>12</v>
      </c>
      <c r="L25" s="706">
        <v>3436338.3385399994</v>
      </c>
      <c r="M25" s="707">
        <v>1.784344226138335E-2</v>
      </c>
      <c r="N25" s="706">
        <v>12</v>
      </c>
    </row>
    <row r="26" spans="1:14" s="19" customFormat="1" ht="15" customHeight="1">
      <c r="A26" s="47" t="s">
        <v>1183</v>
      </c>
      <c r="B26" s="705" t="s">
        <v>59</v>
      </c>
      <c r="C26" s="706">
        <v>929964</v>
      </c>
      <c r="D26" s="707">
        <v>5.4506624294292051E-3</v>
      </c>
      <c r="E26" s="711">
        <v>19</v>
      </c>
      <c r="F26" s="706">
        <v>886111</v>
      </c>
      <c r="G26" s="707">
        <v>4.8221144930955242E-3</v>
      </c>
      <c r="H26" s="706">
        <v>19</v>
      </c>
      <c r="I26" s="706">
        <v>794283</v>
      </c>
      <c r="J26" s="707">
        <v>4.1477688377507859E-3</v>
      </c>
      <c r="K26" s="706">
        <v>20</v>
      </c>
      <c r="L26" s="706">
        <v>698893.58447</v>
      </c>
      <c r="M26" s="707">
        <v>3.62905688927014E-3</v>
      </c>
      <c r="N26" s="706">
        <v>23</v>
      </c>
    </row>
    <row r="27" spans="1:14" s="19" customFormat="1" ht="15" customHeight="1">
      <c r="A27" s="47" t="s">
        <v>1183</v>
      </c>
      <c r="B27" s="709" t="s">
        <v>474</v>
      </c>
      <c r="C27" s="706">
        <v>4072715</v>
      </c>
      <c r="D27" s="707">
        <v>2.3870810737053008E-2</v>
      </c>
      <c r="E27" s="711"/>
      <c r="F27" s="706">
        <v>4185693</v>
      </c>
      <c r="G27" s="707">
        <v>2.2778061528350834E-2</v>
      </c>
      <c r="H27" s="711"/>
      <c r="I27" s="706">
        <v>4218707</v>
      </c>
      <c r="J27" s="707">
        <v>2.2030210177230412E-2</v>
      </c>
      <c r="K27" s="711"/>
      <c r="L27" s="706">
        <v>4135231.9230099996</v>
      </c>
      <c r="M27" s="707">
        <v>2.1472499150653489E-2</v>
      </c>
      <c r="N27" s="711"/>
    </row>
    <row r="28" spans="1:14" s="19" customFormat="1" ht="15" customHeight="1">
      <c r="A28" s="47"/>
      <c r="B28" s="709"/>
      <c r="C28" s="706"/>
      <c r="D28" s="707"/>
      <c r="E28" s="711"/>
      <c r="F28" s="706"/>
      <c r="G28" s="707"/>
      <c r="H28" s="711"/>
      <c r="I28" s="706"/>
      <c r="J28" s="707"/>
      <c r="K28" s="711"/>
      <c r="L28" s="706"/>
      <c r="M28" s="707"/>
      <c r="N28" s="711"/>
    </row>
    <row r="29" spans="1:14" s="19" customFormat="1" ht="15" customHeight="1">
      <c r="A29" s="47"/>
      <c r="B29" s="703" t="s">
        <v>1563</v>
      </c>
      <c r="C29" s="704"/>
      <c r="D29" s="710"/>
      <c r="E29" s="704"/>
      <c r="F29" s="704"/>
      <c r="G29" s="710"/>
      <c r="H29" s="704"/>
      <c r="I29" s="704"/>
      <c r="J29" s="710"/>
      <c r="K29" s="704"/>
      <c r="L29" s="704"/>
      <c r="M29" s="710"/>
      <c r="N29" s="704"/>
    </row>
    <row r="30" spans="1:14" s="19" customFormat="1" ht="15" customHeight="1">
      <c r="A30" s="47"/>
      <c r="B30" s="705" t="s">
        <v>150</v>
      </c>
      <c r="C30" s="712">
        <v>1145659.65992</v>
      </c>
      <c r="D30" s="713">
        <v>6.7148879582850348E-3</v>
      </c>
      <c r="E30" s="712">
        <v>17</v>
      </c>
      <c r="F30" s="712">
        <v>1860338.54807</v>
      </c>
      <c r="G30" s="713">
        <v>1.0123749140584681E-2</v>
      </c>
      <c r="H30" s="712">
        <v>16</v>
      </c>
      <c r="I30" s="712">
        <v>2371300.1074399999</v>
      </c>
      <c r="J30" s="713">
        <v>1.2382997861712666E-2</v>
      </c>
      <c r="K30" s="712">
        <v>14</v>
      </c>
      <c r="L30" s="712">
        <v>2575327.8319100002</v>
      </c>
      <c r="M30" s="713">
        <v>1.3372581202916015E-2</v>
      </c>
      <c r="N30" s="712">
        <v>14</v>
      </c>
    </row>
    <row r="31" spans="1:14" s="19" customFormat="1" ht="15" customHeight="1">
      <c r="A31" s="47"/>
      <c r="B31" s="709" t="s">
        <v>474</v>
      </c>
      <c r="C31" s="712">
        <v>1145659.65992</v>
      </c>
      <c r="D31" s="713">
        <v>6.7148879582850348E-3</v>
      </c>
      <c r="E31" s="714"/>
      <c r="F31" s="712">
        <v>1860338.54807</v>
      </c>
      <c r="G31" s="713">
        <v>1.0123749140584681E-2</v>
      </c>
      <c r="H31" s="714"/>
      <c r="I31" s="712">
        <v>2371300.1074399999</v>
      </c>
      <c r="J31" s="713">
        <v>1.2382997861712666E-2</v>
      </c>
      <c r="K31" s="714"/>
      <c r="L31" s="712">
        <v>2575327.8319100002</v>
      </c>
      <c r="M31" s="713">
        <v>1.3372581202916015E-2</v>
      </c>
      <c r="N31" s="714"/>
    </row>
    <row r="32" spans="1:14" s="19" customFormat="1" ht="15" customHeight="1">
      <c r="A32" s="47"/>
      <c r="B32" s="709"/>
      <c r="C32" s="706"/>
      <c r="D32" s="707"/>
      <c r="E32" s="706"/>
      <c r="F32" s="706"/>
      <c r="G32" s="707"/>
      <c r="H32" s="706"/>
      <c r="I32" s="706"/>
      <c r="J32" s="707"/>
      <c r="K32" s="706"/>
      <c r="L32" s="706"/>
      <c r="M32" s="707"/>
      <c r="N32" s="706"/>
    </row>
    <row r="33" spans="1:14" s="19" customFormat="1" ht="15" customHeight="1">
      <c r="A33" s="47"/>
      <c r="B33" s="703" t="s">
        <v>1192</v>
      </c>
      <c r="C33" s="704"/>
      <c r="D33" s="710"/>
      <c r="E33" s="704"/>
      <c r="F33" s="704"/>
      <c r="G33" s="710"/>
      <c r="H33" s="704"/>
      <c r="I33" s="704"/>
      <c r="J33" s="710"/>
      <c r="K33" s="704"/>
      <c r="L33" s="704"/>
      <c r="M33" s="710"/>
      <c r="N33" s="704"/>
    </row>
    <row r="34" spans="1:14" s="19" customFormat="1" ht="15" customHeight="1">
      <c r="A34" s="47" t="s">
        <v>1183</v>
      </c>
      <c r="B34" s="705" t="s">
        <v>64</v>
      </c>
      <c r="C34" s="706">
        <v>1866851</v>
      </c>
      <c r="D34" s="707">
        <v>1.0941901629570974E-2</v>
      </c>
      <c r="E34" s="706">
        <v>15</v>
      </c>
      <c r="F34" s="706">
        <v>1890571</v>
      </c>
      <c r="G34" s="707">
        <v>1.0288270678646466E-2</v>
      </c>
      <c r="H34" s="706">
        <v>15</v>
      </c>
      <c r="I34" s="706">
        <v>1812033</v>
      </c>
      <c r="J34" s="707">
        <v>9.4624888237266423E-3</v>
      </c>
      <c r="K34" s="706">
        <v>16</v>
      </c>
      <c r="L34" s="706">
        <v>1736076.1770500001</v>
      </c>
      <c r="M34" s="707">
        <v>9.0147045996979112E-3</v>
      </c>
      <c r="N34" s="706">
        <v>16</v>
      </c>
    </row>
    <row r="35" spans="1:14" s="19" customFormat="1" ht="15" customHeight="1">
      <c r="A35" s="47" t="s">
        <v>1183</v>
      </c>
      <c r="B35" s="705" t="s">
        <v>66</v>
      </c>
      <c r="C35" s="706">
        <v>788129</v>
      </c>
      <c r="D35" s="707">
        <v>4.6193456196622767E-3</v>
      </c>
      <c r="E35" s="706">
        <v>20</v>
      </c>
      <c r="F35" s="706">
        <v>811368</v>
      </c>
      <c r="G35" s="707">
        <v>4.4153716543795631E-3</v>
      </c>
      <c r="H35" s="706">
        <v>20</v>
      </c>
      <c r="I35" s="706">
        <v>781168</v>
      </c>
      <c r="J35" s="707">
        <v>4.0792819277865764E-3</v>
      </c>
      <c r="K35" s="706">
        <v>21</v>
      </c>
      <c r="L35" s="706">
        <v>751662.32920000004</v>
      </c>
      <c r="M35" s="707">
        <v>3.9030625188192607E-3</v>
      </c>
      <c r="N35" s="706">
        <v>21</v>
      </c>
    </row>
    <row r="36" spans="1:14" s="19" customFormat="1" ht="15" customHeight="1">
      <c r="A36" s="47" t="s">
        <v>1183</v>
      </c>
      <c r="B36" s="705" t="s">
        <v>68</v>
      </c>
      <c r="C36" s="706">
        <v>231130</v>
      </c>
      <c r="D36" s="707">
        <v>1.3546885764545425E-3</v>
      </c>
      <c r="E36" s="706">
        <v>33</v>
      </c>
      <c r="F36" s="706">
        <v>255951</v>
      </c>
      <c r="G36" s="707">
        <v>1.3928560040697977E-3</v>
      </c>
      <c r="H36" s="706">
        <v>31</v>
      </c>
      <c r="I36" s="706">
        <v>252404</v>
      </c>
      <c r="J36" s="707">
        <v>1.3180610005799562E-3</v>
      </c>
      <c r="K36" s="706">
        <v>30</v>
      </c>
      <c r="L36" s="706">
        <v>243028.36777000001</v>
      </c>
      <c r="M36" s="707">
        <v>1.2619428650394973E-3</v>
      </c>
      <c r="N36" s="706">
        <v>30</v>
      </c>
    </row>
    <row r="37" spans="1:14" s="19" customFormat="1" ht="15" customHeight="1">
      <c r="A37" s="47" t="s">
        <v>1183</v>
      </c>
      <c r="B37" s="709" t="s">
        <v>474</v>
      </c>
      <c r="C37" s="706">
        <v>2886111</v>
      </c>
      <c r="D37" s="707">
        <v>1.6915941686842021E-2</v>
      </c>
      <c r="E37" s="706"/>
      <c r="F37" s="706">
        <v>2957890</v>
      </c>
      <c r="G37" s="707">
        <v>1.6096498337095828E-2</v>
      </c>
      <c r="H37" s="706"/>
      <c r="I37" s="706">
        <v>2845604</v>
      </c>
      <c r="J37" s="707">
        <v>1.4859826530064204E-2</v>
      </c>
      <c r="K37" s="706"/>
      <c r="L37" s="706">
        <v>2730766.87402</v>
      </c>
      <c r="M37" s="707">
        <v>1.4179709983556669E-2</v>
      </c>
      <c r="N37" s="706"/>
    </row>
    <row r="38" spans="1:14" s="19" customFormat="1" ht="15" customHeight="1">
      <c r="A38" s="47"/>
      <c r="B38" s="709"/>
      <c r="C38" s="706"/>
      <c r="D38" s="707"/>
      <c r="E38" s="706"/>
      <c r="F38" s="706"/>
      <c r="G38" s="707"/>
      <c r="H38" s="706"/>
      <c r="I38" s="706"/>
      <c r="J38" s="707"/>
      <c r="K38" s="706"/>
      <c r="L38" s="706"/>
      <c r="M38" s="707"/>
      <c r="N38" s="706"/>
    </row>
    <row r="39" spans="1:14" s="19" customFormat="1" ht="15" customHeight="1">
      <c r="A39" s="47"/>
      <c r="B39" s="703" t="s">
        <v>1095</v>
      </c>
      <c r="C39" s="704"/>
      <c r="D39" s="710"/>
      <c r="E39" s="704"/>
      <c r="F39" s="704"/>
      <c r="G39" s="710"/>
      <c r="H39" s="704"/>
      <c r="I39" s="704"/>
      <c r="J39" s="710"/>
      <c r="K39" s="704"/>
      <c r="L39" s="704"/>
      <c r="M39" s="710"/>
      <c r="N39" s="704"/>
    </row>
    <row r="40" spans="1:14" s="19" customFormat="1" ht="15" customHeight="1">
      <c r="A40" s="47" t="s">
        <v>1183</v>
      </c>
      <c r="B40" s="705" t="s">
        <v>70</v>
      </c>
      <c r="C40" s="706">
        <v>1288279</v>
      </c>
      <c r="D40" s="707">
        <v>7.5508019062271517E-3</v>
      </c>
      <c r="E40" s="706">
        <v>16</v>
      </c>
      <c r="F40" s="706">
        <v>1289102</v>
      </c>
      <c r="G40" s="707">
        <v>7.0151453229656633E-3</v>
      </c>
      <c r="H40" s="706">
        <v>17</v>
      </c>
      <c r="I40" s="706">
        <v>1171949</v>
      </c>
      <c r="J40" s="707">
        <v>6.119951631387296E-3</v>
      </c>
      <c r="K40" s="706">
        <v>18</v>
      </c>
      <c r="L40" s="706">
        <v>1119470.6070600001</v>
      </c>
      <c r="M40" s="707">
        <v>5.812934342454115E-3</v>
      </c>
      <c r="N40" s="706">
        <v>18</v>
      </c>
    </row>
    <row r="41" spans="1:14" s="19" customFormat="1" ht="15" customHeight="1">
      <c r="A41" s="47" t="s">
        <v>1183</v>
      </c>
      <c r="B41" s="705" t="s">
        <v>72</v>
      </c>
      <c r="C41" s="706">
        <v>771011</v>
      </c>
      <c r="D41" s="707">
        <v>4.519014381606859E-3</v>
      </c>
      <c r="E41" s="706">
        <v>21</v>
      </c>
      <c r="F41" s="706">
        <v>778971</v>
      </c>
      <c r="G41" s="707">
        <v>4.2390708938283284E-3</v>
      </c>
      <c r="H41" s="706">
        <v>21</v>
      </c>
      <c r="I41" s="706">
        <v>758493</v>
      </c>
      <c r="J41" s="707">
        <v>3.9608724208526512E-3</v>
      </c>
      <c r="K41" s="706">
        <v>23</v>
      </c>
      <c r="L41" s="706">
        <v>743603.80263000005</v>
      </c>
      <c r="M41" s="707">
        <v>3.8612180205779404E-3</v>
      </c>
      <c r="N41" s="706">
        <v>22</v>
      </c>
    </row>
    <row r="42" spans="1:14" s="19" customFormat="1" ht="15" customHeight="1">
      <c r="A42" s="47" t="s">
        <v>1183</v>
      </c>
      <c r="B42" s="705" t="s">
        <v>74</v>
      </c>
      <c r="C42" s="706">
        <v>364204</v>
      </c>
      <c r="D42" s="707">
        <v>2.1346558140399349E-3</v>
      </c>
      <c r="E42" s="706">
        <v>25</v>
      </c>
      <c r="F42" s="706">
        <v>373628</v>
      </c>
      <c r="G42" s="707">
        <v>2.033240749552025E-3</v>
      </c>
      <c r="H42" s="706">
        <v>24</v>
      </c>
      <c r="I42" s="706">
        <v>364911</v>
      </c>
      <c r="J42" s="707">
        <v>1.9055758141021235E-3</v>
      </c>
      <c r="K42" s="706">
        <v>24</v>
      </c>
      <c r="L42" s="706">
        <v>368053.09677</v>
      </c>
      <c r="M42" s="707">
        <v>1.9111430640235221E-3</v>
      </c>
      <c r="N42" s="706">
        <v>24</v>
      </c>
    </row>
    <row r="43" spans="1:14" s="19" customFormat="1" ht="15" customHeight="1">
      <c r="A43" s="47" t="s">
        <v>1183</v>
      </c>
      <c r="B43" s="705" t="s">
        <v>76</v>
      </c>
      <c r="C43" s="706">
        <v>83339</v>
      </c>
      <c r="D43" s="707">
        <v>4.884627321124264E-4</v>
      </c>
      <c r="E43" s="706">
        <v>51</v>
      </c>
      <c r="F43" s="706">
        <v>93916</v>
      </c>
      <c r="G43" s="707">
        <v>5.1108010704478245E-4</v>
      </c>
      <c r="H43" s="706">
        <v>51</v>
      </c>
      <c r="I43" s="706">
        <v>101158</v>
      </c>
      <c r="J43" s="707">
        <v>5.282500067220298E-4</v>
      </c>
      <c r="K43" s="706">
        <v>48</v>
      </c>
      <c r="L43" s="706">
        <v>97424.490229999996</v>
      </c>
      <c r="M43" s="707">
        <v>5.058839075206727E-4</v>
      </c>
      <c r="N43" s="706">
        <v>47</v>
      </c>
    </row>
    <row r="44" spans="1:14" s="19" customFormat="1" ht="15" customHeight="1">
      <c r="A44" s="47" t="s">
        <v>1183</v>
      </c>
      <c r="B44" s="705" t="s">
        <v>78</v>
      </c>
      <c r="C44" s="706">
        <v>189730</v>
      </c>
      <c r="D44" s="707">
        <v>1.1120367914624685E-3</v>
      </c>
      <c r="E44" s="706">
        <v>38</v>
      </c>
      <c r="F44" s="706">
        <v>206045</v>
      </c>
      <c r="G44" s="707">
        <v>1.1212732724566869E-3</v>
      </c>
      <c r="H44" s="706">
        <v>37</v>
      </c>
      <c r="I44" s="706">
        <v>199594</v>
      </c>
      <c r="J44" s="707">
        <v>1.0422856505830167E-3</v>
      </c>
      <c r="K44" s="706">
        <v>37</v>
      </c>
      <c r="L44" s="706">
        <v>181732.66447000002</v>
      </c>
      <c r="M44" s="707">
        <v>9.4366036926839486E-4</v>
      </c>
      <c r="N44" s="706">
        <v>37</v>
      </c>
    </row>
    <row r="45" spans="1:14" s="19" customFormat="1" ht="15" customHeight="1">
      <c r="A45" s="47" t="s">
        <v>1183</v>
      </c>
      <c r="B45" s="705" t="s">
        <v>112</v>
      </c>
      <c r="C45" s="706">
        <v>113451</v>
      </c>
      <c r="D45" s="707">
        <v>6.6495380819168559E-4</v>
      </c>
      <c r="E45" s="706">
        <v>45</v>
      </c>
      <c r="F45" s="706">
        <v>118301</v>
      </c>
      <c r="G45" s="707">
        <v>6.4378048195733227E-4</v>
      </c>
      <c r="H45" s="706">
        <v>44</v>
      </c>
      <c r="I45" s="706">
        <v>112733</v>
      </c>
      <c r="J45" s="707">
        <v>5.8869499206977774E-4</v>
      </c>
      <c r="K45" s="706">
        <v>45</v>
      </c>
      <c r="L45" s="706">
        <v>108606.73828999998</v>
      </c>
      <c r="M45" s="707">
        <v>5.6394856179911319E-4</v>
      </c>
      <c r="N45" s="706">
        <v>46</v>
      </c>
    </row>
    <row r="46" spans="1:14" s="19" customFormat="1" ht="15" customHeight="1">
      <c r="A46" s="47" t="s">
        <v>1183</v>
      </c>
      <c r="B46" s="705" t="s">
        <v>80</v>
      </c>
      <c r="C46" s="706">
        <v>327532</v>
      </c>
      <c r="D46" s="707">
        <v>1.9197155662324631E-3</v>
      </c>
      <c r="E46" s="706">
        <v>26</v>
      </c>
      <c r="F46" s="706">
        <v>350376</v>
      </c>
      <c r="G46" s="707">
        <v>1.9067060307713564E-3</v>
      </c>
      <c r="H46" s="706">
        <v>25</v>
      </c>
      <c r="I46" s="706">
        <v>328517</v>
      </c>
      <c r="J46" s="707">
        <v>1.7155252917050658E-3</v>
      </c>
      <c r="K46" s="706">
        <v>27</v>
      </c>
      <c r="L46" s="706">
        <v>315676.62176000001</v>
      </c>
      <c r="M46" s="707">
        <v>1.6391743241546775E-3</v>
      </c>
      <c r="N46" s="706">
        <v>27</v>
      </c>
    </row>
    <row r="47" spans="1:14" s="19" customFormat="1" ht="15" customHeight="1">
      <c r="A47" s="47" t="s">
        <v>1183</v>
      </c>
      <c r="B47" s="705" t="s">
        <v>82</v>
      </c>
      <c r="C47" s="706">
        <v>196442</v>
      </c>
      <c r="D47" s="707">
        <v>1.1513768586331641E-3</v>
      </c>
      <c r="E47" s="706">
        <v>37</v>
      </c>
      <c r="F47" s="706">
        <v>199195</v>
      </c>
      <c r="G47" s="707">
        <v>1.0839963576258088E-3</v>
      </c>
      <c r="H47" s="706">
        <v>38</v>
      </c>
      <c r="I47" s="706">
        <v>189189</v>
      </c>
      <c r="J47" s="707">
        <v>9.8795043913219006E-4</v>
      </c>
      <c r="K47" s="706">
        <v>38</v>
      </c>
      <c r="L47" s="706">
        <v>176134.57422000001</v>
      </c>
      <c r="M47" s="707">
        <v>9.1459186951399409E-4</v>
      </c>
      <c r="N47" s="706">
        <v>39</v>
      </c>
    </row>
    <row r="48" spans="1:14" s="19" customFormat="1" ht="15" customHeight="1">
      <c r="A48" s="47" t="s">
        <v>1183</v>
      </c>
      <c r="B48" s="705" t="s">
        <v>84</v>
      </c>
      <c r="C48" s="706">
        <v>179185</v>
      </c>
      <c r="D48" s="707">
        <v>1.0502309201402119E-3</v>
      </c>
      <c r="E48" s="706">
        <v>39</v>
      </c>
      <c r="F48" s="706">
        <v>184314</v>
      </c>
      <c r="G48" s="707">
        <v>1.0030156613340861E-3</v>
      </c>
      <c r="H48" s="706">
        <v>40</v>
      </c>
      <c r="I48" s="706">
        <v>176078</v>
      </c>
      <c r="J48" s="707">
        <v>9.1948441728386841E-4</v>
      </c>
      <c r="K48" s="706">
        <v>40</v>
      </c>
      <c r="L48" s="706">
        <v>172849.53578999999</v>
      </c>
      <c r="M48" s="707">
        <v>8.9753406327450853E-4</v>
      </c>
      <c r="N48" s="706">
        <v>40</v>
      </c>
    </row>
    <row r="49" spans="1:14" s="19" customFormat="1" ht="15" customHeight="1">
      <c r="A49" s="47" t="s">
        <v>1183</v>
      </c>
      <c r="B49" s="705" t="s">
        <v>86</v>
      </c>
      <c r="C49" s="706">
        <v>155857</v>
      </c>
      <c r="D49" s="707">
        <v>9.1350191433598241E-4</v>
      </c>
      <c r="E49" s="706">
        <v>42</v>
      </c>
      <c r="F49" s="706">
        <v>166916</v>
      </c>
      <c r="G49" s="707">
        <v>9.0833773954903231E-4</v>
      </c>
      <c r="H49" s="706">
        <v>41</v>
      </c>
      <c r="I49" s="706">
        <v>154315</v>
      </c>
      <c r="J49" s="707">
        <v>8.0583740077215863E-4</v>
      </c>
      <c r="K49" s="706">
        <v>42</v>
      </c>
      <c r="L49" s="706">
        <v>149709.35925000001</v>
      </c>
      <c r="M49" s="707">
        <v>7.7737697647695635E-4</v>
      </c>
      <c r="N49" s="706">
        <v>42</v>
      </c>
    </row>
    <row r="50" spans="1:14" s="19" customFormat="1" ht="15" customHeight="1">
      <c r="A50" s="47" t="s">
        <v>1183</v>
      </c>
      <c r="B50" s="705" t="s">
        <v>88</v>
      </c>
      <c r="C50" s="706">
        <v>123651</v>
      </c>
      <c r="D50" s="707">
        <v>7.2473758130567486E-4</v>
      </c>
      <c r="E50" s="706">
        <v>44</v>
      </c>
      <c r="F50" s="706">
        <v>125496</v>
      </c>
      <c r="G50" s="707">
        <v>6.8293484724319634E-4</v>
      </c>
      <c r="H50" s="706">
        <v>43</v>
      </c>
      <c r="I50" s="706">
        <v>116178</v>
      </c>
      <c r="J50" s="707">
        <v>6.0668488187737963E-4</v>
      </c>
      <c r="K50" s="706">
        <v>43</v>
      </c>
      <c r="L50" s="706">
        <v>115329.30507999999</v>
      </c>
      <c r="M50" s="707">
        <v>5.988559895748727E-4</v>
      </c>
      <c r="N50" s="706">
        <v>43</v>
      </c>
    </row>
    <row r="51" spans="1:14" s="19" customFormat="1" ht="15" customHeight="1">
      <c r="A51" s="47" t="s">
        <v>1183</v>
      </c>
      <c r="B51" s="705" t="s">
        <v>100</v>
      </c>
      <c r="C51" s="706">
        <v>58533</v>
      </c>
      <c r="D51" s="707">
        <v>3.4307094036089533E-4</v>
      </c>
      <c r="E51" s="706">
        <v>55</v>
      </c>
      <c r="F51" s="706">
        <v>60010</v>
      </c>
      <c r="G51" s="707">
        <v>3.2656754146000042E-4</v>
      </c>
      <c r="H51" s="706">
        <v>56</v>
      </c>
      <c r="I51" s="706">
        <v>55025</v>
      </c>
      <c r="J51" s="707">
        <v>2.8734214416931619E-4</v>
      </c>
      <c r="K51" s="706">
        <v>55</v>
      </c>
      <c r="L51" s="706">
        <v>55138.113930000007</v>
      </c>
      <c r="M51" s="707">
        <v>2.8630875524601079E-4</v>
      </c>
      <c r="N51" s="706">
        <v>56</v>
      </c>
    </row>
    <row r="52" spans="1:14" s="19" customFormat="1" ht="15" customHeight="1">
      <c r="A52" s="47" t="s">
        <v>1183</v>
      </c>
      <c r="B52" s="705" t="s">
        <v>96</v>
      </c>
      <c r="C52" s="706">
        <v>111042</v>
      </c>
      <c r="D52" s="707">
        <v>6.5083428765917576E-4</v>
      </c>
      <c r="E52" s="706">
        <v>46</v>
      </c>
      <c r="F52" s="706">
        <v>114058</v>
      </c>
      <c r="G52" s="707">
        <v>6.2069056230369484E-4</v>
      </c>
      <c r="H52" s="706">
        <v>47</v>
      </c>
      <c r="I52" s="706">
        <v>112742</v>
      </c>
      <c r="J52" s="707">
        <v>5.8874199033052336E-4</v>
      </c>
      <c r="K52" s="706">
        <v>44</v>
      </c>
      <c r="L52" s="706">
        <v>113756.45997</v>
      </c>
      <c r="M52" s="707">
        <v>5.9068887442453269E-4</v>
      </c>
      <c r="N52" s="706">
        <v>44</v>
      </c>
    </row>
    <row r="53" spans="1:14" s="19" customFormat="1" ht="15" customHeight="1">
      <c r="A53" s="47" t="s">
        <v>1183</v>
      </c>
      <c r="B53" s="705" t="s">
        <v>114</v>
      </c>
      <c r="C53" s="706">
        <v>176627</v>
      </c>
      <c r="D53" s="707">
        <v>1.0352380876278997E-3</v>
      </c>
      <c r="E53" s="706">
        <v>40</v>
      </c>
      <c r="F53" s="706">
        <v>187097</v>
      </c>
      <c r="G53" s="707">
        <v>1.0181604283376387E-3</v>
      </c>
      <c r="H53" s="706">
        <v>39</v>
      </c>
      <c r="I53" s="706">
        <v>185444</v>
      </c>
      <c r="J53" s="707">
        <v>9.6839394063306993E-4</v>
      </c>
      <c r="K53" s="706">
        <v>39</v>
      </c>
      <c r="L53" s="706">
        <v>177056.04856999998</v>
      </c>
      <c r="M53" s="707">
        <v>9.1937669357370993E-4</v>
      </c>
      <c r="N53" s="706">
        <v>38</v>
      </c>
    </row>
    <row r="54" spans="1:14" s="19" customFormat="1" ht="15" customHeight="1">
      <c r="A54" s="47" t="s">
        <v>1183</v>
      </c>
      <c r="B54" s="705" t="s">
        <v>98</v>
      </c>
      <c r="C54" s="706">
        <v>79101</v>
      </c>
      <c r="D54" s="707">
        <v>4.6362316049898658E-4</v>
      </c>
      <c r="E54" s="706">
        <v>52</v>
      </c>
      <c r="F54" s="706">
        <v>80747</v>
      </c>
      <c r="G54" s="707">
        <v>4.394159185180912E-4</v>
      </c>
      <c r="H54" s="706">
        <v>53</v>
      </c>
      <c r="I54" s="706">
        <v>80084</v>
      </c>
      <c r="J54" s="707">
        <v>4.1820096817184042E-4</v>
      </c>
      <c r="K54" s="706">
        <v>52</v>
      </c>
      <c r="L54" s="706">
        <v>76681.782039999991</v>
      </c>
      <c r="M54" s="707">
        <v>3.9817585334512185E-4</v>
      </c>
      <c r="N54" s="706">
        <v>52</v>
      </c>
    </row>
    <row r="55" spans="1:14" s="19" customFormat="1" ht="15" customHeight="1">
      <c r="A55" s="47" t="s">
        <v>1183</v>
      </c>
      <c r="B55" s="705" t="s">
        <v>94</v>
      </c>
      <c r="C55" s="706">
        <v>208069</v>
      </c>
      <c r="D55" s="707">
        <v>1.2195244988288849E-3</v>
      </c>
      <c r="E55" s="706">
        <v>36</v>
      </c>
      <c r="F55" s="706">
        <v>226596</v>
      </c>
      <c r="G55" s="707">
        <v>1.2331094588346983E-3</v>
      </c>
      <c r="H55" s="706">
        <v>35</v>
      </c>
      <c r="I55" s="706">
        <v>230553</v>
      </c>
      <c r="J55" s="707">
        <v>1.2039544455187342E-3</v>
      </c>
      <c r="K55" s="706">
        <v>33</v>
      </c>
      <c r="L55" s="706">
        <v>229831.36866000004</v>
      </c>
      <c r="M55" s="707">
        <v>1.1934164661684069E-3</v>
      </c>
      <c r="N55" s="706">
        <v>33</v>
      </c>
    </row>
    <row r="56" spans="1:14" s="19" customFormat="1" ht="15" customHeight="1">
      <c r="A56" s="47" t="s">
        <v>1183</v>
      </c>
      <c r="B56" s="705" t="s">
        <v>90</v>
      </c>
      <c r="C56" s="706">
        <v>98747</v>
      </c>
      <c r="D56" s="707">
        <v>5.7877139643991134E-4</v>
      </c>
      <c r="E56" s="706">
        <v>48</v>
      </c>
      <c r="F56" s="706">
        <v>103170</v>
      </c>
      <c r="G56" s="707">
        <v>5.6143931432141715E-4</v>
      </c>
      <c r="H56" s="706">
        <v>48</v>
      </c>
      <c r="I56" s="706">
        <v>103064</v>
      </c>
      <c r="J56" s="707">
        <v>5.3820319394214274E-4</v>
      </c>
      <c r="K56" s="706">
        <v>47</v>
      </c>
      <c r="L56" s="706">
        <v>96744.376999999993</v>
      </c>
      <c r="M56" s="707">
        <v>5.0235236901801641E-4</v>
      </c>
      <c r="N56" s="706">
        <v>48</v>
      </c>
    </row>
    <row r="57" spans="1:14" s="19" customFormat="1" ht="15" customHeight="1">
      <c r="A57" s="47" t="s">
        <v>1183</v>
      </c>
      <c r="B57" s="705" t="s">
        <v>92</v>
      </c>
      <c r="C57" s="706">
        <v>58460</v>
      </c>
      <c r="D57" s="707">
        <v>3.426430761023344E-4</v>
      </c>
      <c r="E57" s="706">
        <v>56</v>
      </c>
      <c r="F57" s="706">
        <v>64514</v>
      </c>
      <c r="G57" s="707">
        <v>3.5107779319697494E-4</v>
      </c>
      <c r="H57" s="706">
        <v>55</v>
      </c>
      <c r="I57" s="706">
        <v>61295</v>
      </c>
      <c r="J57" s="707">
        <v>3.2008426582204883E-4</v>
      </c>
      <c r="K57" s="706">
        <v>54</v>
      </c>
      <c r="L57" s="706">
        <v>59891.173790000001</v>
      </c>
      <c r="M57" s="707">
        <v>3.1098937188541961E-4</v>
      </c>
      <c r="N57" s="706">
        <v>54</v>
      </c>
    </row>
    <row r="58" spans="1:14" s="19" customFormat="1" ht="15" customHeight="1">
      <c r="A58" s="47" t="s">
        <v>1183</v>
      </c>
      <c r="B58" s="705" t="s">
        <v>108</v>
      </c>
      <c r="C58" s="706">
        <v>210071</v>
      </c>
      <c r="D58" s="707">
        <v>1.231258529591062E-3</v>
      </c>
      <c r="E58" s="706">
        <v>34</v>
      </c>
      <c r="F58" s="706">
        <v>231111</v>
      </c>
      <c r="G58" s="707">
        <v>1.2576795713108175E-3</v>
      </c>
      <c r="H58" s="706">
        <v>34</v>
      </c>
      <c r="I58" s="706">
        <v>224060</v>
      </c>
      <c r="J58" s="707">
        <v>1.1700478114053065E-3</v>
      </c>
      <c r="K58" s="706">
        <v>35</v>
      </c>
      <c r="L58" s="706">
        <v>233089.60969000001</v>
      </c>
      <c r="M58" s="707">
        <v>1.2103351249164208E-3</v>
      </c>
      <c r="N58" s="706">
        <v>32</v>
      </c>
    </row>
    <row r="59" spans="1:14" s="19" customFormat="1" ht="15" customHeight="1">
      <c r="A59" s="47" t="s">
        <v>1183</v>
      </c>
      <c r="B59" s="705" t="s">
        <v>110</v>
      </c>
      <c r="C59" s="706">
        <v>244899</v>
      </c>
      <c r="D59" s="707">
        <v>1.435390809004201E-3</v>
      </c>
      <c r="E59" s="706">
        <v>30</v>
      </c>
      <c r="F59" s="706">
        <v>267826</v>
      </c>
      <c r="G59" s="707">
        <v>1.4574783929189479E-3</v>
      </c>
      <c r="H59" s="706">
        <v>28</v>
      </c>
      <c r="I59" s="706">
        <v>239471</v>
      </c>
      <c r="J59" s="707">
        <v>1.2505244998886019E-3</v>
      </c>
      <c r="K59" s="706">
        <v>31</v>
      </c>
      <c r="L59" s="706">
        <v>234010.37157999998</v>
      </c>
      <c r="M59" s="707">
        <v>1.2151162494746263E-3</v>
      </c>
      <c r="N59" s="706">
        <v>31</v>
      </c>
    </row>
    <row r="60" spans="1:14" s="19" customFormat="1" ht="15" customHeight="1">
      <c r="A60" s="47" t="s">
        <v>1183</v>
      </c>
      <c r="B60" s="705" t="s">
        <v>106</v>
      </c>
      <c r="C60" s="706">
        <v>69525</v>
      </c>
      <c r="D60" s="707">
        <v>4.07496747622559E-4</v>
      </c>
      <c r="E60" s="706">
        <v>54</v>
      </c>
      <c r="F60" s="706">
        <v>71610</v>
      </c>
      <c r="G60" s="707">
        <v>3.8969341183053873E-4</v>
      </c>
      <c r="H60" s="706">
        <v>54</v>
      </c>
      <c r="I60" s="706">
        <v>64834</v>
      </c>
      <c r="J60" s="707">
        <v>3.3856502635299312E-4</v>
      </c>
      <c r="K60" s="706">
        <v>53</v>
      </c>
      <c r="L60" s="706">
        <v>61816.891839999997</v>
      </c>
      <c r="M60" s="707">
        <v>3.2098880600734536E-4</v>
      </c>
      <c r="N60" s="706">
        <v>53</v>
      </c>
    </row>
    <row r="61" spans="1:14" s="19" customFormat="1" ht="15" customHeight="1">
      <c r="A61" s="47" t="s">
        <v>1183</v>
      </c>
      <c r="B61" s="705" t="s">
        <v>104</v>
      </c>
      <c r="C61" s="706">
        <v>156734</v>
      </c>
      <c r="D61" s="707">
        <v>9.1864214659294016E-4</v>
      </c>
      <c r="E61" s="706">
        <v>41</v>
      </c>
      <c r="F61" s="706">
        <v>165607</v>
      </c>
      <c r="G61" s="707">
        <v>9.0121431159083962E-4</v>
      </c>
      <c r="H61" s="706">
        <v>42</v>
      </c>
      <c r="I61" s="706">
        <v>163526</v>
      </c>
      <c r="J61" s="707">
        <v>8.5393750963074237E-4</v>
      </c>
      <c r="K61" s="706">
        <v>41</v>
      </c>
      <c r="L61" s="706">
        <v>162717.63520999995</v>
      </c>
      <c r="M61" s="707">
        <v>8.4492341636302926E-4</v>
      </c>
      <c r="N61" s="706">
        <v>41</v>
      </c>
    </row>
    <row r="62" spans="1:14" s="19" customFormat="1" ht="15" customHeight="1">
      <c r="A62" s="47" t="s">
        <v>1183</v>
      </c>
      <c r="B62" s="705" t="s">
        <v>102</v>
      </c>
      <c r="C62" s="706">
        <v>92306</v>
      </c>
      <c r="D62" s="707">
        <v>5.4101970206469523E-4</v>
      </c>
      <c r="E62" s="706">
        <v>50</v>
      </c>
      <c r="F62" s="706">
        <v>96041</v>
      </c>
      <c r="G62" s="707">
        <v>5.2264411347041986E-4</v>
      </c>
      <c r="H62" s="706">
        <v>50</v>
      </c>
      <c r="I62" s="706">
        <v>90660</v>
      </c>
      <c r="J62" s="707">
        <v>4.7342914657683247E-4</v>
      </c>
      <c r="K62" s="706">
        <v>50</v>
      </c>
      <c r="L62" s="706">
        <v>84665.371710000007</v>
      </c>
      <c r="M62" s="707">
        <v>4.3963123616279478E-4</v>
      </c>
      <c r="N62" s="706">
        <v>51</v>
      </c>
    </row>
    <row r="63" spans="1:14" s="19" customFormat="1" ht="15" customHeight="1">
      <c r="A63" s="47" t="s">
        <v>1183</v>
      </c>
      <c r="B63" s="705" t="s">
        <v>116</v>
      </c>
      <c r="C63" s="706">
        <v>98677</v>
      </c>
      <c r="D63" s="707">
        <v>5.7836111564403103E-4</v>
      </c>
      <c r="E63" s="706">
        <v>49</v>
      </c>
      <c r="F63" s="706">
        <v>100284</v>
      </c>
      <c r="G63" s="707">
        <v>5.4573403312405729E-4</v>
      </c>
      <c r="H63" s="706">
        <v>49</v>
      </c>
      <c r="I63" s="706">
        <v>95532</v>
      </c>
      <c r="J63" s="707">
        <v>4.9887087172708982E-4</v>
      </c>
      <c r="K63" s="706">
        <v>49</v>
      </c>
      <c r="L63" s="706">
        <v>96117.133170000016</v>
      </c>
      <c r="M63" s="707">
        <v>4.9909535880488095E-4</v>
      </c>
      <c r="N63" s="706">
        <v>49</v>
      </c>
    </row>
    <row r="64" spans="1:14" s="19" customFormat="1" ht="15" customHeight="1">
      <c r="A64" s="47" t="s">
        <v>1183</v>
      </c>
      <c r="B64" s="705" t="s">
        <v>118</v>
      </c>
      <c r="C64" s="706">
        <v>250910</v>
      </c>
      <c r="D64" s="707">
        <v>1.4706222070618668E-3</v>
      </c>
      <c r="E64" s="706">
        <v>29</v>
      </c>
      <c r="F64" s="706">
        <v>238167</v>
      </c>
      <c r="G64" s="707">
        <v>1.2960775145293103E-3</v>
      </c>
      <c r="H64" s="706">
        <v>33</v>
      </c>
      <c r="I64" s="706">
        <v>220042</v>
      </c>
      <c r="J64" s="707">
        <v>1.1490656989969045E-3</v>
      </c>
      <c r="K64" s="706">
        <v>36</v>
      </c>
      <c r="L64" s="706">
        <v>213986.98275000005</v>
      </c>
      <c r="M64" s="707">
        <v>1.1111433145461255E-3</v>
      </c>
      <c r="N64" s="706">
        <v>36</v>
      </c>
    </row>
    <row r="65" spans="1:14" s="19" customFormat="1" ht="15" customHeight="1">
      <c r="A65" s="47"/>
      <c r="B65" s="705" t="s">
        <v>120</v>
      </c>
      <c r="C65" s="706">
        <v>108545</v>
      </c>
      <c r="D65" s="707">
        <v>6.3619898555470212E-4</v>
      </c>
      <c r="E65" s="706">
        <v>47</v>
      </c>
      <c r="F65" s="706">
        <v>116662</v>
      </c>
      <c r="G65" s="707">
        <v>6.3486123182480536E-4</v>
      </c>
      <c r="H65" s="706">
        <v>46</v>
      </c>
      <c r="I65" s="706">
        <v>109291</v>
      </c>
      <c r="J65" s="707">
        <v>5.707207683490911E-4</v>
      </c>
      <c r="K65" s="706">
        <v>46</v>
      </c>
      <c r="L65" s="706">
        <v>111892.02647000001</v>
      </c>
      <c r="M65" s="707">
        <v>5.8100766488403881E-4</v>
      </c>
      <c r="N65" s="706">
        <v>45</v>
      </c>
    </row>
    <row r="66" spans="1:14" s="19" customFormat="1" ht="15" customHeight="1">
      <c r="A66" s="47"/>
      <c r="B66" s="705" t="s">
        <v>122</v>
      </c>
      <c r="C66" s="706">
        <v>244191</v>
      </c>
      <c r="D66" s="707">
        <v>1.431241111811583E-3</v>
      </c>
      <c r="E66" s="706">
        <v>31</v>
      </c>
      <c r="F66" s="706">
        <v>261751</v>
      </c>
      <c r="G66" s="707">
        <v>1.4244189392550669E-3</v>
      </c>
      <c r="H66" s="706">
        <v>29</v>
      </c>
      <c r="I66" s="706">
        <v>252509</v>
      </c>
      <c r="J66" s="707">
        <v>1.3186093136219874E-3</v>
      </c>
      <c r="K66" s="706">
        <v>29</v>
      </c>
      <c r="L66" s="706">
        <v>243727.94504000002</v>
      </c>
      <c r="M66" s="707">
        <v>1.2655754720167034E-3</v>
      </c>
      <c r="N66" s="706">
        <v>29</v>
      </c>
    </row>
    <row r="67" spans="1:14" s="19" customFormat="1" ht="15" customHeight="1">
      <c r="A67" s="47"/>
      <c r="B67" s="705" t="s">
        <v>124</v>
      </c>
      <c r="C67" s="706">
        <v>235340</v>
      </c>
      <c r="D67" s="707">
        <v>1.3793640357496301E-3</v>
      </c>
      <c r="E67" s="706">
        <v>32</v>
      </c>
      <c r="F67" s="706">
        <v>260374</v>
      </c>
      <c r="G67" s="707">
        <v>1.4169254630912538E-3</v>
      </c>
      <c r="H67" s="706">
        <v>30</v>
      </c>
      <c r="I67" s="706">
        <v>238229</v>
      </c>
      <c r="J67" s="707">
        <v>1.2440387399057162E-3</v>
      </c>
      <c r="K67" s="706">
        <v>32</v>
      </c>
      <c r="L67" s="706">
        <v>217750.94759</v>
      </c>
      <c r="M67" s="707">
        <v>1.1306879817702938E-3</v>
      </c>
      <c r="N67" s="706">
        <v>35</v>
      </c>
    </row>
    <row r="68" spans="1:14" s="19" customFormat="1" ht="15" customHeight="1">
      <c r="A68" s="47"/>
      <c r="B68" s="705" t="s">
        <v>125</v>
      </c>
      <c r="C68" s="706">
        <v>57338</v>
      </c>
      <c r="D68" s="707">
        <v>3.3606686105979561E-4</v>
      </c>
      <c r="E68" s="706">
        <v>57</v>
      </c>
      <c r="F68" s="706">
        <v>51671</v>
      </c>
      <c r="G68" s="707">
        <v>2.8118765930311082E-4</v>
      </c>
      <c r="H68" s="706">
        <v>57</v>
      </c>
      <c r="I68" s="706">
        <v>51577</v>
      </c>
      <c r="J68" s="707">
        <v>2.6933658827479911E-4</v>
      </c>
      <c r="K68" s="706">
        <v>57</v>
      </c>
      <c r="L68" s="706">
        <v>55378.304640000009</v>
      </c>
      <c r="M68" s="707">
        <v>2.8755596336214369E-4</v>
      </c>
      <c r="N68" s="706">
        <v>55</v>
      </c>
    </row>
    <row r="69" spans="1:14" s="19" customFormat="1" ht="15" customHeight="1">
      <c r="A69" s="47"/>
      <c r="B69" s="705" t="s">
        <v>127</v>
      </c>
      <c r="C69" s="706">
        <v>208167</v>
      </c>
      <c r="D69" s="707">
        <v>1.2200988919431174E-3</v>
      </c>
      <c r="E69" s="706">
        <v>35</v>
      </c>
      <c r="F69" s="706">
        <v>226236</v>
      </c>
      <c r="G69" s="707">
        <v>1.231150380099061E-3</v>
      </c>
      <c r="H69" s="706">
        <v>36</v>
      </c>
      <c r="I69" s="706">
        <v>224301</v>
      </c>
      <c r="J69" s="707">
        <v>1.1713063203874928E-3</v>
      </c>
      <c r="K69" s="706">
        <v>34</v>
      </c>
      <c r="L69" s="706">
        <v>226432.68009000001</v>
      </c>
      <c r="M69" s="707">
        <v>1.1757685231288445E-3</v>
      </c>
      <c r="N69" s="706">
        <v>34</v>
      </c>
    </row>
    <row r="70" spans="1:14" s="19" customFormat="1" ht="15" customHeight="1">
      <c r="A70" s="47"/>
      <c r="B70" s="705" t="s">
        <v>1182</v>
      </c>
      <c r="C70" s="707" t="s">
        <v>1180</v>
      </c>
      <c r="D70" s="707" t="s">
        <v>1180</v>
      </c>
      <c r="E70" s="707" t="s">
        <v>1180</v>
      </c>
      <c r="F70" s="707" t="s">
        <v>1180</v>
      </c>
      <c r="G70" s="707" t="s">
        <v>1180</v>
      </c>
      <c r="H70" s="707" t="s">
        <v>1180</v>
      </c>
      <c r="I70" s="706">
        <v>54123</v>
      </c>
      <c r="J70" s="707">
        <v>2.8263187403681784E-4</v>
      </c>
      <c r="K70" s="706">
        <v>56</v>
      </c>
      <c r="L70" s="706">
        <v>53025.532830000004</v>
      </c>
      <c r="M70" s="707">
        <v>2.7533902084658736E-4</v>
      </c>
      <c r="N70" s="706">
        <v>58</v>
      </c>
    </row>
    <row r="71" spans="1:14" s="19" customFormat="1" ht="15" customHeight="1">
      <c r="A71" s="47"/>
      <c r="B71" s="705" t="s">
        <v>1580</v>
      </c>
      <c r="C71" s="707" t="s">
        <v>1180</v>
      </c>
      <c r="D71" s="707" t="s">
        <v>1180</v>
      </c>
      <c r="E71" s="707" t="s">
        <v>1180</v>
      </c>
      <c r="F71" s="707" t="s">
        <v>1180</v>
      </c>
      <c r="G71" s="707" t="s">
        <v>1180</v>
      </c>
      <c r="H71" s="707" t="s">
        <v>1180</v>
      </c>
      <c r="I71" s="707" t="s">
        <v>1180</v>
      </c>
      <c r="J71" s="707" t="s">
        <v>1180</v>
      </c>
      <c r="K71" s="707" t="s">
        <v>1180</v>
      </c>
      <c r="L71" s="706">
        <v>53297.92757</v>
      </c>
      <c r="M71" s="707">
        <v>2.7675345078236589E-4</v>
      </c>
      <c r="N71" s="706">
        <v>57</v>
      </c>
    </row>
    <row r="72" spans="1:14" s="19" customFormat="1" ht="15" customHeight="1">
      <c r="A72" s="47" t="s">
        <v>1183</v>
      </c>
      <c r="B72" s="709" t="s">
        <v>474</v>
      </c>
      <c r="C72" s="706">
        <v>6559962</v>
      </c>
      <c r="D72" s="707">
        <v>3.844894900435207E-2</v>
      </c>
      <c r="E72" s="706"/>
      <c r="F72" s="706">
        <v>6809791</v>
      </c>
      <c r="G72" s="707">
        <v>3.7058102061763666E-2</v>
      </c>
      <c r="H72" s="706"/>
      <c r="I72" s="706">
        <v>6529478</v>
      </c>
      <c r="J72" s="707">
        <v>3.4097123286258579E-2</v>
      </c>
      <c r="K72" s="706"/>
      <c r="L72" s="706">
        <v>6405599.4796900013</v>
      </c>
      <c r="M72" s="707">
        <v>3.326155145536619E-2</v>
      </c>
      <c r="N72" s="706"/>
    </row>
    <row r="73" spans="1:14" s="19" customFormat="1" ht="15" customHeight="1">
      <c r="A73" s="47"/>
      <c r="B73" s="709"/>
      <c r="C73" s="708"/>
      <c r="D73" s="707"/>
      <c r="E73" s="706"/>
      <c r="F73" s="708"/>
      <c r="G73" s="707"/>
      <c r="H73" s="706"/>
      <c r="I73" s="708"/>
      <c r="J73" s="707"/>
      <c r="K73" s="706"/>
      <c r="L73" s="708"/>
      <c r="M73" s="707"/>
      <c r="N73" s="706"/>
    </row>
    <row r="74" spans="1:14" s="19" customFormat="1" ht="15" customHeight="1">
      <c r="A74" s="47"/>
      <c r="B74" s="703" t="s">
        <v>481</v>
      </c>
      <c r="C74" s="704"/>
      <c r="D74" s="710"/>
      <c r="E74" s="704"/>
      <c r="F74" s="704"/>
      <c r="G74" s="710"/>
      <c r="H74" s="704"/>
      <c r="I74" s="704"/>
      <c r="J74" s="710"/>
      <c r="K74" s="704"/>
      <c r="L74" s="704"/>
      <c r="M74" s="710"/>
      <c r="N74" s="704"/>
    </row>
    <row r="75" spans="1:14" s="19" customFormat="1" ht="15" customHeight="1">
      <c r="A75" s="47"/>
      <c r="B75" s="705" t="s">
        <v>130</v>
      </c>
      <c r="C75" s="706">
        <v>688032</v>
      </c>
      <c r="D75" s="707">
        <v>4.0326616650161028E-3</v>
      </c>
      <c r="E75" s="708">
        <v>22</v>
      </c>
      <c r="F75" s="706">
        <v>729548</v>
      </c>
      <c r="G75" s="707">
        <v>3.9701165928521971E-3</v>
      </c>
      <c r="H75" s="708">
        <v>23</v>
      </c>
      <c r="I75" s="706">
        <v>770889</v>
      </c>
      <c r="J75" s="707">
        <v>4.0256046919861883E-3</v>
      </c>
      <c r="K75" s="708">
        <v>22</v>
      </c>
      <c r="L75" s="706">
        <v>786772.81753000012</v>
      </c>
      <c r="M75" s="707">
        <v>4.0853763393936078E-3</v>
      </c>
      <c r="N75" s="708">
        <v>20</v>
      </c>
    </row>
    <row r="76" spans="1:14" s="19" customFormat="1" ht="15" customHeight="1">
      <c r="A76" s="47"/>
      <c r="B76" s="705" t="s">
        <v>132</v>
      </c>
      <c r="C76" s="706">
        <v>1951289</v>
      </c>
      <c r="D76" s="707">
        <v>1.1436805770178721E-2</v>
      </c>
      <c r="E76" s="708">
        <v>14</v>
      </c>
      <c r="F76" s="706">
        <v>2150433</v>
      </c>
      <c r="G76" s="707">
        <v>1.1702409896424813E-2</v>
      </c>
      <c r="H76" s="708">
        <v>14</v>
      </c>
      <c r="I76" s="706">
        <v>2271683</v>
      </c>
      <c r="J76" s="707">
        <v>1.1862794440581276E-2</v>
      </c>
      <c r="K76" s="708">
        <v>15</v>
      </c>
      <c r="L76" s="706">
        <v>2345129.06635</v>
      </c>
      <c r="M76" s="707">
        <v>1.2177257001034092E-2</v>
      </c>
      <c r="N76" s="708">
        <v>15</v>
      </c>
    </row>
    <row r="77" spans="1:14" s="19" customFormat="1" ht="15" customHeight="1">
      <c r="A77" s="47"/>
      <c r="B77" s="705" t="s">
        <v>134</v>
      </c>
      <c r="C77" s="706">
        <v>1078411</v>
      </c>
      <c r="D77" s="707">
        <v>6.3207331909441418E-3</v>
      </c>
      <c r="E77" s="708">
        <v>18</v>
      </c>
      <c r="F77" s="706">
        <v>1225454</v>
      </c>
      <c r="G77" s="707">
        <v>6.6687802025049711E-3</v>
      </c>
      <c r="H77" s="708">
        <v>18</v>
      </c>
      <c r="I77" s="706">
        <v>1377303</v>
      </c>
      <c r="J77" s="707">
        <v>7.1923161688474636E-3</v>
      </c>
      <c r="K77" s="708">
        <v>17</v>
      </c>
      <c r="L77" s="706">
        <v>1387474.0568699997</v>
      </c>
      <c r="M77" s="707">
        <v>7.2045621774967077E-3</v>
      </c>
      <c r="N77" s="708">
        <v>17</v>
      </c>
    </row>
    <row r="78" spans="1:14" s="19" customFormat="1" ht="15" customHeight="1">
      <c r="A78" s="47"/>
      <c r="B78" s="705" t="s">
        <v>136</v>
      </c>
      <c r="C78" s="706">
        <v>70037</v>
      </c>
      <c r="D78" s="707">
        <v>4.1049765858671219E-4</v>
      </c>
      <c r="E78" s="708">
        <v>53</v>
      </c>
      <c r="F78" s="706">
        <v>43377</v>
      </c>
      <c r="G78" s="707">
        <v>2.3605266198817591E-4</v>
      </c>
      <c r="H78" s="708">
        <v>58</v>
      </c>
      <c r="I78" s="706">
        <v>46097</v>
      </c>
      <c r="J78" s="707">
        <v>2.4071986950973136E-4</v>
      </c>
      <c r="K78" s="708">
        <v>58</v>
      </c>
      <c r="L78" s="706">
        <v>47235.68409000001</v>
      </c>
      <c r="M78" s="707">
        <v>2.4527480087858884E-4</v>
      </c>
      <c r="N78" s="708">
        <v>59</v>
      </c>
    </row>
    <row r="79" spans="1:14" s="19" customFormat="1" ht="15" customHeight="1">
      <c r="A79" s="47"/>
      <c r="B79" s="705" t="s">
        <v>138</v>
      </c>
      <c r="C79" s="706">
        <v>270939</v>
      </c>
      <c r="D79" s="707">
        <v>1.5880152650716796E-3</v>
      </c>
      <c r="E79" s="708">
        <v>28</v>
      </c>
      <c r="F79" s="706">
        <v>297577</v>
      </c>
      <c r="G79" s="707">
        <v>1.6193799247632484E-3</v>
      </c>
      <c r="H79" s="708">
        <v>27</v>
      </c>
      <c r="I79" s="706">
        <v>332900</v>
      </c>
      <c r="J79" s="707">
        <v>1.7384134446881484E-3</v>
      </c>
      <c r="K79" s="708">
        <v>26</v>
      </c>
      <c r="L79" s="706">
        <v>339900.98712000001</v>
      </c>
      <c r="M79" s="707">
        <v>1.7649611419927205E-3</v>
      </c>
      <c r="N79" s="708">
        <v>26</v>
      </c>
    </row>
    <row r="80" spans="1:14" s="19" customFormat="1" ht="15" customHeight="1">
      <c r="A80" s="47"/>
      <c r="B80" s="705" t="s">
        <v>140</v>
      </c>
      <c r="C80" s="706">
        <v>306715</v>
      </c>
      <c r="D80" s="707">
        <v>1.7977039186918833E-3</v>
      </c>
      <c r="E80" s="708">
        <v>27</v>
      </c>
      <c r="F80" s="706">
        <v>247327</v>
      </c>
      <c r="G80" s="707">
        <v>1.3459251845805286E-3</v>
      </c>
      <c r="H80" s="708">
        <v>32</v>
      </c>
      <c r="I80" s="706">
        <v>272962</v>
      </c>
      <c r="J80" s="707">
        <v>1.4254154721807339E-3</v>
      </c>
      <c r="K80" s="708">
        <v>28</v>
      </c>
      <c r="L80" s="706">
        <v>286622.60545999999</v>
      </c>
      <c r="M80" s="707">
        <v>1.4883091848009651E-3</v>
      </c>
      <c r="N80" s="708">
        <v>28</v>
      </c>
    </row>
    <row r="81" spans="1:14" s="19" customFormat="1" ht="15" customHeight="1">
      <c r="A81" s="47"/>
      <c r="B81" s="705" t="s">
        <v>142</v>
      </c>
      <c r="C81" s="706">
        <v>30854</v>
      </c>
      <c r="D81" s="707">
        <v>1.808400525155906E-4</v>
      </c>
      <c r="E81" s="708">
        <v>58</v>
      </c>
      <c r="F81" s="706">
        <v>32551</v>
      </c>
      <c r="G81" s="707">
        <v>1.77138810899258E-4</v>
      </c>
      <c r="H81" s="708">
        <v>59</v>
      </c>
      <c r="I81" s="706">
        <v>37846</v>
      </c>
      <c r="J81" s="707">
        <v>1.9763290846400619E-4</v>
      </c>
      <c r="K81" s="708">
        <v>59</v>
      </c>
      <c r="L81" s="706">
        <v>34141.998350000002</v>
      </c>
      <c r="M81" s="707">
        <v>1.7728486436097168E-4</v>
      </c>
      <c r="N81" s="708">
        <v>60</v>
      </c>
    </row>
    <row r="82" spans="1:14" s="19" customFormat="1" ht="15" customHeight="1">
      <c r="A82" s="47"/>
      <c r="B82" s="705" t="s">
        <v>144</v>
      </c>
      <c r="C82" s="708">
        <v>609008</v>
      </c>
      <c r="D82" s="707">
        <v>3.5694898133925841E-3</v>
      </c>
      <c r="E82" s="708">
        <v>23</v>
      </c>
      <c r="F82" s="706">
        <v>729679</v>
      </c>
      <c r="G82" s="707">
        <v>3.9708294798365545E-3</v>
      </c>
      <c r="H82" s="708">
        <v>22</v>
      </c>
      <c r="I82" s="706">
        <v>950834</v>
      </c>
      <c r="J82" s="707">
        <v>4.9652826953037275E-3</v>
      </c>
      <c r="K82" s="708">
        <v>19</v>
      </c>
      <c r="L82" s="706">
        <v>943992.73052999994</v>
      </c>
      <c r="M82" s="707">
        <v>4.9017524245107439E-3</v>
      </c>
      <c r="N82" s="708">
        <v>19</v>
      </c>
    </row>
    <row r="83" spans="1:14" s="19" customFormat="1" ht="15" customHeight="1">
      <c r="A83" s="47"/>
      <c r="B83" s="705" t="s">
        <v>546</v>
      </c>
      <c r="C83" s="708" t="s">
        <v>1193</v>
      </c>
      <c r="D83" s="708" t="s">
        <v>1193</v>
      </c>
      <c r="E83" s="708" t="s">
        <v>1193</v>
      </c>
      <c r="F83" s="708">
        <v>327314</v>
      </c>
      <c r="G83" s="707">
        <v>1.7812052702122741E-3</v>
      </c>
      <c r="H83" s="708">
        <v>26</v>
      </c>
      <c r="I83" s="706">
        <v>334970</v>
      </c>
      <c r="J83" s="707">
        <v>1.7492230446596246E-3</v>
      </c>
      <c r="K83" s="708">
        <v>25</v>
      </c>
      <c r="L83" s="706">
        <v>357453.66865000001</v>
      </c>
      <c r="M83" s="707">
        <v>1.856104745607164E-3</v>
      </c>
      <c r="N83" s="708">
        <v>25</v>
      </c>
    </row>
    <row r="84" spans="1:14" s="19" customFormat="1" ht="15" customHeight="1">
      <c r="A84" s="47"/>
      <c r="B84" s="709" t="s">
        <v>474</v>
      </c>
      <c r="C84" s="706">
        <v>5005286</v>
      </c>
      <c r="D84" s="707">
        <v>2.9336753195551641E-2</v>
      </c>
      <c r="E84" s="708"/>
      <c r="F84" s="706">
        <v>5783259</v>
      </c>
      <c r="G84" s="707">
        <v>3.1471832582176645E-2</v>
      </c>
      <c r="H84" s="708"/>
      <c r="I84" s="706">
        <v>6395486</v>
      </c>
      <c r="J84" s="707">
        <v>3.3397413180278841E-2</v>
      </c>
      <c r="K84" s="708"/>
      <c r="L84" s="706">
        <v>6528723.6149500003</v>
      </c>
      <c r="M84" s="707">
        <v>3.3900882680075566E-2</v>
      </c>
      <c r="N84" s="708"/>
    </row>
    <row r="85" spans="1:14" s="19" customFormat="1" ht="15" customHeight="1">
      <c r="A85" s="47"/>
      <c r="B85" s="709"/>
      <c r="C85" s="706"/>
      <c r="D85" s="707"/>
      <c r="E85" s="706"/>
      <c r="F85" s="706"/>
      <c r="G85" s="707"/>
      <c r="H85" s="706"/>
      <c r="I85" s="706"/>
      <c r="J85" s="707"/>
      <c r="K85" s="706"/>
      <c r="L85" s="706"/>
      <c r="M85" s="707"/>
      <c r="N85" s="706"/>
    </row>
    <row r="86" spans="1:14" s="45" customFormat="1" ht="15" customHeight="1">
      <c r="A86" s="47"/>
      <c r="B86" s="703" t="s">
        <v>191</v>
      </c>
      <c r="C86" s="715">
        <v>170614858.65992001</v>
      </c>
      <c r="D86" s="716">
        <v>0.99999999999999989</v>
      </c>
      <c r="E86" s="704"/>
      <c r="F86" s="715">
        <v>183759842.54807001</v>
      </c>
      <c r="G86" s="716">
        <v>0.99999999999999989</v>
      </c>
      <c r="H86" s="704"/>
      <c r="I86" s="715">
        <v>191496448.10743999</v>
      </c>
      <c r="J86" s="716">
        <v>1</v>
      </c>
      <c r="K86" s="704"/>
      <c r="L86" s="715">
        <v>192582702.83290005</v>
      </c>
      <c r="M86" s="716">
        <v>0.99999999999999978</v>
      </c>
      <c r="N86" s="704"/>
    </row>
    <row r="87" spans="1:14" s="31" customFormat="1" ht="15" customHeight="1" thickBot="1">
      <c r="A87" s="47"/>
      <c r="B87" s="118"/>
      <c r="C87" s="185"/>
      <c r="D87" s="183"/>
      <c r="E87" s="351"/>
      <c r="F87" s="185"/>
      <c r="G87" s="183"/>
      <c r="H87" s="185"/>
      <c r="I87" s="185"/>
      <c r="J87" s="183"/>
      <c r="K87" s="185"/>
      <c r="L87" s="185"/>
      <c r="M87" s="183"/>
      <c r="N87" s="185"/>
    </row>
    <row r="88" spans="1:14" s="31" customFormat="1" ht="15" customHeight="1" thickTop="1">
      <c r="A88" s="47"/>
      <c r="B88" s="640" t="s">
        <v>1194</v>
      </c>
      <c r="C88" s="71"/>
      <c r="D88" s="308"/>
      <c r="E88" s="346"/>
      <c r="F88" s="71"/>
      <c r="G88" s="308"/>
      <c r="H88" s="71"/>
      <c r="I88" s="71"/>
      <c r="J88" s="308"/>
      <c r="K88" s="71"/>
      <c r="L88" s="71"/>
      <c r="M88" s="308"/>
      <c r="N88" s="71"/>
    </row>
    <row r="89" spans="1:14" s="31" customFormat="1" ht="15" customHeight="1">
      <c r="A89" s="47"/>
      <c r="B89" s="640" t="s">
        <v>1185</v>
      </c>
      <c r="C89" s="71"/>
      <c r="D89" s="308"/>
      <c r="E89" s="346"/>
      <c r="F89" s="71"/>
      <c r="G89" s="308"/>
      <c r="H89" s="71"/>
      <c r="I89" s="71"/>
      <c r="J89" s="308"/>
      <c r="K89" s="71"/>
      <c r="L89" s="71"/>
      <c r="M89" s="308"/>
      <c r="N89" s="71"/>
    </row>
    <row r="90" spans="1:14" s="31" customFormat="1" ht="15" customHeight="1">
      <c r="A90" s="47"/>
      <c r="B90" s="640" t="s">
        <v>1186</v>
      </c>
      <c r="C90" s="71"/>
      <c r="D90" s="308"/>
      <c r="E90" s="71"/>
      <c r="F90" s="71"/>
      <c r="G90" s="308"/>
      <c r="H90" s="346"/>
      <c r="I90" s="71"/>
      <c r="J90" s="308"/>
      <c r="K90" s="308"/>
      <c r="L90" s="308"/>
      <c r="M90" s="308"/>
      <c r="N90" s="71"/>
    </row>
    <row r="91" spans="1:14" s="31" customFormat="1" ht="15" customHeight="1">
      <c r="A91" s="47"/>
      <c r="B91" s="640" t="s">
        <v>1187</v>
      </c>
      <c r="C91" s="71"/>
      <c r="D91" s="308"/>
      <c r="E91" s="346"/>
      <c r="F91" s="71"/>
      <c r="G91" s="308"/>
      <c r="H91" s="71"/>
      <c r="I91" s="71"/>
      <c r="J91" s="308"/>
      <c r="K91" s="308"/>
      <c r="L91" s="308"/>
      <c r="M91" s="308"/>
      <c r="N91" s="71"/>
    </row>
    <row r="92" spans="1:14" s="31" customFormat="1" ht="15" customHeight="1">
      <c r="A92" s="47" t="s">
        <v>917</v>
      </c>
      <c r="B92" s="702" t="s">
        <v>1581</v>
      </c>
      <c r="C92" s="71"/>
      <c r="D92" s="308"/>
      <c r="E92" s="346"/>
      <c r="F92" s="71"/>
      <c r="G92" s="308"/>
      <c r="H92" s="71"/>
      <c r="I92" s="71"/>
      <c r="J92" s="308"/>
      <c r="K92" s="71"/>
      <c r="L92" s="71"/>
      <c r="M92" s="308"/>
      <c r="N92" s="71"/>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1" sqref="B1:N1"/>
    </sheetView>
  </sheetViews>
  <sheetFormatPr defaultColWidth="11.42578125" defaultRowHeight="12.75"/>
  <cols>
    <col min="1" max="1" width="26" style="642" hidden="1" customWidth="1"/>
    <col min="2" max="2" width="48.85546875" style="33" customWidth="1"/>
    <col min="3" max="3" width="21.140625" style="642" customWidth="1"/>
    <col min="4" max="4" width="15.42578125" style="642" customWidth="1"/>
    <col min="5" max="5" width="16.5703125" style="642" customWidth="1"/>
    <col min="6" max="6" width="21.140625" style="642" customWidth="1"/>
    <col min="7" max="7" width="15.42578125" style="642" customWidth="1"/>
    <col min="8" max="8" width="16.5703125" style="642" customWidth="1"/>
    <col min="9" max="9" width="21.140625" style="642" customWidth="1"/>
    <col min="10" max="10" width="15.42578125" style="642" customWidth="1"/>
    <col min="11" max="11" width="16.5703125" style="642" customWidth="1"/>
    <col min="12" max="12" width="21.140625" style="642" customWidth="1"/>
    <col min="13" max="13" width="15.42578125" style="642" customWidth="1"/>
    <col min="14" max="14" width="16.5703125" style="642" customWidth="1"/>
    <col min="15" max="16384" width="11.42578125" style="642"/>
  </cols>
  <sheetData>
    <row r="1" spans="1:14" s="352" customFormat="1" ht="30" customHeight="1">
      <c r="A1" s="47"/>
      <c r="B1" s="739" t="s">
        <v>1</v>
      </c>
      <c r="C1" s="739"/>
      <c r="D1" s="739"/>
      <c r="E1" s="739"/>
      <c r="F1" s="739"/>
      <c r="G1" s="739"/>
      <c r="H1" s="739"/>
      <c r="I1" s="739"/>
      <c r="J1" s="739"/>
      <c r="K1" s="739"/>
      <c r="L1" s="739"/>
      <c r="M1" s="739"/>
      <c r="N1" s="739"/>
    </row>
    <row r="2" spans="1:14" s="353" customFormat="1" ht="15" customHeight="1">
      <c r="A2" s="47"/>
      <c r="B2" s="740" t="s">
        <v>1195</v>
      </c>
      <c r="C2" s="740"/>
      <c r="D2" s="740"/>
      <c r="E2" s="740"/>
      <c r="F2" s="740"/>
      <c r="G2" s="740"/>
      <c r="H2" s="740"/>
      <c r="I2" s="740"/>
      <c r="J2" s="740"/>
      <c r="K2" s="740"/>
      <c r="L2" s="740"/>
      <c r="M2" s="740"/>
      <c r="N2" s="740"/>
    </row>
    <row r="3" spans="1:14" s="354" customFormat="1" ht="30" customHeight="1">
      <c r="A3" s="47"/>
      <c r="B3" s="741" t="s">
        <v>547</v>
      </c>
      <c r="C3" s="741"/>
      <c r="D3" s="741"/>
      <c r="E3" s="741"/>
      <c r="F3" s="741"/>
      <c r="G3" s="741"/>
      <c r="H3" s="741"/>
      <c r="I3" s="741"/>
      <c r="J3" s="741"/>
      <c r="K3" s="741"/>
      <c r="L3" s="741"/>
      <c r="M3" s="741"/>
      <c r="N3" s="741"/>
    </row>
    <row r="4" spans="1:14" s="31" customFormat="1" ht="15" customHeight="1">
      <c r="A4" s="47"/>
      <c r="B4" s="47"/>
      <c r="C4" s="47"/>
      <c r="D4" s="47"/>
      <c r="E4" s="47"/>
      <c r="F4" s="47"/>
      <c r="G4" s="47"/>
      <c r="H4" s="47"/>
      <c r="I4" s="47"/>
      <c r="J4" s="47"/>
      <c r="K4" s="47"/>
      <c r="L4" s="47"/>
      <c r="M4" s="47"/>
      <c r="N4" s="47"/>
    </row>
    <row r="5" spans="1:14" s="355" customFormat="1" ht="15" customHeight="1">
      <c r="A5" s="49"/>
      <c r="B5" s="463"/>
      <c r="C5" s="801" t="s">
        <v>1189</v>
      </c>
      <c r="D5" s="801"/>
      <c r="E5" s="801"/>
      <c r="F5" s="801" t="s">
        <v>1444</v>
      </c>
      <c r="G5" s="801"/>
      <c r="H5" s="801"/>
      <c r="I5" s="801" t="str">
        <f>"DIC-20"</f>
        <v>DIC-20</v>
      </c>
      <c r="J5" s="801"/>
      <c r="K5" s="801"/>
      <c r="L5" s="801" t="s">
        <v>1577</v>
      </c>
      <c r="M5" s="801"/>
      <c r="N5" s="801"/>
    </row>
    <row r="6" spans="1:14" s="356" customFormat="1" ht="15" customHeight="1">
      <c r="A6" s="47"/>
      <c r="B6" s="464"/>
      <c r="C6" s="465" t="s">
        <v>1196</v>
      </c>
      <c r="D6" s="466" t="s">
        <v>1175</v>
      </c>
      <c r="E6" s="465" t="s">
        <v>1176</v>
      </c>
      <c r="F6" s="465" t="s">
        <v>1196</v>
      </c>
      <c r="G6" s="466" t="s">
        <v>1175</v>
      </c>
      <c r="H6" s="465" t="s">
        <v>1176</v>
      </c>
      <c r="I6" s="465" t="s">
        <v>1196</v>
      </c>
      <c r="J6" s="466" t="s">
        <v>1175</v>
      </c>
      <c r="K6" s="465" t="s">
        <v>1176</v>
      </c>
      <c r="L6" s="465" t="s">
        <v>1196</v>
      </c>
      <c r="M6" s="466" t="s">
        <v>1175</v>
      </c>
      <c r="N6" s="465" t="s">
        <v>1176</v>
      </c>
    </row>
    <row r="7" spans="1:14" s="31" customFormat="1" ht="15" customHeight="1">
      <c r="A7" s="47"/>
      <c r="B7" s="49"/>
      <c r="C7" s="47"/>
      <c r="D7" s="47"/>
      <c r="E7" s="47"/>
      <c r="F7" s="47"/>
      <c r="G7" s="47"/>
      <c r="H7" s="47"/>
      <c r="I7" s="47"/>
      <c r="J7" s="47"/>
      <c r="K7" s="47"/>
      <c r="L7" s="47"/>
      <c r="M7" s="47"/>
      <c r="N7" s="47"/>
    </row>
    <row r="8" spans="1:14" s="45" customFormat="1" ht="15" customHeight="1">
      <c r="A8" s="47"/>
      <c r="B8" s="467" t="s">
        <v>473</v>
      </c>
      <c r="C8" s="468"/>
      <c r="D8" s="468"/>
      <c r="E8" s="468"/>
      <c r="F8" s="468"/>
      <c r="G8" s="468"/>
      <c r="H8" s="468"/>
      <c r="I8" s="468"/>
      <c r="J8" s="468"/>
      <c r="K8" s="468"/>
      <c r="L8" s="468"/>
      <c r="M8" s="468"/>
      <c r="N8" s="468"/>
    </row>
    <row r="9" spans="1:14" s="19" customFormat="1" ht="15" customHeight="1">
      <c r="A9" s="47" t="s">
        <v>1197</v>
      </c>
      <c r="B9" s="47" t="s">
        <v>34</v>
      </c>
      <c r="C9" s="126">
        <v>4012597</v>
      </c>
      <c r="D9" s="248">
        <v>0.1908</v>
      </c>
      <c r="E9" s="346">
        <v>3</v>
      </c>
      <c r="F9" s="126">
        <v>3576077</v>
      </c>
      <c r="G9" s="248">
        <v>0.1764</v>
      </c>
      <c r="H9" s="126">
        <v>3</v>
      </c>
      <c r="I9" s="126">
        <v>2955995</v>
      </c>
      <c r="J9" s="248">
        <v>0.18110000000000001</v>
      </c>
      <c r="K9" s="126">
        <v>2</v>
      </c>
      <c r="L9" s="126">
        <v>2652109.69074</v>
      </c>
      <c r="M9" s="248">
        <v>0.17153954930502313</v>
      </c>
      <c r="N9" s="126">
        <v>3</v>
      </c>
    </row>
    <row r="10" spans="1:14" s="19" customFormat="1" ht="15" customHeight="1">
      <c r="A10" s="47" t="s">
        <v>1197</v>
      </c>
      <c r="B10" s="47" t="s">
        <v>147</v>
      </c>
      <c r="C10" s="126">
        <v>1177500</v>
      </c>
      <c r="D10" s="248">
        <v>5.6000000000000001E-2</v>
      </c>
      <c r="E10" s="346">
        <v>5</v>
      </c>
      <c r="F10" s="126">
        <v>1100235</v>
      </c>
      <c r="G10" s="248">
        <v>5.4300000000000001E-2</v>
      </c>
      <c r="H10" s="126">
        <v>5</v>
      </c>
      <c r="I10" s="126">
        <v>824850</v>
      </c>
      <c r="J10" s="248">
        <v>5.0500000000000003E-2</v>
      </c>
      <c r="K10" s="126">
        <v>5</v>
      </c>
      <c r="L10" s="126">
        <v>825024.87891999993</v>
      </c>
      <c r="M10" s="248">
        <v>5.3362949650804029E-2</v>
      </c>
      <c r="N10" s="126">
        <v>5</v>
      </c>
    </row>
    <row r="11" spans="1:14" s="19" customFormat="1" ht="15" customHeight="1">
      <c r="A11" s="47" t="s">
        <v>1197</v>
      </c>
      <c r="B11" s="47" t="s">
        <v>36</v>
      </c>
      <c r="C11" s="126">
        <v>2600412</v>
      </c>
      <c r="D11" s="248">
        <v>0.1237</v>
      </c>
      <c r="E11" s="346">
        <v>4</v>
      </c>
      <c r="F11" s="126">
        <v>2637177</v>
      </c>
      <c r="G11" s="248">
        <v>0.13009999999999999</v>
      </c>
      <c r="H11" s="126">
        <v>4</v>
      </c>
      <c r="I11" s="126">
        <v>2018812</v>
      </c>
      <c r="J11" s="248">
        <v>0.1237</v>
      </c>
      <c r="K11" s="126">
        <v>4</v>
      </c>
      <c r="L11" s="126">
        <v>1344580.78681</v>
      </c>
      <c r="M11" s="248">
        <v>8.6968040190383095E-2</v>
      </c>
      <c r="N11" s="126">
        <v>4</v>
      </c>
    </row>
    <row r="12" spans="1:14" s="19" customFormat="1" ht="15" customHeight="1">
      <c r="A12" s="47" t="s">
        <v>1197</v>
      </c>
      <c r="B12" s="47" t="s">
        <v>38</v>
      </c>
      <c r="C12" s="126">
        <v>6684109</v>
      </c>
      <c r="D12" s="248">
        <v>0.31790000000000002</v>
      </c>
      <c r="E12" s="346">
        <v>1</v>
      </c>
      <c r="F12" s="126">
        <v>6548528</v>
      </c>
      <c r="G12" s="248">
        <v>0.32300000000000001</v>
      </c>
      <c r="H12" s="126">
        <v>1</v>
      </c>
      <c r="I12" s="126">
        <v>5624757</v>
      </c>
      <c r="J12" s="248">
        <v>0.34449999999999997</v>
      </c>
      <c r="K12" s="126">
        <v>1</v>
      </c>
      <c r="L12" s="126">
        <v>5145621.2437800001</v>
      </c>
      <c r="M12" s="248">
        <v>0.33282090561121785</v>
      </c>
      <c r="N12" s="126">
        <v>1</v>
      </c>
    </row>
    <row r="13" spans="1:14" s="19" customFormat="1" ht="15" customHeight="1">
      <c r="A13" s="47" t="s">
        <v>1197</v>
      </c>
      <c r="B13" s="47" t="s">
        <v>46</v>
      </c>
      <c r="C13" s="126">
        <v>4160589</v>
      </c>
      <c r="D13" s="248">
        <v>0.19789999999999999</v>
      </c>
      <c r="E13" s="346">
        <v>2</v>
      </c>
      <c r="F13" s="126">
        <v>4237002</v>
      </c>
      <c r="G13" s="248">
        <v>0.20899999999999999</v>
      </c>
      <c r="H13" s="126">
        <v>2</v>
      </c>
      <c r="I13" s="126">
        <v>2832813</v>
      </c>
      <c r="J13" s="248">
        <v>0.17349999999999999</v>
      </c>
      <c r="K13" s="126">
        <v>3</v>
      </c>
      <c r="L13" s="126">
        <v>3232599.9522299999</v>
      </c>
      <c r="M13" s="248">
        <v>0.20908589898265104</v>
      </c>
      <c r="N13" s="126">
        <v>2</v>
      </c>
    </row>
    <row r="14" spans="1:14" s="19" customFormat="1" ht="15" customHeight="1">
      <c r="A14" s="47" t="s">
        <v>1197</v>
      </c>
      <c r="B14" s="47" t="s">
        <v>44</v>
      </c>
      <c r="C14" s="126">
        <v>488392</v>
      </c>
      <c r="D14" s="248">
        <v>2.3199999999999998E-2</v>
      </c>
      <c r="E14" s="346">
        <v>7</v>
      </c>
      <c r="F14" s="126">
        <v>307907</v>
      </c>
      <c r="G14" s="248">
        <v>1.52E-2</v>
      </c>
      <c r="H14" s="126">
        <v>9</v>
      </c>
      <c r="I14" s="126">
        <v>269632</v>
      </c>
      <c r="J14" s="248">
        <v>1.6500000000000001E-2</v>
      </c>
      <c r="K14" s="126">
        <v>9</v>
      </c>
      <c r="L14" s="126">
        <v>301862.81507000001</v>
      </c>
      <c r="M14" s="248">
        <v>1.9524611455495694E-2</v>
      </c>
      <c r="N14" s="126">
        <v>9</v>
      </c>
    </row>
    <row r="15" spans="1:14" s="19" customFormat="1" ht="15" customHeight="1">
      <c r="A15" s="47" t="s">
        <v>1197</v>
      </c>
      <c r="B15" s="47" t="s">
        <v>40</v>
      </c>
      <c r="C15" s="126">
        <v>356468</v>
      </c>
      <c r="D15" s="248">
        <v>1.7000000000000001E-2</v>
      </c>
      <c r="E15" s="346">
        <v>9</v>
      </c>
      <c r="F15" s="126">
        <v>495943</v>
      </c>
      <c r="G15" s="248">
        <v>2.4500000000000001E-2</v>
      </c>
      <c r="H15" s="126">
        <v>7</v>
      </c>
      <c r="I15" s="126">
        <v>534954</v>
      </c>
      <c r="J15" s="248">
        <v>3.2800000000000003E-2</v>
      </c>
      <c r="K15" s="126">
        <v>6</v>
      </c>
      <c r="L15" s="126">
        <v>597053.69339999999</v>
      </c>
      <c r="M15" s="248">
        <v>3.8617679289184442E-2</v>
      </c>
      <c r="N15" s="126">
        <v>6</v>
      </c>
    </row>
    <row r="16" spans="1:14" s="19" customFormat="1" ht="15" customHeight="1">
      <c r="A16" s="47" t="s">
        <v>1197</v>
      </c>
      <c r="B16" s="47" t="s">
        <v>42</v>
      </c>
      <c r="C16" s="126">
        <v>508</v>
      </c>
      <c r="D16" s="248">
        <v>0</v>
      </c>
      <c r="E16" s="346">
        <v>19</v>
      </c>
      <c r="F16" s="126">
        <v>841</v>
      </c>
      <c r="G16" s="248">
        <v>0</v>
      </c>
      <c r="H16" s="126">
        <v>19</v>
      </c>
      <c r="I16" s="126">
        <v>401</v>
      </c>
      <c r="J16" s="248">
        <v>0</v>
      </c>
      <c r="K16" s="126">
        <v>18</v>
      </c>
      <c r="L16" s="126">
        <v>427.84873999999996</v>
      </c>
      <c r="M16" s="248">
        <v>2.767343307351804E-5</v>
      </c>
      <c r="N16" s="126">
        <v>18</v>
      </c>
    </row>
    <row r="17" spans="1:14" s="19" customFormat="1" ht="15" customHeight="1">
      <c r="A17" s="47" t="s">
        <v>1197</v>
      </c>
      <c r="B17" s="47" t="s">
        <v>48</v>
      </c>
      <c r="C17" s="126">
        <v>37657</v>
      </c>
      <c r="D17" s="248">
        <v>1.8E-3</v>
      </c>
      <c r="E17" s="346">
        <v>14</v>
      </c>
      <c r="F17" s="126">
        <v>23947</v>
      </c>
      <c r="G17" s="248">
        <v>1.1999999999999999E-3</v>
      </c>
      <c r="H17" s="126">
        <v>14</v>
      </c>
      <c r="I17" s="126">
        <v>28633</v>
      </c>
      <c r="J17" s="248">
        <v>1.8E-3</v>
      </c>
      <c r="K17" s="126">
        <v>14</v>
      </c>
      <c r="L17" s="126">
        <v>48229.22335</v>
      </c>
      <c r="M17" s="248">
        <v>3.1194860701564265E-3</v>
      </c>
      <c r="N17" s="126">
        <v>12</v>
      </c>
    </row>
    <row r="18" spans="1:14" s="19" customFormat="1" ht="15" customHeight="1">
      <c r="A18" s="47" t="s">
        <v>1197</v>
      </c>
      <c r="B18" s="47" t="s">
        <v>1198</v>
      </c>
      <c r="C18" s="126">
        <v>324225</v>
      </c>
      <c r="D18" s="248">
        <v>1.54E-2</v>
      </c>
      <c r="E18" s="346">
        <v>10</v>
      </c>
      <c r="F18" s="126">
        <v>2839</v>
      </c>
      <c r="G18" s="248">
        <v>1E-4</v>
      </c>
      <c r="H18" s="126">
        <v>16</v>
      </c>
      <c r="I18" s="126" t="s">
        <v>1180</v>
      </c>
      <c r="J18" s="248" t="s">
        <v>1180</v>
      </c>
      <c r="K18" s="126" t="s">
        <v>1180</v>
      </c>
      <c r="L18" s="346" t="s">
        <v>1180</v>
      </c>
      <c r="M18" s="248" t="s">
        <v>1180</v>
      </c>
      <c r="N18" s="346" t="s">
        <v>1180</v>
      </c>
    </row>
    <row r="19" spans="1:14" s="19" customFormat="1" ht="15" customHeight="1">
      <c r="A19" s="47"/>
      <c r="B19" s="47" t="s">
        <v>50</v>
      </c>
      <c r="C19" s="126">
        <v>41462</v>
      </c>
      <c r="D19" s="248">
        <v>2E-3</v>
      </c>
      <c r="E19" s="346">
        <v>13</v>
      </c>
      <c r="F19" s="126">
        <v>86448</v>
      </c>
      <c r="G19" s="248">
        <v>4.3E-3</v>
      </c>
      <c r="H19" s="126">
        <v>11</v>
      </c>
      <c r="I19" s="126">
        <v>136082</v>
      </c>
      <c r="J19" s="248">
        <v>8.3000000000000001E-3</v>
      </c>
      <c r="K19" s="126">
        <v>11</v>
      </c>
      <c r="L19" s="126">
        <v>190558.68602000002</v>
      </c>
      <c r="M19" s="248">
        <v>1.2325414454070868E-2</v>
      </c>
      <c r="N19" s="126">
        <v>11</v>
      </c>
    </row>
    <row r="20" spans="1:14" s="19" customFormat="1" ht="15" customHeight="1">
      <c r="A20" s="47"/>
      <c r="B20" s="47" t="s">
        <v>52</v>
      </c>
      <c r="C20" s="126">
        <v>490562</v>
      </c>
      <c r="D20" s="248">
        <v>2.3300000000000001E-2</v>
      </c>
      <c r="E20" s="346">
        <v>6</v>
      </c>
      <c r="F20" s="126">
        <v>524620</v>
      </c>
      <c r="G20" s="248">
        <v>2.5899999999999999E-2</v>
      </c>
      <c r="H20" s="126">
        <v>6</v>
      </c>
      <c r="I20" s="126">
        <v>427926</v>
      </c>
      <c r="J20" s="248">
        <v>2.6200000000000001E-2</v>
      </c>
      <c r="K20" s="126">
        <v>7</v>
      </c>
      <c r="L20" s="126">
        <v>381765.93731999997</v>
      </c>
      <c r="M20" s="248">
        <v>2.4692778378110691E-2</v>
      </c>
      <c r="N20" s="126">
        <v>8</v>
      </c>
    </row>
    <row r="21" spans="1:14" s="19" customFormat="1" ht="15" customHeight="1">
      <c r="A21" s="47" t="s">
        <v>1197</v>
      </c>
      <c r="B21" s="47" t="s">
        <v>54</v>
      </c>
      <c r="C21" s="126">
        <v>409859</v>
      </c>
      <c r="D21" s="248">
        <v>1.95E-2</v>
      </c>
      <c r="E21" s="350">
        <v>8</v>
      </c>
      <c r="F21" s="126">
        <v>424260</v>
      </c>
      <c r="G21" s="248">
        <v>2.0899999999999998E-2</v>
      </c>
      <c r="H21" s="126">
        <v>8</v>
      </c>
      <c r="I21" s="126">
        <v>373107</v>
      </c>
      <c r="J21" s="248">
        <v>2.29E-2</v>
      </c>
      <c r="K21" s="126">
        <v>8</v>
      </c>
      <c r="L21" s="126">
        <v>410069.61935000005</v>
      </c>
      <c r="M21" s="248">
        <v>2.6523472212551674E-2</v>
      </c>
      <c r="N21" s="126">
        <v>7</v>
      </c>
    </row>
    <row r="22" spans="1:14" s="19" customFormat="1" ht="15" customHeight="1">
      <c r="A22" s="47" t="s">
        <v>1197</v>
      </c>
      <c r="B22" s="47" t="s">
        <v>56</v>
      </c>
      <c r="C22" s="126">
        <v>149470</v>
      </c>
      <c r="D22" s="248">
        <v>7.1000000000000004E-3</v>
      </c>
      <c r="E22" s="350">
        <v>11</v>
      </c>
      <c r="F22" s="126">
        <v>211383</v>
      </c>
      <c r="G22" s="248">
        <v>1.04E-2</v>
      </c>
      <c r="H22" s="126">
        <v>10</v>
      </c>
      <c r="I22" s="126">
        <v>219758</v>
      </c>
      <c r="J22" s="248">
        <v>1.35E-2</v>
      </c>
      <c r="K22" s="126">
        <v>10</v>
      </c>
      <c r="L22" s="126">
        <v>248992.15044999999</v>
      </c>
      <c r="M22" s="248">
        <v>1.6104915048503848E-2</v>
      </c>
      <c r="N22" s="126">
        <v>10</v>
      </c>
    </row>
    <row r="23" spans="1:14" s="45" customFormat="1" ht="15" customHeight="1">
      <c r="A23" s="47"/>
      <c r="B23" s="49" t="s">
        <v>474</v>
      </c>
      <c r="C23" s="126">
        <v>20933808</v>
      </c>
      <c r="D23" s="248">
        <v>0.99560000000000004</v>
      </c>
      <c r="E23" s="346"/>
      <c r="F23" s="71">
        <v>20177208</v>
      </c>
      <c r="G23" s="248">
        <v>0.99529999999999996</v>
      </c>
      <c r="H23" s="346"/>
      <c r="I23" s="71">
        <v>16247720</v>
      </c>
      <c r="J23" s="248">
        <v>0.99529999999999996</v>
      </c>
      <c r="K23" s="346"/>
      <c r="L23" s="71">
        <v>15378896.526179999</v>
      </c>
      <c r="M23" s="248">
        <v>0.99473210424505099</v>
      </c>
      <c r="N23" s="346"/>
    </row>
    <row r="24" spans="1:14" s="19" customFormat="1" ht="15" customHeight="1">
      <c r="A24" s="47"/>
      <c r="B24" s="47"/>
      <c r="C24" s="346"/>
      <c r="D24" s="346"/>
      <c r="E24" s="346"/>
      <c r="F24" s="346"/>
      <c r="G24" s="346"/>
      <c r="H24" s="346"/>
      <c r="I24" s="346"/>
      <c r="J24" s="346"/>
      <c r="K24" s="346"/>
      <c r="L24" s="346"/>
      <c r="M24" s="346"/>
      <c r="N24" s="346"/>
    </row>
    <row r="25" spans="1:14" s="45" customFormat="1" ht="15" customHeight="1">
      <c r="A25" s="47"/>
      <c r="B25" s="438" t="s">
        <v>475</v>
      </c>
      <c r="C25" s="469"/>
      <c r="D25" s="469"/>
      <c r="E25" s="469"/>
      <c r="F25" s="469"/>
      <c r="G25" s="469"/>
      <c r="H25" s="469"/>
      <c r="I25" s="469"/>
      <c r="J25" s="469"/>
      <c r="K25" s="469"/>
      <c r="L25" s="469"/>
      <c r="M25" s="469"/>
      <c r="N25" s="469"/>
    </row>
    <row r="26" spans="1:14" s="19" customFormat="1" ht="15" customHeight="1">
      <c r="A26" s="47"/>
      <c r="B26" s="47" t="s">
        <v>61</v>
      </c>
      <c r="C26" s="126">
        <v>17583</v>
      </c>
      <c r="D26" s="248">
        <v>8.0000000000000004E-4</v>
      </c>
      <c r="E26" s="346">
        <v>15</v>
      </c>
      <c r="F26" s="126">
        <v>29846</v>
      </c>
      <c r="G26" s="248">
        <v>1.5E-3</v>
      </c>
      <c r="H26" s="126">
        <v>13</v>
      </c>
      <c r="I26" s="126">
        <v>33164</v>
      </c>
      <c r="J26" s="248">
        <v>2E-3</v>
      </c>
      <c r="K26" s="126">
        <v>12</v>
      </c>
      <c r="L26" s="126">
        <v>40707.00722</v>
      </c>
      <c r="M26" s="248">
        <v>2.632946026499659E-3</v>
      </c>
      <c r="N26" s="126">
        <v>13</v>
      </c>
    </row>
    <row r="27" spans="1:14" s="19" customFormat="1" ht="15" customHeight="1">
      <c r="A27" s="47" t="s">
        <v>1197</v>
      </c>
      <c r="B27" s="47" t="s">
        <v>59</v>
      </c>
      <c r="C27" s="350">
        <v>62750</v>
      </c>
      <c r="D27" s="248">
        <v>3.0000000000000001E-3</v>
      </c>
      <c r="E27" s="350">
        <v>12</v>
      </c>
      <c r="F27" s="126">
        <v>50553</v>
      </c>
      <c r="G27" s="248">
        <v>2.5000000000000001E-3</v>
      </c>
      <c r="H27" s="126">
        <v>12</v>
      </c>
      <c r="I27" s="126">
        <v>31953</v>
      </c>
      <c r="J27" s="248">
        <v>2E-3</v>
      </c>
      <c r="K27" s="126">
        <v>13</v>
      </c>
      <c r="L27" s="126">
        <v>26225.411929999998</v>
      </c>
      <c r="M27" s="248">
        <v>1.6962704666847834E-3</v>
      </c>
      <c r="N27" s="126">
        <v>14</v>
      </c>
    </row>
    <row r="28" spans="1:14" s="45" customFormat="1" ht="15" customHeight="1">
      <c r="A28" s="47"/>
      <c r="B28" s="49" t="s">
        <v>474</v>
      </c>
      <c r="C28" s="126">
        <v>80333</v>
      </c>
      <c r="D28" s="248">
        <v>3.8E-3</v>
      </c>
      <c r="E28" s="346"/>
      <c r="F28" s="71">
        <v>80399</v>
      </c>
      <c r="G28" s="248">
        <v>4.0000000000000001E-3</v>
      </c>
      <c r="H28" s="346"/>
      <c r="I28" s="71">
        <v>65116</v>
      </c>
      <c r="J28" s="248">
        <v>4.0000000000000001E-3</v>
      </c>
      <c r="K28" s="346"/>
      <c r="L28" s="71">
        <v>66932.419150000002</v>
      </c>
      <c r="M28" s="248">
        <v>4.3292980110731759E-3</v>
      </c>
      <c r="N28" s="346"/>
    </row>
    <row r="29" spans="1:14" s="19" customFormat="1" ht="15" customHeight="1">
      <c r="A29" s="47"/>
      <c r="B29" s="47"/>
      <c r="C29" s="346"/>
      <c r="D29" s="346"/>
      <c r="E29" s="346"/>
      <c r="F29" s="346"/>
      <c r="G29" s="346"/>
      <c r="H29" s="346"/>
      <c r="I29" s="346"/>
      <c r="J29" s="346"/>
      <c r="K29" s="346"/>
      <c r="L29" s="346"/>
      <c r="M29" s="346"/>
      <c r="N29" s="346"/>
    </row>
    <row r="30" spans="1:14" s="45" customFormat="1" ht="15" customHeight="1">
      <c r="A30" s="47"/>
      <c r="B30" s="438" t="s">
        <v>1199</v>
      </c>
      <c r="C30" s="469"/>
      <c r="D30" s="469"/>
      <c r="E30" s="469"/>
      <c r="F30" s="469"/>
      <c r="G30" s="469"/>
      <c r="H30" s="469"/>
      <c r="I30" s="469"/>
      <c r="J30" s="469"/>
      <c r="K30" s="469"/>
      <c r="L30" s="469"/>
      <c r="M30" s="469"/>
      <c r="N30" s="469"/>
    </row>
    <row r="31" spans="1:14" s="19" customFormat="1" ht="15" customHeight="1">
      <c r="A31" s="47" t="s">
        <v>1197</v>
      </c>
      <c r="B31" s="47" t="s">
        <v>64</v>
      </c>
      <c r="C31" s="126">
        <v>3406</v>
      </c>
      <c r="D31" s="248">
        <v>2.0000000000000001E-4</v>
      </c>
      <c r="E31" s="346">
        <v>17</v>
      </c>
      <c r="F31" s="126">
        <v>2260</v>
      </c>
      <c r="G31" s="248">
        <v>1E-4</v>
      </c>
      <c r="H31" s="126">
        <v>17</v>
      </c>
      <c r="I31" s="126">
        <v>2329</v>
      </c>
      <c r="J31" s="248">
        <v>1E-4</v>
      </c>
      <c r="K31" s="126">
        <v>16</v>
      </c>
      <c r="L31" s="126">
        <v>2201.4768799999997</v>
      </c>
      <c r="M31" s="248">
        <v>1.4239243313320801E-4</v>
      </c>
      <c r="N31" s="126">
        <v>16</v>
      </c>
    </row>
    <row r="32" spans="1:14" s="19" customFormat="1" ht="15" customHeight="1">
      <c r="A32" s="47"/>
      <c r="B32" s="47" t="s">
        <v>66</v>
      </c>
      <c r="C32" s="126" t="s">
        <v>1180</v>
      </c>
      <c r="D32" s="248" t="s">
        <v>1180</v>
      </c>
      <c r="E32" s="346" t="s">
        <v>1180</v>
      </c>
      <c r="F32" s="126" t="s">
        <v>1180</v>
      </c>
      <c r="G32" s="248" t="s">
        <v>1180</v>
      </c>
      <c r="H32" s="126" t="s">
        <v>1180</v>
      </c>
      <c r="I32" s="126" t="s">
        <v>1180</v>
      </c>
      <c r="J32" s="248" t="s">
        <v>1180</v>
      </c>
      <c r="K32" s="126" t="s">
        <v>1180</v>
      </c>
      <c r="L32" s="126">
        <v>291.11371000000003</v>
      </c>
      <c r="M32" s="248">
        <v>1.8829354903484211E-5</v>
      </c>
      <c r="N32" s="126">
        <v>19</v>
      </c>
    </row>
    <row r="33" spans="1:14" s="45" customFormat="1" ht="15" customHeight="1">
      <c r="A33" s="47"/>
      <c r="B33" s="49" t="s">
        <v>474</v>
      </c>
      <c r="C33" s="126">
        <v>3406</v>
      </c>
      <c r="D33" s="248">
        <v>2.0000000000000001E-4</v>
      </c>
      <c r="E33" s="346"/>
      <c r="F33" s="71">
        <v>2260</v>
      </c>
      <c r="G33" s="248">
        <v>1E-4</v>
      </c>
      <c r="H33" s="346"/>
      <c r="I33" s="71">
        <v>2329</v>
      </c>
      <c r="J33" s="248">
        <v>1E-4</v>
      </c>
      <c r="K33" s="346"/>
      <c r="L33" s="71">
        <v>2492.5905899999998</v>
      </c>
      <c r="M33" s="248">
        <v>1.6122482379611874E-4</v>
      </c>
      <c r="N33" s="346"/>
    </row>
    <row r="34" spans="1:14" s="19" customFormat="1" ht="15" customHeight="1">
      <c r="A34" s="47"/>
      <c r="B34" s="47"/>
      <c r="C34" s="346"/>
      <c r="D34" s="346"/>
      <c r="E34" s="346"/>
      <c r="F34" s="346"/>
      <c r="G34" s="346"/>
      <c r="H34" s="346"/>
      <c r="I34" s="346"/>
      <c r="J34" s="346"/>
      <c r="K34" s="346"/>
      <c r="L34" s="346"/>
      <c r="M34" s="346"/>
      <c r="N34" s="346"/>
    </row>
    <row r="35" spans="1:14" s="45" customFormat="1" ht="15" customHeight="1">
      <c r="A35" s="47"/>
      <c r="B35" s="438" t="s">
        <v>1200</v>
      </c>
      <c r="C35" s="469"/>
      <c r="D35" s="469"/>
      <c r="E35" s="469"/>
      <c r="F35" s="469"/>
      <c r="G35" s="469"/>
      <c r="H35" s="469"/>
      <c r="I35" s="469"/>
      <c r="J35" s="469"/>
      <c r="K35" s="469"/>
      <c r="L35" s="469"/>
      <c r="M35" s="469"/>
      <c r="N35" s="469"/>
    </row>
    <row r="36" spans="1:14" s="19" customFormat="1" ht="15" customHeight="1">
      <c r="A36" s="47" t="s">
        <v>1197</v>
      </c>
      <c r="B36" s="47" t="s">
        <v>70</v>
      </c>
      <c r="C36" s="126">
        <v>6578</v>
      </c>
      <c r="D36" s="248">
        <v>2.9999999999999997E-4</v>
      </c>
      <c r="E36" s="346">
        <v>16</v>
      </c>
      <c r="F36" s="126">
        <v>11804</v>
      </c>
      <c r="G36" s="248">
        <v>5.9999999999999995E-4</v>
      </c>
      <c r="H36" s="126">
        <v>15</v>
      </c>
      <c r="I36" s="126">
        <v>8908</v>
      </c>
      <c r="J36" s="248">
        <v>5.0000000000000001E-4</v>
      </c>
      <c r="K36" s="126">
        <v>15</v>
      </c>
      <c r="L36" s="126">
        <v>11404.15091</v>
      </c>
      <c r="M36" s="248">
        <v>7.3762518727572943E-4</v>
      </c>
      <c r="N36" s="126">
        <v>15</v>
      </c>
    </row>
    <row r="37" spans="1:14" s="19" customFormat="1" ht="15" customHeight="1">
      <c r="A37" s="47" t="s">
        <v>1197</v>
      </c>
      <c r="B37" s="47" t="s">
        <v>125</v>
      </c>
      <c r="C37" s="126">
        <v>488</v>
      </c>
      <c r="D37" s="248">
        <v>0</v>
      </c>
      <c r="E37" s="346">
        <v>20</v>
      </c>
      <c r="F37" s="126">
        <v>1</v>
      </c>
      <c r="G37" s="248">
        <v>0</v>
      </c>
      <c r="H37" s="126">
        <v>20</v>
      </c>
      <c r="I37" s="126">
        <v>0</v>
      </c>
      <c r="J37" s="248">
        <v>0</v>
      </c>
      <c r="K37" s="126">
        <v>21</v>
      </c>
      <c r="L37" s="126" t="s">
        <v>1180</v>
      </c>
      <c r="M37" s="248" t="s">
        <v>1180</v>
      </c>
      <c r="N37" s="126" t="s">
        <v>1180</v>
      </c>
    </row>
    <row r="38" spans="1:14" s="45" customFormat="1" ht="15" customHeight="1">
      <c r="A38" s="47"/>
      <c r="B38" s="49" t="s">
        <v>474</v>
      </c>
      <c r="C38" s="126">
        <v>7066</v>
      </c>
      <c r="D38" s="248">
        <v>2.9999999999999997E-4</v>
      </c>
      <c r="E38" s="346"/>
      <c r="F38" s="71">
        <v>11804</v>
      </c>
      <c r="G38" s="248">
        <v>5.9999999999999995E-4</v>
      </c>
      <c r="H38" s="346"/>
      <c r="I38" s="71">
        <v>8908</v>
      </c>
      <c r="J38" s="248">
        <v>5.0000000000000001E-4</v>
      </c>
      <c r="K38" s="346"/>
      <c r="L38" s="71">
        <v>11404.15091</v>
      </c>
      <c r="M38" s="248">
        <v>7.3762518727572943E-4</v>
      </c>
      <c r="N38" s="346"/>
    </row>
    <row r="39" spans="1:14" s="45" customFormat="1" ht="15" customHeight="1">
      <c r="A39" s="47"/>
      <c r="B39" s="49"/>
      <c r="C39" s="126"/>
      <c r="D39" s="248"/>
      <c r="E39" s="346"/>
      <c r="F39" s="126"/>
      <c r="G39" s="248"/>
      <c r="H39" s="346"/>
      <c r="I39" s="126"/>
      <c r="J39" s="248"/>
      <c r="K39" s="346"/>
      <c r="L39" s="126"/>
      <c r="M39" s="248"/>
      <c r="N39" s="346"/>
    </row>
    <row r="40" spans="1:14" s="45" customFormat="1" ht="15" customHeight="1">
      <c r="A40" s="47"/>
      <c r="B40" s="438" t="s">
        <v>481</v>
      </c>
      <c r="C40" s="469"/>
      <c r="D40" s="469"/>
      <c r="E40" s="469"/>
      <c r="F40" s="469"/>
      <c r="G40" s="469"/>
      <c r="H40" s="469"/>
      <c r="I40" s="469"/>
      <c r="J40" s="469"/>
      <c r="K40" s="469"/>
      <c r="L40" s="469"/>
      <c r="M40" s="469"/>
      <c r="N40" s="469"/>
    </row>
    <row r="41" spans="1:14" s="19" customFormat="1" ht="15" customHeight="1">
      <c r="A41" s="47" t="s">
        <v>1197</v>
      </c>
      <c r="B41" s="47" t="s">
        <v>144</v>
      </c>
      <c r="C41" s="350">
        <v>805</v>
      </c>
      <c r="D41" s="248">
        <v>0</v>
      </c>
      <c r="E41" s="350">
        <v>18</v>
      </c>
      <c r="F41" s="126">
        <v>905</v>
      </c>
      <c r="G41" s="248">
        <v>0</v>
      </c>
      <c r="H41" s="126">
        <v>18</v>
      </c>
      <c r="I41" s="126">
        <v>905</v>
      </c>
      <c r="J41" s="248">
        <v>1E-4</v>
      </c>
      <c r="K41" s="126">
        <v>17</v>
      </c>
      <c r="L41" s="126">
        <v>905.41243999999995</v>
      </c>
      <c r="M41" s="248">
        <v>5.8562450276868105E-5</v>
      </c>
      <c r="N41" s="126">
        <v>17</v>
      </c>
    </row>
    <row r="42" spans="1:14" s="19" customFormat="1" ht="15" customHeight="1">
      <c r="A42" s="47"/>
      <c r="B42" s="49" t="s">
        <v>474</v>
      </c>
      <c r="C42" s="350">
        <v>805</v>
      </c>
      <c r="D42" s="248">
        <v>0</v>
      </c>
      <c r="E42" s="350"/>
      <c r="F42" s="71">
        <v>905</v>
      </c>
      <c r="G42" s="248">
        <v>0</v>
      </c>
      <c r="H42" s="126"/>
      <c r="I42" s="71">
        <v>905</v>
      </c>
      <c r="J42" s="248">
        <v>1E-4</v>
      </c>
      <c r="K42" s="126"/>
      <c r="L42" s="71">
        <v>905.41243999999995</v>
      </c>
      <c r="M42" s="248">
        <v>5.8562450276868105E-5</v>
      </c>
      <c r="N42" s="126"/>
    </row>
    <row r="43" spans="1:14" s="45" customFormat="1" ht="15" customHeight="1">
      <c r="A43" s="47"/>
      <c r="B43" s="49"/>
      <c r="C43" s="126"/>
      <c r="D43" s="248"/>
      <c r="E43" s="346"/>
      <c r="F43" s="126"/>
      <c r="G43" s="248"/>
      <c r="H43" s="346"/>
      <c r="I43" s="126"/>
      <c r="J43" s="248"/>
      <c r="K43" s="346"/>
      <c r="L43" s="126"/>
      <c r="M43" s="248"/>
      <c r="N43" s="346"/>
    </row>
    <row r="44" spans="1:14" s="45" customFormat="1" ht="15" customHeight="1">
      <c r="A44" s="47"/>
      <c r="B44" s="438" t="s">
        <v>191</v>
      </c>
      <c r="C44" s="448">
        <v>21025418</v>
      </c>
      <c r="D44" s="470">
        <v>1</v>
      </c>
      <c r="E44" s="469"/>
      <c r="F44" s="462">
        <v>20272577</v>
      </c>
      <c r="G44" s="461">
        <v>1</v>
      </c>
      <c r="H44" s="469"/>
      <c r="I44" s="462">
        <v>16324979</v>
      </c>
      <c r="J44" s="461">
        <v>1</v>
      </c>
      <c r="K44" s="469"/>
      <c r="L44" s="462">
        <v>15460339.98556</v>
      </c>
      <c r="M44" s="461">
        <v>1</v>
      </c>
      <c r="N44" s="469"/>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40" t="s">
        <v>1201</v>
      </c>
      <c r="C46" s="71"/>
      <c r="D46" s="308"/>
      <c r="E46" s="71"/>
      <c r="F46" s="71"/>
      <c r="G46" s="308"/>
      <c r="H46" s="71"/>
      <c r="I46" s="71"/>
      <c r="J46" s="308"/>
      <c r="K46" s="71"/>
      <c r="L46" s="71"/>
      <c r="M46" s="308"/>
      <c r="N46" s="71"/>
    </row>
    <row r="47" spans="1:14" s="31" customFormat="1" ht="15" customHeight="1">
      <c r="A47" s="47"/>
      <c r="B47" s="640" t="s">
        <v>1202</v>
      </c>
      <c r="C47" s="71"/>
      <c r="D47" s="308"/>
      <c r="E47" s="71"/>
      <c r="F47" s="71"/>
      <c r="G47" s="308"/>
      <c r="H47" s="71"/>
      <c r="I47" s="71"/>
      <c r="J47" s="308"/>
      <c r="K47" s="71"/>
      <c r="L47" s="71"/>
      <c r="M47" s="308"/>
      <c r="N47" s="71"/>
    </row>
    <row r="48" spans="1:14" s="31" customFormat="1" ht="15" customHeight="1">
      <c r="A48" s="47"/>
      <c r="B48" s="47"/>
      <c r="C48" s="71"/>
      <c r="D48" s="308"/>
      <c r="E48" s="71"/>
      <c r="F48" s="71"/>
      <c r="G48" s="308"/>
      <c r="H48" s="71"/>
      <c r="I48" s="71"/>
      <c r="J48" s="308"/>
      <c r="K48" s="71"/>
      <c r="L48" s="71"/>
      <c r="M48" s="308"/>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80"/>
  <sheetViews>
    <sheetView zoomScaleNormal="100" workbookViewId="0">
      <selection activeCell="A3" sqref="A3:E3"/>
    </sheetView>
  </sheetViews>
  <sheetFormatPr defaultRowHeight="12.75"/>
  <cols>
    <col min="1" max="1" width="94" style="33" bestFit="1" customWidth="1"/>
    <col min="2" max="5" width="13.28515625" style="32" customWidth="1"/>
    <col min="6" max="6" width="9.140625" style="642"/>
    <col min="7" max="7" width="10.28515625" style="642" bestFit="1" customWidth="1"/>
    <col min="8" max="256" width="9.140625" style="642"/>
    <col min="257" max="257" width="94" style="642" bestFit="1" customWidth="1"/>
    <col min="258" max="261" width="10.7109375" style="642" customWidth="1"/>
    <col min="262" max="512" width="9.140625" style="642"/>
    <col min="513" max="513" width="94" style="642" bestFit="1" customWidth="1"/>
    <col min="514" max="517" width="10.7109375" style="642" customWidth="1"/>
    <col min="518" max="768" width="9.140625" style="642"/>
    <col min="769" max="769" width="94" style="642" bestFit="1" customWidth="1"/>
    <col min="770" max="773" width="10.7109375" style="642" customWidth="1"/>
    <col min="774" max="1024" width="9.140625" style="642"/>
    <col min="1025" max="1025" width="94" style="642" bestFit="1" customWidth="1"/>
    <col min="1026" max="1029" width="10.7109375" style="642" customWidth="1"/>
    <col min="1030" max="1280" width="9.140625" style="642"/>
    <col min="1281" max="1281" width="94" style="642" bestFit="1" customWidth="1"/>
    <col min="1282" max="1285" width="10.7109375" style="642" customWidth="1"/>
    <col min="1286" max="1536" width="9.140625" style="642"/>
    <col min="1537" max="1537" width="94" style="642" bestFit="1" customWidth="1"/>
    <col min="1538" max="1541" width="10.7109375" style="642" customWidth="1"/>
    <col min="1542" max="1792" width="9.140625" style="642"/>
    <col min="1793" max="1793" width="94" style="642" bestFit="1" customWidth="1"/>
    <col min="1794" max="1797" width="10.7109375" style="642" customWidth="1"/>
    <col min="1798" max="2048" width="9.140625" style="642"/>
    <col min="2049" max="2049" width="94" style="642" bestFit="1" customWidth="1"/>
    <col min="2050" max="2053" width="10.7109375" style="642" customWidth="1"/>
    <col min="2054" max="2304" width="9.140625" style="642"/>
    <col min="2305" max="2305" width="94" style="642" bestFit="1" customWidth="1"/>
    <col min="2306" max="2309" width="10.7109375" style="642" customWidth="1"/>
    <col min="2310" max="2560" width="9.140625" style="642"/>
    <col min="2561" max="2561" width="94" style="642" bestFit="1" customWidth="1"/>
    <col min="2562" max="2565" width="10.7109375" style="642" customWidth="1"/>
    <col min="2566" max="2816" width="9.140625" style="642"/>
    <col min="2817" max="2817" width="94" style="642" bestFit="1" customWidth="1"/>
    <col min="2818" max="2821" width="10.7109375" style="642" customWidth="1"/>
    <col min="2822" max="3072" width="9.140625" style="642"/>
    <col min="3073" max="3073" width="94" style="642" bestFit="1" customWidth="1"/>
    <col min="3074" max="3077" width="10.7109375" style="642" customWidth="1"/>
    <col min="3078" max="3328" width="9.140625" style="642"/>
    <col min="3329" max="3329" width="94" style="642" bestFit="1" customWidth="1"/>
    <col min="3330" max="3333" width="10.7109375" style="642" customWidth="1"/>
    <col min="3334" max="3584" width="9.140625" style="642"/>
    <col min="3585" max="3585" width="94" style="642" bestFit="1" customWidth="1"/>
    <col min="3586" max="3589" width="10.7109375" style="642" customWidth="1"/>
    <col min="3590" max="3840" width="9.140625" style="642"/>
    <col min="3841" max="3841" width="94" style="642" bestFit="1" customWidth="1"/>
    <col min="3842" max="3845" width="10.7109375" style="642" customWidth="1"/>
    <col min="3846" max="4096" width="9.140625" style="642"/>
    <col min="4097" max="4097" width="94" style="642" bestFit="1" customWidth="1"/>
    <col min="4098" max="4101" width="10.7109375" style="642" customWidth="1"/>
    <col min="4102" max="4352" width="9.140625" style="642"/>
    <col min="4353" max="4353" width="94" style="642" bestFit="1" customWidth="1"/>
    <col min="4354" max="4357" width="10.7109375" style="642" customWidth="1"/>
    <col min="4358" max="4608" width="9.140625" style="642"/>
    <col min="4609" max="4609" width="94" style="642" bestFit="1" customWidth="1"/>
    <col min="4610" max="4613" width="10.7109375" style="642" customWidth="1"/>
    <col min="4614" max="4864" width="9.140625" style="642"/>
    <col min="4865" max="4865" width="94" style="642" bestFit="1" customWidth="1"/>
    <col min="4866" max="4869" width="10.7109375" style="642" customWidth="1"/>
    <col min="4870" max="5120" width="9.140625" style="642"/>
    <col min="5121" max="5121" width="94" style="642" bestFit="1" customWidth="1"/>
    <col min="5122" max="5125" width="10.7109375" style="642" customWidth="1"/>
    <col min="5126" max="5376" width="9.140625" style="642"/>
    <col min="5377" max="5377" width="94" style="642" bestFit="1" customWidth="1"/>
    <col min="5378" max="5381" width="10.7109375" style="642" customWidth="1"/>
    <col min="5382" max="5632" width="9.140625" style="642"/>
    <col min="5633" max="5633" width="94" style="642" bestFit="1" customWidth="1"/>
    <col min="5634" max="5637" width="10.7109375" style="642" customWidth="1"/>
    <col min="5638" max="5888" width="9.140625" style="642"/>
    <col min="5889" max="5889" width="94" style="642" bestFit="1" customWidth="1"/>
    <col min="5890" max="5893" width="10.7109375" style="642" customWidth="1"/>
    <col min="5894" max="6144" width="9.140625" style="642"/>
    <col min="6145" max="6145" width="94" style="642" bestFit="1" customWidth="1"/>
    <col min="6146" max="6149" width="10.7109375" style="642" customWidth="1"/>
    <col min="6150" max="6400" width="9.140625" style="642"/>
    <col min="6401" max="6401" width="94" style="642" bestFit="1" customWidth="1"/>
    <col min="6402" max="6405" width="10.7109375" style="642" customWidth="1"/>
    <col min="6406" max="6656" width="9.140625" style="642"/>
    <col min="6657" max="6657" width="94" style="642" bestFit="1" customWidth="1"/>
    <col min="6658" max="6661" width="10.7109375" style="642" customWidth="1"/>
    <col min="6662" max="6912" width="9.140625" style="642"/>
    <col min="6913" max="6913" width="94" style="642" bestFit="1" customWidth="1"/>
    <col min="6914" max="6917" width="10.7109375" style="642" customWidth="1"/>
    <col min="6918" max="7168" width="9.140625" style="642"/>
    <col min="7169" max="7169" width="94" style="642" bestFit="1" customWidth="1"/>
    <col min="7170" max="7173" width="10.7109375" style="642" customWidth="1"/>
    <col min="7174" max="7424" width="9.140625" style="642"/>
    <col min="7425" max="7425" width="94" style="642" bestFit="1" customWidth="1"/>
    <col min="7426" max="7429" width="10.7109375" style="642" customWidth="1"/>
    <col min="7430" max="7680" width="9.140625" style="642"/>
    <col min="7681" max="7681" width="94" style="642" bestFit="1" customWidth="1"/>
    <col min="7682" max="7685" width="10.7109375" style="642" customWidth="1"/>
    <col min="7686" max="7936" width="9.140625" style="642"/>
    <col min="7937" max="7937" width="94" style="642" bestFit="1" customWidth="1"/>
    <col min="7938" max="7941" width="10.7109375" style="642" customWidth="1"/>
    <col min="7942" max="8192" width="9.140625" style="642"/>
    <col min="8193" max="8193" width="94" style="642" bestFit="1" customWidth="1"/>
    <col min="8194" max="8197" width="10.7109375" style="642" customWidth="1"/>
    <col min="8198" max="8448" width="9.140625" style="642"/>
    <col min="8449" max="8449" width="94" style="642" bestFit="1" customWidth="1"/>
    <col min="8450" max="8453" width="10.7109375" style="642" customWidth="1"/>
    <col min="8454" max="8704" width="9.140625" style="642"/>
    <col min="8705" max="8705" width="94" style="642" bestFit="1" customWidth="1"/>
    <col min="8706" max="8709" width="10.7109375" style="642" customWidth="1"/>
    <col min="8710" max="8960" width="9.140625" style="642"/>
    <col min="8961" max="8961" width="94" style="642" bestFit="1" customWidth="1"/>
    <col min="8962" max="8965" width="10.7109375" style="642" customWidth="1"/>
    <col min="8966" max="9216" width="9.140625" style="642"/>
    <col min="9217" max="9217" width="94" style="642" bestFit="1" customWidth="1"/>
    <col min="9218" max="9221" width="10.7109375" style="642" customWidth="1"/>
    <col min="9222" max="9472" width="9.140625" style="642"/>
    <col min="9473" max="9473" width="94" style="642" bestFit="1" customWidth="1"/>
    <col min="9474" max="9477" width="10.7109375" style="642" customWidth="1"/>
    <col min="9478" max="9728" width="9.140625" style="642"/>
    <col min="9729" max="9729" width="94" style="642" bestFit="1" customWidth="1"/>
    <col min="9730" max="9733" width="10.7109375" style="642" customWidth="1"/>
    <col min="9734" max="9984" width="9.140625" style="642"/>
    <col min="9985" max="9985" width="94" style="642" bestFit="1" customWidth="1"/>
    <col min="9986" max="9989" width="10.7109375" style="642" customWidth="1"/>
    <col min="9990" max="10240" width="9.140625" style="642"/>
    <col min="10241" max="10241" width="94" style="642" bestFit="1" customWidth="1"/>
    <col min="10242" max="10245" width="10.7109375" style="642" customWidth="1"/>
    <col min="10246" max="10496" width="9.140625" style="642"/>
    <col min="10497" max="10497" width="94" style="642" bestFit="1" customWidth="1"/>
    <col min="10498" max="10501" width="10.7109375" style="642" customWidth="1"/>
    <col min="10502" max="10752" width="9.140625" style="642"/>
    <col min="10753" max="10753" width="94" style="642" bestFit="1" customWidth="1"/>
    <col min="10754" max="10757" width="10.7109375" style="642" customWidth="1"/>
    <col min="10758" max="11008" width="9.140625" style="642"/>
    <col min="11009" max="11009" width="94" style="642" bestFit="1" customWidth="1"/>
    <col min="11010" max="11013" width="10.7109375" style="642" customWidth="1"/>
    <col min="11014" max="11264" width="9.140625" style="642"/>
    <col min="11265" max="11265" width="94" style="642" bestFit="1" customWidth="1"/>
    <col min="11266" max="11269" width="10.7109375" style="642" customWidth="1"/>
    <col min="11270" max="11520" width="9.140625" style="642"/>
    <col min="11521" max="11521" width="94" style="642" bestFit="1" customWidth="1"/>
    <col min="11522" max="11525" width="10.7109375" style="642" customWidth="1"/>
    <col min="11526" max="11776" width="9.140625" style="642"/>
    <col min="11777" max="11777" width="94" style="642" bestFit="1" customWidth="1"/>
    <col min="11778" max="11781" width="10.7109375" style="642" customWidth="1"/>
    <col min="11782" max="12032" width="9.140625" style="642"/>
    <col min="12033" max="12033" width="94" style="642" bestFit="1" customWidth="1"/>
    <col min="12034" max="12037" width="10.7109375" style="642" customWidth="1"/>
    <col min="12038" max="12288" width="9.140625" style="642"/>
    <col min="12289" max="12289" width="94" style="642" bestFit="1" customWidth="1"/>
    <col min="12290" max="12293" width="10.7109375" style="642" customWidth="1"/>
    <col min="12294" max="12544" width="9.140625" style="642"/>
    <col min="12545" max="12545" width="94" style="642" bestFit="1" customWidth="1"/>
    <col min="12546" max="12549" width="10.7109375" style="642" customWidth="1"/>
    <col min="12550" max="12800" width="9.140625" style="642"/>
    <col min="12801" max="12801" width="94" style="642" bestFit="1" customWidth="1"/>
    <col min="12802" max="12805" width="10.7109375" style="642" customWidth="1"/>
    <col min="12806" max="13056" width="9.140625" style="642"/>
    <col min="13057" max="13057" width="94" style="642" bestFit="1" customWidth="1"/>
    <col min="13058" max="13061" width="10.7109375" style="642" customWidth="1"/>
    <col min="13062" max="13312" width="9.140625" style="642"/>
    <col min="13313" max="13313" width="94" style="642" bestFit="1" customWidth="1"/>
    <col min="13314" max="13317" width="10.7109375" style="642" customWidth="1"/>
    <col min="13318" max="13568" width="9.140625" style="642"/>
    <col min="13569" max="13569" width="94" style="642" bestFit="1" customWidth="1"/>
    <col min="13570" max="13573" width="10.7109375" style="642" customWidth="1"/>
    <col min="13574" max="13824" width="9.140625" style="642"/>
    <col min="13825" max="13825" width="94" style="642" bestFit="1" customWidth="1"/>
    <col min="13826" max="13829" width="10.7109375" style="642" customWidth="1"/>
    <col min="13830" max="14080" width="9.140625" style="642"/>
    <col min="14081" max="14081" width="94" style="642" bestFit="1" customWidth="1"/>
    <col min="14082" max="14085" width="10.7109375" style="642" customWidth="1"/>
    <col min="14086" max="14336" width="9.140625" style="642"/>
    <col min="14337" max="14337" width="94" style="642" bestFit="1" customWidth="1"/>
    <col min="14338" max="14341" width="10.7109375" style="642" customWidth="1"/>
    <col min="14342" max="14592" width="9.140625" style="642"/>
    <col min="14593" max="14593" width="94" style="642" bestFit="1" customWidth="1"/>
    <col min="14594" max="14597" width="10.7109375" style="642" customWidth="1"/>
    <col min="14598" max="14848" width="9.140625" style="642"/>
    <col min="14849" max="14849" width="94" style="642" bestFit="1" customWidth="1"/>
    <col min="14850" max="14853" width="10.7109375" style="642" customWidth="1"/>
    <col min="14854" max="15104" width="9.140625" style="642"/>
    <col min="15105" max="15105" width="94" style="642" bestFit="1" customWidth="1"/>
    <col min="15106" max="15109" width="10.7109375" style="642" customWidth="1"/>
    <col min="15110" max="15360" width="9.140625" style="642"/>
    <col min="15361" max="15361" width="94" style="642" bestFit="1" customWidth="1"/>
    <col min="15362" max="15365" width="10.7109375" style="642" customWidth="1"/>
    <col min="15366" max="15616" width="9.140625" style="642"/>
    <col min="15617" max="15617" width="94" style="642" bestFit="1" customWidth="1"/>
    <col min="15618" max="15621" width="10.7109375" style="642" customWidth="1"/>
    <col min="15622" max="15872" width="9.140625" style="642"/>
    <col min="15873" max="15873" width="94" style="642" bestFit="1" customWidth="1"/>
    <col min="15874" max="15877" width="10.7109375" style="642" customWidth="1"/>
    <col min="15878" max="16128" width="9.140625" style="642"/>
    <col min="16129" max="16129" width="94" style="642" bestFit="1" customWidth="1"/>
    <col min="16130" max="16133" width="10.7109375" style="642" customWidth="1"/>
    <col min="16134" max="16384" width="9.140625" style="642"/>
  </cols>
  <sheetData>
    <row r="1" spans="1:7" s="358" customFormat="1" ht="30" customHeight="1">
      <c r="A1" s="739" t="s">
        <v>1203</v>
      </c>
      <c r="B1" s="739"/>
      <c r="C1" s="739"/>
      <c r="D1" s="739"/>
      <c r="E1" s="739"/>
    </row>
    <row r="2" spans="1:7" s="358" customFormat="1" ht="15" customHeight="1">
      <c r="A2" s="740" t="s">
        <v>555</v>
      </c>
      <c r="B2" s="740"/>
      <c r="C2" s="740"/>
      <c r="D2" s="740"/>
      <c r="E2" s="802"/>
    </row>
    <row r="3" spans="1:7" s="358" customFormat="1" ht="15" customHeight="1">
      <c r="A3" s="751" t="s">
        <v>1569</v>
      </c>
      <c r="B3" s="751"/>
      <c r="C3" s="751"/>
      <c r="D3" s="751"/>
      <c r="E3" s="751"/>
    </row>
    <row r="4" spans="1:7" s="359" customFormat="1" ht="30" customHeight="1">
      <c r="A4" s="741" t="s">
        <v>547</v>
      </c>
      <c r="B4" s="741"/>
      <c r="C4" s="741"/>
      <c r="D4" s="741"/>
      <c r="E4" s="741"/>
    </row>
    <row r="5" spans="1:7" ht="3.75" customHeight="1">
      <c r="A5" s="186"/>
      <c r="B5" s="360"/>
      <c r="C5" s="360"/>
      <c r="D5" s="360"/>
      <c r="E5" s="360"/>
    </row>
    <row r="6" spans="1:7" s="329" customFormat="1" ht="30" customHeight="1" thickBot="1">
      <c r="A6" s="370"/>
      <c r="B6" s="361" t="s">
        <v>157</v>
      </c>
      <c r="C6" s="361" t="s">
        <v>159</v>
      </c>
      <c r="D6" s="361" t="s">
        <v>161</v>
      </c>
      <c r="E6" s="362" t="s">
        <v>1377</v>
      </c>
    </row>
    <row r="7" spans="1:7" s="78" customFormat="1" ht="15" customHeight="1">
      <c r="A7" s="471" t="s">
        <v>192</v>
      </c>
      <c r="B7" s="472">
        <v>630707.53680999996</v>
      </c>
      <c r="C7" s="472">
        <v>198048.08928000001</v>
      </c>
      <c r="D7" s="472">
        <v>296701.32967000001</v>
      </c>
      <c r="E7" s="472">
        <v>1125456.9557599998</v>
      </c>
      <c r="F7" s="190">
        <f>SUM(E8:E10,E75,E19:E24)-E7</f>
        <v>0</v>
      </c>
      <c r="G7" s="11"/>
    </row>
    <row r="8" spans="1:7" s="78" customFormat="1" ht="15" customHeight="1">
      <c r="A8" s="49" t="s">
        <v>193</v>
      </c>
      <c r="B8" s="74">
        <v>33372.199359999999</v>
      </c>
      <c r="C8" s="74">
        <v>4006.7233300000003</v>
      </c>
      <c r="D8" s="74">
        <v>29211.921489999997</v>
      </c>
      <c r="E8" s="74">
        <v>66590.84418</v>
      </c>
      <c r="F8" s="190">
        <f>SUM(B8:D8)-E8</f>
        <v>0</v>
      </c>
      <c r="G8" s="11"/>
    </row>
    <row r="9" spans="1:7" s="77" customFormat="1" ht="15" customHeight="1">
      <c r="A9" s="49" t="s">
        <v>202</v>
      </c>
      <c r="B9" s="74">
        <v>49579.236389999998</v>
      </c>
      <c r="C9" s="74">
        <v>11046.510759999999</v>
      </c>
      <c r="D9" s="74">
        <v>121.38817999999999</v>
      </c>
      <c r="E9" s="74">
        <v>60747.135329999997</v>
      </c>
      <c r="F9" s="190">
        <f>SUM(B9:D9)-E9</f>
        <v>0</v>
      </c>
      <c r="G9" s="11"/>
    </row>
    <row r="10" spans="1:7" s="77" customFormat="1" ht="15" customHeight="1">
      <c r="A10" s="49" t="s">
        <v>211</v>
      </c>
      <c r="B10" s="74">
        <v>483075.83963999996</v>
      </c>
      <c r="C10" s="74">
        <v>176309.93786000001</v>
      </c>
      <c r="D10" s="74">
        <v>260597.86247999998</v>
      </c>
      <c r="E10" s="74">
        <v>919983.63997999998</v>
      </c>
      <c r="F10" s="190">
        <f>SUM(E11:E18)-E10</f>
        <v>0</v>
      </c>
      <c r="G10" s="11"/>
    </row>
    <row r="11" spans="1:7" s="77" customFormat="1" ht="15" customHeight="1">
      <c r="A11" s="47" t="s">
        <v>213</v>
      </c>
      <c r="B11" s="74">
        <v>126786.96908</v>
      </c>
      <c r="C11" s="74">
        <v>150104.02994000001</v>
      </c>
      <c r="D11" s="74">
        <v>189518.45538</v>
      </c>
      <c r="E11" s="74">
        <v>466409.45439999999</v>
      </c>
      <c r="F11" s="11"/>
      <c r="G11" s="11"/>
    </row>
    <row r="12" spans="1:7" s="77" customFormat="1" ht="15" customHeight="1">
      <c r="A12" s="47" t="s">
        <v>1204</v>
      </c>
      <c r="B12" s="74">
        <v>320875.46337000001</v>
      </c>
      <c r="C12" s="74">
        <v>11872.550220000001</v>
      </c>
      <c r="D12" s="74">
        <v>58117.75258</v>
      </c>
      <c r="E12" s="74">
        <v>390865.76616999996</v>
      </c>
      <c r="F12" s="11"/>
      <c r="G12" s="11"/>
    </row>
    <row r="13" spans="1:7" s="77" customFormat="1" ht="15" customHeight="1">
      <c r="A13" s="47" t="s">
        <v>217</v>
      </c>
      <c r="B13" s="74">
        <v>0</v>
      </c>
      <c r="C13" s="74">
        <v>0</v>
      </c>
      <c r="D13" s="74">
        <v>0</v>
      </c>
      <c r="E13" s="74">
        <v>0</v>
      </c>
      <c r="F13" s="11"/>
      <c r="G13" s="11"/>
    </row>
    <row r="14" spans="1:7" s="77" customFormat="1" ht="15" customHeight="1">
      <c r="A14" s="47" t="s">
        <v>1205</v>
      </c>
      <c r="B14" s="74">
        <v>284.78957000000003</v>
      </c>
      <c r="C14" s="74">
        <v>-8.9000000000000006E-4</v>
      </c>
      <c r="D14" s="74">
        <v>0</v>
      </c>
      <c r="E14" s="74">
        <v>284.78868</v>
      </c>
      <c r="F14" s="11"/>
      <c r="G14" s="11"/>
    </row>
    <row r="15" spans="1:7" s="77" customFormat="1" ht="15" customHeight="1">
      <c r="A15" s="47" t="s">
        <v>221</v>
      </c>
      <c r="B15" s="74">
        <v>388.01310999999998</v>
      </c>
      <c r="C15" s="74">
        <v>796.4789300000001</v>
      </c>
      <c r="D15" s="74">
        <v>27.004799999999999</v>
      </c>
      <c r="E15" s="74">
        <v>1211.49684</v>
      </c>
      <c r="F15" s="11"/>
      <c r="G15" s="11"/>
    </row>
    <row r="16" spans="1:7" s="77" customFormat="1" ht="15" customHeight="1">
      <c r="A16" s="47" t="s">
        <v>1206</v>
      </c>
      <c r="B16" s="74">
        <v>2636.7595000000001</v>
      </c>
      <c r="C16" s="74">
        <v>359.20633000000004</v>
      </c>
      <c r="D16" s="74">
        <v>97.017350000000008</v>
      </c>
      <c r="E16" s="74">
        <v>3092.9831800000002</v>
      </c>
      <c r="F16" s="11"/>
      <c r="G16" s="11"/>
    </row>
    <row r="17" spans="1:7" s="77" customFormat="1" ht="15" customHeight="1">
      <c r="A17" s="47" t="s">
        <v>224</v>
      </c>
      <c r="B17" s="74">
        <v>42101.966890000003</v>
      </c>
      <c r="C17" s="74">
        <v>17289.477489999997</v>
      </c>
      <c r="D17" s="74">
        <v>13645.37637</v>
      </c>
      <c r="E17" s="74">
        <v>73036.820749999999</v>
      </c>
      <c r="F17" s="190"/>
      <c r="G17" s="11"/>
    </row>
    <row r="18" spans="1:7" s="77" customFormat="1" ht="15" customHeight="1">
      <c r="A18" s="47" t="s">
        <v>231</v>
      </c>
      <c r="B18" s="74">
        <v>-9998.1218800000006</v>
      </c>
      <c r="C18" s="74">
        <v>-4111.8041600000006</v>
      </c>
      <c r="D18" s="74">
        <v>-807.74400000000003</v>
      </c>
      <c r="E18" s="74">
        <v>-14917.670040000003</v>
      </c>
      <c r="F18" s="11"/>
      <c r="G18" s="11"/>
    </row>
    <row r="19" spans="1:7" s="77" customFormat="1" ht="15" customHeight="1">
      <c r="A19" s="49" t="s">
        <v>237</v>
      </c>
      <c r="B19" s="74">
        <v>36706.715700000001</v>
      </c>
      <c r="C19" s="74">
        <v>6487.5625799999998</v>
      </c>
      <c r="D19" s="74">
        <v>3231.7527400000004</v>
      </c>
      <c r="E19" s="74">
        <v>46426.031020000002</v>
      </c>
      <c r="F19" s="190">
        <f t="shared" ref="F19:F24" si="0">SUM(B19:D19)-E19</f>
        <v>0</v>
      </c>
      <c r="G19" s="11"/>
    </row>
    <row r="20" spans="1:7" s="77" customFormat="1" ht="15" customHeight="1">
      <c r="A20" s="49" t="s">
        <v>243</v>
      </c>
      <c r="B20" s="74">
        <v>24020.874070000002</v>
      </c>
      <c r="C20" s="74">
        <v>1.49E-3</v>
      </c>
      <c r="D20" s="74">
        <v>3128.2010099999998</v>
      </c>
      <c r="E20" s="74">
        <v>27149.076570000001</v>
      </c>
      <c r="F20" s="190">
        <f t="shared" si="0"/>
        <v>0</v>
      </c>
      <c r="G20" s="11"/>
    </row>
    <row r="21" spans="1:7" s="77" customFormat="1" ht="15" customHeight="1">
      <c r="A21" s="49" t="s">
        <v>249</v>
      </c>
      <c r="B21" s="74">
        <v>24.57938</v>
      </c>
      <c r="C21" s="74">
        <v>0</v>
      </c>
      <c r="D21" s="74">
        <v>340.61297999999999</v>
      </c>
      <c r="E21" s="74">
        <v>365.19236000000001</v>
      </c>
      <c r="F21" s="190">
        <f t="shared" si="0"/>
        <v>0</v>
      </c>
      <c r="G21" s="11"/>
    </row>
    <row r="22" spans="1:7" s="77" customFormat="1" ht="15" customHeight="1">
      <c r="A22" s="49" t="s">
        <v>254</v>
      </c>
      <c r="B22" s="74">
        <v>3915.8697599999996</v>
      </c>
      <c r="C22" s="74">
        <v>168.57726</v>
      </c>
      <c r="D22" s="74">
        <v>69.590789999999998</v>
      </c>
      <c r="E22" s="74">
        <v>4154.0378099999998</v>
      </c>
      <c r="F22" s="190">
        <f t="shared" si="0"/>
        <v>0</v>
      </c>
      <c r="G22" s="11"/>
    </row>
    <row r="23" spans="1:7" s="77" customFormat="1" ht="15" customHeight="1">
      <c r="A23" s="49" t="s">
        <v>264</v>
      </c>
      <c r="B23" s="74">
        <v>12.22251</v>
      </c>
      <c r="C23" s="74">
        <v>28.776</v>
      </c>
      <c r="D23" s="74">
        <v>0</v>
      </c>
      <c r="E23" s="74">
        <v>40.998509999999996</v>
      </c>
      <c r="F23" s="190">
        <f t="shared" si="0"/>
        <v>0</v>
      </c>
      <c r="G23" s="11"/>
    </row>
    <row r="24" spans="1:7" s="78" customFormat="1" ht="15" customHeight="1" thickBot="1">
      <c r="A24" s="49" t="s">
        <v>270</v>
      </c>
      <c r="B24" s="74">
        <v>0</v>
      </c>
      <c r="C24" s="74">
        <v>0</v>
      </c>
      <c r="D24" s="74">
        <v>0</v>
      </c>
      <c r="E24" s="74">
        <v>0</v>
      </c>
      <c r="F24" s="190">
        <f t="shared" si="0"/>
        <v>0</v>
      </c>
      <c r="G24" s="11"/>
    </row>
    <row r="25" spans="1:7" ht="15" customHeight="1">
      <c r="A25" s="364" t="s">
        <v>277</v>
      </c>
      <c r="B25" s="363">
        <v>588099.00101999997</v>
      </c>
      <c r="C25" s="363">
        <v>179399.7071</v>
      </c>
      <c r="D25" s="363">
        <v>261356.55515999999</v>
      </c>
      <c r="E25" s="472">
        <v>1028855.26328</v>
      </c>
      <c r="F25" s="190">
        <f>SUM(E26,E93,E34:E39)-E25</f>
        <v>0</v>
      </c>
      <c r="G25" s="11"/>
    </row>
    <row r="26" spans="1:7" ht="15" customHeight="1">
      <c r="A26" s="49" t="s">
        <v>278</v>
      </c>
      <c r="B26" s="74">
        <v>0</v>
      </c>
      <c r="C26" s="74">
        <v>0</v>
      </c>
      <c r="D26" s="74">
        <v>0</v>
      </c>
      <c r="E26" s="74">
        <v>0</v>
      </c>
      <c r="F26" s="190">
        <f>SUM(E27:E32)-E26</f>
        <v>0</v>
      </c>
      <c r="G26" s="11"/>
    </row>
    <row r="27" spans="1:7" ht="15" customHeight="1">
      <c r="A27" s="47" t="s">
        <v>279</v>
      </c>
      <c r="B27" s="74">
        <v>0</v>
      </c>
      <c r="C27" s="74">
        <v>0</v>
      </c>
      <c r="D27" s="74">
        <v>0</v>
      </c>
      <c r="E27" s="74">
        <v>0</v>
      </c>
      <c r="F27" s="190"/>
      <c r="G27" s="11"/>
    </row>
    <row r="28" spans="1:7" ht="15" customHeight="1">
      <c r="A28" s="47" t="s">
        <v>282</v>
      </c>
      <c r="B28" s="74">
        <v>0</v>
      </c>
      <c r="C28" s="74">
        <v>0</v>
      </c>
      <c r="D28" s="74">
        <v>0</v>
      </c>
      <c r="E28" s="74">
        <v>0</v>
      </c>
      <c r="F28" s="11"/>
      <c r="G28" s="11"/>
    </row>
    <row r="29" spans="1:7" ht="15" customHeight="1">
      <c r="A29" s="47" t="s">
        <v>283</v>
      </c>
      <c r="B29" s="74">
        <v>0</v>
      </c>
      <c r="C29" s="74">
        <v>0</v>
      </c>
      <c r="D29" s="74">
        <v>0</v>
      </c>
      <c r="E29" s="74">
        <v>0</v>
      </c>
      <c r="F29" s="11"/>
      <c r="G29" s="11"/>
    </row>
    <row r="30" spans="1:7" ht="15" customHeight="1">
      <c r="A30" s="47" t="s">
        <v>292</v>
      </c>
      <c r="B30" s="74">
        <v>0</v>
      </c>
      <c r="C30" s="74">
        <v>0</v>
      </c>
      <c r="D30" s="74">
        <v>0</v>
      </c>
      <c r="E30" s="74">
        <v>0</v>
      </c>
      <c r="F30" s="11"/>
      <c r="G30" s="11"/>
    </row>
    <row r="31" spans="1:7" ht="15" customHeight="1">
      <c r="A31" s="47" t="s">
        <v>293</v>
      </c>
      <c r="B31" s="74">
        <v>0</v>
      </c>
      <c r="C31" s="74">
        <v>0</v>
      </c>
      <c r="D31" s="74">
        <v>0</v>
      </c>
      <c r="E31" s="74">
        <v>0</v>
      </c>
      <c r="F31" s="190"/>
      <c r="G31" s="11"/>
    </row>
    <row r="32" spans="1:7" ht="15" customHeight="1">
      <c r="A32" s="47" t="s">
        <v>294</v>
      </c>
      <c r="B32" s="74">
        <v>0</v>
      </c>
      <c r="C32" s="74">
        <v>0</v>
      </c>
      <c r="D32" s="74">
        <v>0</v>
      </c>
      <c r="E32" s="74">
        <v>0</v>
      </c>
      <c r="F32" s="11"/>
      <c r="G32" s="11"/>
    </row>
    <row r="33" spans="1:7" ht="15" customHeight="1">
      <c r="A33" s="49" t="s">
        <v>295</v>
      </c>
      <c r="B33" s="74">
        <v>0</v>
      </c>
      <c r="C33" s="74">
        <v>0</v>
      </c>
      <c r="D33" s="74">
        <v>0</v>
      </c>
      <c r="E33" s="74">
        <v>0</v>
      </c>
      <c r="F33" s="11"/>
      <c r="G33" s="11"/>
    </row>
    <row r="34" spans="1:7" ht="15" customHeight="1">
      <c r="A34" s="49" t="s">
        <v>296</v>
      </c>
      <c r="B34" s="74">
        <v>99197.021500000003</v>
      </c>
      <c r="C34" s="74">
        <v>98135.885209999993</v>
      </c>
      <c r="D34" s="74">
        <v>94531.090629999992</v>
      </c>
      <c r="E34" s="74">
        <v>291863.99734</v>
      </c>
      <c r="F34" s="11"/>
      <c r="G34" s="11"/>
    </row>
    <row r="35" spans="1:7" ht="15" customHeight="1">
      <c r="A35" s="49" t="s">
        <v>305</v>
      </c>
      <c r="B35" s="74">
        <v>11719.42001</v>
      </c>
      <c r="C35" s="74">
        <v>6991.38195</v>
      </c>
      <c r="D35" s="74">
        <v>2704.5236600000003</v>
      </c>
      <c r="E35" s="74">
        <v>21415.32562</v>
      </c>
      <c r="F35" s="190"/>
      <c r="G35" s="11"/>
    </row>
    <row r="36" spans="1:7" ht="15" customHeight="1">
      <c r="A36" s="49" t="s">
        <v>308</v>
      </c>
      <c r="B36" s="74">
        <v>9122.5595399999984</v>
      </c>
      <c r="C36" s="74">
        <v>2623.3449300000002</v>
      </c>
      <c r="D36" s="74">
        <v>2033.8054</v>
      </c>
      <c r="E36" s="74">
        <v>13779.709869999997</v>
      </c>
      <c r="F36" s="11"/>
      <c r="G36" s="11"/>
    </row>
    <row r="37" spans="1:7" ht="15" customHeight="1">
      <c r="A37" s="49" t="s">
        <v>314</v>
      </c>
      <c r="B37" s="74">
        <v>468059.99997</v>
      </c>
      <c r="C37" s="74">
        <v>71649.095010000005</v>
      </c>
      <c r="D37" s="74">
        <v>152680.43667</v>
      </c>
      <c r="E37" s="74">
        <v>692389.53165000002</v>
      </c>
      <c r="F37" s="11"/>
      <c r="G37" s="11"/>
    </row>
    <row r="38" spans="1:7" s="78" customFormat="1" ht="15" customHeight="1">
      <c r="A38" s="49" t="s">
        <v>319</v>
      </c>
      <c r="B38" s="74">
        <v>0</v>
      </c>
      <c r="C38" s="74">
        <v>0</v>
      </c>
      <c r="D38" s="74">
        <v>9406.6988000000001</v>
      </c>
      <c r="E38" s="74">
        <v>9406.6988000000001</v>
      </c>
      <c r="F38" s="11"/>
      <c r="G38" s="11"/>
    </row>
    <row r="39" spans="1:7" s="78" customFormat="1" ht="15" customHeight="1" thickBot="1">
      <c r="A39" s="49" t="s">
        <v>489</v>
      </c>
      <c r="B39" s="74">
        <v>0</v>
      </c>
      <c r="C39" s="74">
        <v>0</v>
      </c>
      <c r="D39" s="74">
        <v>0</v>
      </c>
      <c r="E39" s="74">
        <v>0</v>
      </c>
      <c r="F39" s="190"/>
      <c r="G39" s="11"/>
    </row>
    <row r="40" spans="1:7" ht="15" customHeight="1">
      <c r="A40" s="364" t="s">
        <v>328</v>
      </c>
      <c r="B40" s="363">
        <v>42608.535790000002</v>
      </c>
      <c r="C40" s="363">
        <v>18648.382409999998</v>
      </c>
      <c r="D40" s="363">
        <v>35344.774520000006</v>
      </c>
      <c r="E40" s="472">
        <v>96601.692720000006</v>
      </c>
      <c r="F40" s="190">
        <f>SUM(E41:E45)-E40</f>
        <v>0</v>
      </c>
      <c r="G40" s="11"/>
    </row>
    <row r="41" spans="1:7" ht="15" customHeight="1">
      <c r="A41" s="49" t="s">
        <v>329</v>
      </c>
      <c r="B41" s="74">
        <v>17000</v>
      </c>
      <c r="C41" s="74">
        <v>16637.400000000001</v>
      </c>
      <c r="D41" s="74">
        <v>14861.6</v>
      </c>
      <c r="E41" s="74">
        <v>48499</v>
      </c>
      <c r="F41" s="11"/>
      <c r="G41" s="11"/>
    </row>
    <row r="42" spans="1:7" ht="15" customHeight="1">
      <c r="A42" s="49" t="s">
        <v>333</v>
      </c>
      <c r="B42" s="74">
        <v>0</v>
      </c>
      <c r="C42" s="74">
        <v>0</v>
      </c>
      <c r="D42" s="74">
        <v>2332.4</v>
      </c>
      <c r="E42" s="74">
        <v>2332.4</v>
      </c>
      <c r="F42" s="11"/>
      <c r="G42" s="11"/>
    </row>
    <row r="43" spans="1:7" ht="15" customHeight="1">
      <c r="A43" s="49" t="s">
        <v>337</v>
      </c>
      <c r="B43" s="74">
        <v>0</v>
      </c>
      <c r="C43" s="74">
        <v>0</v>
      </c>
      <c r="D43" s="74">
        <v>0</v>
      </c>
      <c r="E43" s="74">
        <v>0</v>
      </c>
      <c r="F43" s="11"/>
      <c r="G43" s="11"/>
    </row>
    <row r="44" spans="1:7" ht="15" customHeight="1">
      <c r="A44" s="49" t="s">
        <v>339</v>
      </c>
      <c r="B44" s="74">
        <v>23417.963800000001</v>
      </c>
      <c r="C44" s="74">
        <v>1281.4321699999998</v>
      </c>
      <c r="D44" s="74">
        <v>15059.594880000001</v>
      </c>
      <c r="E44" s="74">
        <v>39758.990850000002</v>
      </c>
      <c r="F44" s="11"/>
      <c r="G44" s="11"/>
    </row>
    <row r="45" spans="1:7" ht="15" customHeight="1">
      <c r="A45" s="49" t="s">
        <v>343</v>
      </c>
      <c r="B45" s="74">
        <v>2190.5719900000004</v>
      </c>
      <c r="C45" s="74">
        <v>729.55024000000003</v>
      </c>
      <c r="D45" s="74">
        <v>3091.1796400000003</v>
      </c>
      <c r="E45" s="74">
        <v>6011.3018700000011</v>
      </c>
      <c r="F45" s="190">
        <f>SUM(E46:E47)-E45</f>
        <v>0</v>
      </c>
      <c r="G45" s="11"/>
    </row>
    <row r="46" spans="1:7" ht="15" customHeight="1">
      <c r="A46" s="47" t="s">
        <v>344</v>
      </c>
      <c r="B46" s="74">
        <v>0.10870999999999999</v>
      </c>
      <c r="C46" s="74">
        <v>0</v>
      </c>
      <c r="D46" s="74">
        <v>2545.0594799999999</v>
      </c>
      <c r="E46" s="74">
        <v>2545.1681899999999</v>
      </c>
      <c r="F46" s="11"/>
      <c r="G46" s="11"/>
    </row>
    <row r="47" spans="1:7" s="78" customFormat="1" ht="15" customHeight="1" thickBot="1">
      <c r="A47" s="47" t="s">
        <v>345</v>
      </c>
      <c r="B47" s="74">
        <v>2190.4632799999999</v>
      </c>
      <c r="C47" s="74">
        <v>729.55024000000003</v>
      </c>
      <c r="D47" s="74">
        <v>546.12016000000006</v>
      </c>
      <c r="E47" s="74">
        <v>3466.1336799999999</v>
      </c>
      <c r="F47" s="11"/>
      <c r="G47" s="11"/>
    </row>
    <row r="48" spans="1:7" ht="15" customHeight="1">
      <c r="A48" s="364" t="s">
        <v>346</v>
      </c>
      <c r="B48" s="363">
        <v>630707.53680999996</v>
      </c>
      <c r="C48" s="363">
        <v>198048.08950999999</v>
      </c>
      <c r="D48" s="363">
        <v>296701.32968000002</v>
      </c>
      <c r="E48" s="472">
        <v>1125456.956</v>
      </c>
      <c r="F48" s="190">
        <f>E48-SUM(B48:D48)</f>
        <v>0</v>
      </c>
      <c r="G48" s="190">
        <f>E48-E7</f>
        <v>2.4000019766390324E-4</v>
      </c>
    </row>
    <row r="49" spans="1:7" ht="15" customHeight="1">
      <c r="A49" s="47" t="s">
        <v>347</v>
      </c>
      <c r="B49" s="74">
        <v>0</v>
      </c>
      <c r="C49" s="74">
        <v>0</v>
      </c>
      <c r="D49" s="74">
        <v>0</v>
      </c>
      <c r="E49" s="74">
        <v>0</v>
      </c>
      <c r="F49" s="190">
        <f t="shared" ref="F49:F50" si="1">E49-SUM(B49:D49)</f>
        <v>0</v>
      </c>
      <c r="G49" s="11"/>
    </row>
    <row r="50" spans="1:7" ht="15" customHeight="1" thickBot="1">
      <c r="A50" s="47" t="s">
        <v>367</v>
      </c>
      <c r="B50" s="74">
        <v>588875.69149999996</v>
      </c>
      <c r="C50" s="74">
        <v>558612.54174999997</v>
      </c>
      <c r="D50" s="74">
        <v>4908458.2773100007</v>
      </c>
      <c r="E50" s="74">
        <v>6055946.5105600003</v>
      </c>
      <c r="F50" s="190">
        <f t="shared" si="1"/>
        <v>0</v>
      </c>
      <c r="G50" s="11"/>
    </row>
    <row r="51" spans="1:7" ht="30" customHeight="1">
      <c r="A51" s="364" t="s">
        <v>405</v>
      </c>
      <c r="B51" s="363">
        <v>28810.889440000003</v>
      </c>
      <c r="C51" s="363">
        <v>10868.64732</v>
      </c>
      <c r="D51" s="363">
        <v>12493.05394</v>
      </c>
      <c r="E51" s="472">
        <v>52172.590700000001</v>
      </c>
      <c r="F51" s="190">
        <f>E51-SUM(B51:D51)</f>
        <v>0</v>
      </c>
      <c r="G51" s="11"/>
    </row>
    <row r="52" spans="1:7" ht="15" customHeight="1">
      <c r="A52" s="47" t="s">
        <v>417</v>
      </c>
      <c r="B52" s="74">
        <v>-17482.221600000001</v>
      </c>
      <c r="C52" s="74">
        <v>-6535.92659</v>
      </c>
      <c r="D52" s="74">
        <v>-7910.5238499999996</v>
      </c>
      <c r="E52" s="74">
        <v>-31928.672039999998</v>
      </c>
      <c r="F52" s="190">
        <f>E52-SUM(B52:D52)</f>
        <v>0</v>
      </c>
      <c r="G52" s="11"/>
    </row>
    <row r="53" spans="1:7" ht="15" customHeight="1">
      <c r="A53" s="49" t="s">
        <v>1125</v>
      </c>
      <c r="B53" s="74">
        <v>11328.66784</v>
      </c>
      <c r="C53" s="74">
        <v>4332.72073</v>
      </c>
      <c r="D53" s="74">
        <v>4582.5300900000002</v>
      </c>
      <c r="E53" s="74">
        <v>20243.918659999999</v>
      </c>
      <c r="F53" s="11"/>
      <c r="G53" s="11"/>
    </row>
    <row r="54" spans="1:7" ht="15" customHeight="1">
      <c r="A54" s="47" t="s">
        <v>424</v>
      </c>
      <c r="B54" s="74">
        <v>13860.08826</v>
      </c>
      <c r="C54" s="74">
        <v>800.73875999999996</v>
      </c>
      <c r="D54" s="74">
        <v>2729.3307799999998</v>
      </c>
      <c r="E54" s="74">
        <v>17390.157800000001</v>
      </c>
      <c r="F54" s="190">
        <f t="shared" ref="F54:F55" si="2">E54-SUM(B54:D54)</f>
        <v>0</v>
      </c>
      <c r="G54" s="11"/>
    </row>
    <row r="55" spans="1:7" ht="15" customHeight="1">
      <c r="A55" s="47" t="s">
        <v>431</v>
      </c>
      <c r="B55" s="74">
        <v>-14121.802159999999</v>
      </c>
      <c r="C55" s="74">
        <v>-364.97976</v>
      </c>
      <c r="D55" s="74">
        <v>-3137.86202</v>
      </c>
      <c r="E55" s="74">
        <v>-17624.643939999998</v>
      </c>
      <c r="F55" s="190">
        <f t="shared" si="2"/>
        <v>0</v>
      </c>
      <c r="G55" s="11"/>
    </row>
    <row r="56" spans="1:7" ht="15" customHeight="1">
      <c r="A56" s="49" t="s">
        <v>1124</v>
      </c>
      <c r="B56" s="74">
        <v>11066.953939999999</v>
      </c>
      <c r="C56" s="74">
        <v>4768.47973</v>
      </c>
      <c r="D56" s="74">
        <v>4173.9988499999999</v>
      </c>
      <c r="E56" s="74">
        <v>20009.432519999998</v>
      </c>
      <c r="F56" s="11"/>
      <c r="G56" s="11"/>
    </row>
    <row r="57" spans="1:7" ht="15" customHeight="1">
      <c r="A57" s="47" t="s">
        <v>437</v>
      </c>
      <c r="B57" s="74">
        <v>2482.74838</v>
      </c>
      <c r="C57" s="74">
        <v>1020.8512900000001</v>
      </c>
      <c r="D57" s="74">
        <v>1502.85825</v>
      </c>
      <c r="E57" s="74">
        <v>5006.4579199999998</v>
      </c>
      <c r="F57" s="190">
        <f t="shared" ref="F57:F58" si="3">E57-SUM(B57:D57)</f>
        <v>0</v>
      </c>
      <c r="G57" s="11"/>
    </row>
    <row r="58" spans="1:7" ht="15" customHeight="1">
      <c r="A58" s="47" t="s">
        <v>445</v>
      </c>
      <c r="B58" s="74">
        <v>-3429.1678099999999</v>
      </c>
      <c r="C58" s="74">
        <v>-1900.74208</v>
      </c>
      <c r="D58" s="74">
        <v>-762.10655000000008</v>
      </c>
      <c r="E58" s="74">
        <v>-6092.0164400000003</v>
      </c>
      <c r="F58" s="190">
        <f t="shared" si="3"/>
        <v>0</v>
      </c>
      <c r="G58" s="11"/>
    </row>
    <row r="59" spans="1:7" ht="15" customHeight="1">
      <c r="A59" s="49" t="s">
        <v>1123</v>
      </c>
      <c r="B59" s="74">
        <v>10120.534509999999</v>
      </c>
      <c r="C59" s="74">
        <v>3888.5889400000001</v>
      </c>
      <c r="D59" s="74">
        <v>4914.7505499999997</v>
      </c>
      <c r="E59" s="74">
        <v>18923.874</v>
      </c>
      <c r="F59" s="11"/>
      <c r="G59" s="11"/>
    </row>
    <row r="60" spans="1:7" ht="15" customHeight="1">
      <c r="A60" s="47" t="s">
        <v>452</v>
      </c>
      <c r="B60" s="74">
        <v>-8156.3183399999998</v>
      </c>
      <c r="C60" s="74">
        <v>-2991.6687099999999</v>
      </c>
      <c r="D60" s="74">
        <v>-4252.2128200000006</v>
      </c>
      <c r="E60" s="74">
        <v>-15400.19987</v>
      </c>
      <c r="F60" s="190">
        <f>E60-SUM(B60:D60)</f>
        <v>0</v>
      </c>
      <c r="G60" s="11"/>
    </row>
    <row r="61" spans="1:7" ht="15" customHeight="1">
      <c r="A61" s="49" t="s">
        <v>1122</v>
      </c>
      <c r="B61" s="74">
        <v>1964.2161699999999</v>
      </c>
      <c r="C61" s="74">
        <v>896.92022999999995</v>
      </c>
      <c r="D61" s="74">
        <v>662.53773000000001</v>
      </c>
      <c r="E61" s="74">
        <v>3523.6741299999999</v>
      </c>
      <c r="F61" s="11"/>
      <c r="G61" s="11"/>
    </row>
    <row r="62" spans="1:7" ht="15" customHeight="1">
      <c r="A62" s="47" t="s">
        <v>462</v>
      </c>
      <c r="B62" s="74">
        <v>120.3926</v>
      </c>
      <c r="C62" s="74">
        <v>0</v>
      </c>
      <c r="D62" s="74">
        <v>41.0473</v>
      </c>
      <c r="E62" s="74">
        <v>161.43989999999999</v>
      </c>
      <c r="F62" s="190">
        <f>E62-SUM(E63:E64)</f>
        <v>0</v>
      </c>
      <c r="G62" s="11"/>
    </row>
    <row r="63" spans="1:7" ht="15" customHeight="1">
      <c r="A63" s="47" t="s">
        <v>463</v>
      </c>
      <c r="B63" s="74">
        <v>120.3926</v>
      </c>
      <c r="C63" s="74">
        <v>0</v>
      </c>
      <c r="D63" s="74">
        <v>41.0473</v>
      </c>
      <c r="E63" s="74">
        <v>161.43989999999999</v>
      </c>
      <c r="F63" s="190"/>
      <c r="G63" s="11"/>
    </row>
    <row r="64" spans="1:7" ht="15" customHeight="1">
      <c r="A64" s="47" t="s">
        <v>464</v>
      </c>
      <c r="B64" s="74">
        <v>0</v>
      </c>
      <c r="C64" s="74">
        <v>0</v>
      </c>
      <c r="D64" s="74">
        <v>0</v>
      </c>
      <c r="E64" s="74">
        <v>0</v>
      </c>
      <c r="F64" s="11"/>
      <c r="G64" s="11"/>
    </row>
    <row r="65" spans="1:7" ht="15" customHeight="1">
      <c r="A65" s="47" t="s">
        <v>465</v>
      </c>
      <c r="B65" s="74">
        <v>-69.45026</v>
      </c>
      <c r="C65" s="74">
        <v>0</v>
      </c>
      <c r="D65" s="74">
        <v>0</v>
      </c>
      <c r="E65" s="74">
        <v>-69.45026</v>
      </c>
      <c r="F65" s="190">
        <f>E65-SUM(E66:E67)</f>
        <v>0</v>
      </c>
      <c r="G65" s="11"/>
    </row>
    <row r="66" spans="1:7" ht="15" customHeight="1">
      <c r="A66" s="47" t="s">
        <v>466</v>
      </c>
      <c r="B66" s="74">
        <v>-69.45026</v>
      </c>
      <c r="C66" s="74">
        <v>0</v>
      </c>
      <c r="D66" s="74">
        <v>0</v>
      </c>
      <c r="E66" s="74">
        <v>-69.45026</v>
      </c>
      <c r="F66" s="11"/>
      <c r="G66" s="11"/>
    </row>
    <row r="67" spans="1:7" ht="15" customHeight="1">
      <c r="A67" s="47" t="s">
        <v>467</v>
      </c>
      <c r="B67" s="74">
        <v>0</v>
      </c>
      <c r="C67" s="74">
        <v>0</v>
      </c>
      <c r="D67" s="74">
        <v>0</v>
      </c>
      <c r="E67" s="74">
        <v>0</v>
      </c>
      <c r="F67" s="11"/>
      <c r="G67" s="11"/>
    </row>
    <row r="68" spans="1:7" ht="15" customHeight="1">
      <c r="A68" s="49" t="s">
        <v>1398</v>
      </c>
      <c r="B68" s="74">
        <v>2015.15851</v>
      </c>
      <c r="C68" s="74">
        <v>896.92022999999995</v>
      </c>
      <c r="D68" s="74">
        <v>703.58503000000007</v>
      </c>
      <c r="E68" s="74">
        <v>3615.6637700000001</v>
      </c>
      <c r="F68" s="11"/>
      <c r="G68" s="11"/>
    </row>
    <row r="69" spans="1:7" ht="15" customHeight="1">
      <c r="A69" s="47" t="s">
        <v>1207</v>
      </c>
      <c r="B69" s="74">
        <v>1014.68432</v>
      </c>
      <c r="C69" s="74">
        <v>0</v>
      </c>
      <c r="D69" s="74">
        <v>314.72118999999998</v>
      </c>
      <c r="E69" s="74">
        <v>1329.40551</v>
      </c>
      <c r="F69" s="190">
        <f t="shared" ref="F69:F70" si="4">E69-SUM(B69:D69)</f>
        <v>0</v>
      </c>
      <c r="G69" s="11"/>
    </row>
    <row r="70" spans="1:7" ht="15" customHeight="1">
      <c r="A70" s="47" t="s">
        <v>1208</v>
      </c>
      <c r="B70" s="74">
        <v>0</v>
      </c>
      <c r="C70" s="74">
        <v>0</v>
      </c>
      <c r="D70" s="74">
        <v>0</v>
      </c>
      <c r="E70" s="74">
        <v>0</v>
      </c>
      <c r="F70" s="190">
        <f t="shared" si="4"/>
        <v>0</v>
      </c>
      <c r="G70" s="11"/>
    </row>
    <row r="71" spans="1:7" ht="15" customHeight="1">
      <c r="A71" s="49" t="s">
        <v>1121</v>
      </c>
      <c r="B71" s="74">
        <v>3029.84283</v>
      </c>
      <c r="C71" s="74">
        <v>896.92022999999995</v>
      </c>
      <c r="D71" s="74">
        <v>1018.3062199999999</v>
      </c>
      <c r="E71" s="74">
        <v>4945.0692799999997</v>
      </c>
      <c r="F71" s="11"/>
      <c r="G71" s="11"/>
    </row>
    <row r="72" spans="1:7" ht="15" customHeight="1">
      <c r="A72" s="47" t="s">
        <v>1209</v>
      </c>
      <c r="B72" s="74">
        <v>0</v>
      </c>
      <c r="C72" s="74">
        <v>153.29021</v>
      </c>
      <c r="D72" s="74">
        <v>0</v>
      </c>
      <c r="E72" s="74">
        <v>153.29021</v>
      </c>
      <c r="F72" s="190">
        <f t="shared" ref="F72:F73" si="5">E72-SUM(B72:D72)</f>
        <v>0</v>
      </c>
      <c r="G72" s="11"/>
    </row>
    <row r="73" spans="1:7" ht="15" customHeight="1">
      <c r="A73" s="47" t="s">
        <v>1210</v>
      </c>
      <c r="B73" s="74">
        <v>0</v>
      </c>
      <c r="C73" s="74">
        <v>-56.2562</v>
      </c>
      <c r="D73" s="74">
        <v>-57.235059999999997</v>
      </c>
      <c r="E73" s="74">
        <v>-113.49126</v>
      </c>
      <c r="F73" s="190">
        <f t="shared" si="5"/>
        <v>0</v>
      </c>
      <c r="G73" s="11"/>
    </row>
    <row r="74" spans="1:7" ht="15" customHeight="1">
      <c r="A74" s="49" t="s">
        <v>1399</v>
      </c>
      <c r="B74" s="74">
        <v>3029.84283</v>
      </c>
      <c r="C74" s="74">
        <v>993.95424000000003</v>
      </c>
      <c r="D74" s="74">
        <v>961.07116000000008</v>
      </c>
      <c r="E74" s="74">
        <v>4984.86823</v>
      </c>
      <c r="F74" s="11"/>
      <c r="G74" s="11"/>
    </row>
    <row r="75" spans="1:7" ht="15" customHeight="1">
      <c r="A75" s="47" t="s">
        <v>470</v>
      </c>
      <c r="B75" s="365">
        <v>0</v>
      </c>
      <c r="C75" s="365">
        <v>0</v>
      </c>
      <c r="D75" s="365">
        <v>0</v>
      </c>
      <c r="E75" s="74">
        <v>0</v>
      </c>
      <c r="F75" s="190">
        <f>E75-SUM(B75:D75)</f>
        <v>0</v>
      </c>
      <c r="G75" s="11"/>
    </row>
    <row r="76" spans="1:7" ht="15" customHeight="1">
      <c r="A76" s="49" t="s">
        <v>1120</v>
      </c>
      <c r="B76" s="365">
        <v>3029.84283</v>
      </c>
      <c r="C76" s="365">
        <v>993.95424000000003</v>
      </c>
      <c r="D76" s="365">
        <v>961.07116000000008</v>
      </c>
      <c r="E76" s="74">
        <v>4984.86823</v>
      </c>
      <c r="F76" s="11"/>
      <c r="G76" s="11"/>
    </row>
    <row r="77" spans="1:7" s="21" customFormat="1" ht="15" customHeight="1" thickBot="1">
      <c r="A77" s="70" t="s">
        <v>471</v>
      </c>
      <c r="B77" s="365">
        <v>-839.37954999999999</v>
      </c>
      <c r="C77" s="365">
        <v>-264.404</v>
      </c>
      <c r="D77" s="365">
        <v>-414.95100000000002</v>
      </c>
      <c r="E77" s="74">
        <v>-1518.7345500000001</v>
      </c>
      <c r="F77" s="190">
        <f>E77-SUM(B77:D77)</f>
        <v>0</v>
      </c>
      <c r="G77" s="11"/>
    </row>
    <row r="78" spans="1:7" ht="15" customHeight="1">
      <c r="A78" s="366" t="s">
        <v>1119</v>
      </c>
      <c r="B78" s="363">
        <v>2190.4632799999999</v>
      </c>
      <c r="C78" s="363">
        <v>729.55024000000003</v>
      </c>
      <c r="D78" s="363">
        <v>546.12016000000006</v>
      </c>
      <c r="E78" s="472">
        <v>3466.1336799999999</v>
      </c>
      <c r="F78" s="190">
        <f>E78-SUM(B78:D78)</f>
        <v>0</v>
      </c>
      <c r="G78" s="11"/>
    </row>
    <row r="79" spans="1:7" ht="3.75" customHeight="1" thickBot="1">
      <c r="A79" s="473"/>
      <c r="B79" s="474"/>
      <c r="C79" s="475"/>
      <c r="D79" s="475"/>
      <c r="E79" s="475"/>
      <c r="F79" s="11"/>
      <c r="G79" s="11"/>
    </row>
    <row r="80" spans="1:7" s="329" customFormat="1" ht="15" customHeight="1" thickTop="1">
      <c r="A80" s="49"/>
      <c r="B80" s="367"/>
      <c r="C80" s="367"/>
      <c r="D80" s="367"/>
      <c r="E80" s="368"/>
      <c r="F80" s="11"/>
      <c r="G80" s="11"/>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91"/>
  <sheetViews>
    <sheetView topLeftCell="C1" zoomScaleNormal="100" workbookViewId="0">
      <selection activeCell="C3" sqref="C3:G3"/>
    </sheetView>
  </sheetViews>
  <sheetFormatPr defaultRowHeight="12.75"/>
  <cols>
    <col min="1" max="1" width="45.7109375" style="642" hidden="1" customWidth="1"/>
    <col min="2" max="2" width="89.42578125" style="642" hidden="1" customWidth="1"/>
    <col min="3" max="3" width="89.85546875" style="33" bestFit="1" customWidth="1"/>
    <col min="4" max="7" width="13.28515625" style="642" customWidth="1"/>
    <col min="8" max="256" width="9.140625" style="642"/>
    <col min="257" max="258" width="0" style="642" hidden="1" customWidth="1"/>
    <col min="259" max="259" width="89.85546875" style="642" bestFit="1" customWidth="1"/>
    <col min="260" max="263" width="12.7109375" style="642" customWidth="1"/>
    <col min="264" max="512" width="9.140625" style="642"/>
    <col min="513" max="514" width="0" style="642" hidden="1" customWidth="1"/>
    <col min="515" max="515" width="89.85546875" style="642" bestFit="1" customWidth="1"/>
    <col min="516" max="519" width="12.7109375" style="642" customWidth="1"/>
    <col min="520" max="768" width="9.140625" style="642"/>
    <col min="769" max="770" width="0" style="642" hidden="1" customWidth="1"/>
    <col min="771" max="771" width="89.85546875" style="642" bestFit="1" customWidth="1"/>
    <col min="772" max="775" width="12.7109375" style="642" customWidth="1"/>
    <col min="776" max="1024" width="9.140625" style="642"/>
    <col min="1025" max="1026" width="0" style="642" hidden="1" customWidth="1"/>
    <col min="1027" max="1027" width="89.85546875" style="642" bestFit="1" customWidth="1"/>
    <col min="1028" max="1031" width="12.7109375" style="642" customWidth="1"/>
    <col min="1032" max="1280" width="9.140625" style="642"/>
    <col min="1281" max="1282" width="0" style="642" hidden="1" customWidth="1"/>
    <col min="1283" max="1283" width="89.85546875" style="642" bestFit="1" customWidth="1"/>
    <col min="1284" max="1287" width="12.7109375" style="642" customWidth="1"/>
    <col min="1288" max="1536" width="9.140625" style="642"/>
    <col min="1537" max="1538" width="0" style="642" hidden="1" customWidth="1"/>
    <col min="1539" max="1539" width="89.85546875" style="642" bestFit="1" customWidth="1"/>
    <col min="1540" max="1543" width="12.7109375" style="642" customWidth="1"/>
    <col min="1544" max="1792" width="9.140625" style="642"/>
    <col min="1793" max="1794" width="0" style="642" hidden="1" customWidth="1"/>
    <col min="1795" max="1795" width="89.85546875" style="642" bestFit="1" customWidth="1"/>
    <col min="1796" max="1799" width="12.7109375" style="642" customWidth="1"/>
    <col min="1800" max="2048" width="9.140625" style="642"/>
    <col min="2049" max="2050" width="0" style="642" hidden="1" customWidth="1"/>
    <col min="2051" max="2051" width="89.85546875" style="642" bestFit="1" customWidth="1"/>
    <col min="2052" max="2055" width="12.7109375" style="642" customWidth="1"/>
    <col min="2056" max="2304" width="9.140625" style="642"/>
    <col min="2305" max="2306" width="0" style="642" hidden="1" customWidth="1"/>
    <col min="2307" max="2307" width="89.85546875" style="642" bestFit="1" customWidth="1"/>
    <col min="2308" max="2311" width="12.7109375" style="642" customWidth="1"/>
    <col min="2312" max="2560" width="9.140625" style="642"/>
    <col min="2561" max="2562" width="0" style="642" hidden="1" customWidth="1"/>
    <col min="2563" max="2563" width="89.85546875" style="642" bestFit="1" customWidth="1"/>
    <col min="2564" max="2567" width="12.7109375" style="642" customWidth="1"/>
    <col min="2568" max="2816" width="9.140625" style="642"/>
    <col min="2817" max="2818" width="0" style="642" hidden="1" customWidth="1"/>
    <col min="2819" max="2819" width="89.85546875" style="642" bestFit="1" customWidth="1"/>
    <col min="2820" max="2823" width="12.7109375" style="642" customWidth="1"/>
    <col min="2824" max="3072" width="9.140625" style="642"/>
    <col min="3073" max="3074" width="0" style="642" hidden="1" customWidth="1"/>
    <col min="3075" max="3075" width="89.85546875" style="642" bestFit="1" customWidth="1"/>
    <col min="3076" max="3079" width="12.7109375" style="642" customWidth="1"/>
    <col min="3080" max="3328" width="9.140625" style="642"/>
    <col min="3329" max="3330" width="0" style="642" hidden="1" customWidth="1"/>
    <col min="3331" max="3331" width="89.85546875" style="642" bestFit="1" customWidth="1"/>
    <col min="3332" max="3335" width="12.7109375" style="642" customWidth="1"/>
    <col min="3336" max="3584" width="9.140625" style="642"/>
    <col min="3585" max="3586" width="0" style="642" hidden="1" customWidth="1"/>
    <col min="3587" max="3587" width="89.85546875" style="642" bestFit="1" customWidth="1"/>
    <col min="3588" max="3591" width="12.7109375" style="642" customWidth="1"/>
    <col min="3592" max="3840" width="9.140625" style="642"/>
    <col min="3841" max="3842" width="0" style="642" hidden="1" customWidth="1"/>
    <col min="3843" max="3843" width="89.85546875" style="642" bestFit="1" customWidth="1"/>
    <col min="3844" max="3847" width="12.7109375" style="642" customWidth="1"/>
    <col min="3848" max="4096" width="9.140625" style="642"/>
    <col min="4097" max="4098" width="0" style="642" hidden="1" customWidth="1"/>
    <col min="4099" max="4099" width="89.85546875" style="642" bestFit="1" customWidth="1"/>
    <col min="4100" max="4103" width="12.7109375" style="642" customWidth="1"/>
    <col min="4104" max="4352" width="9.140625" style="642"/>
    <col min="4353" max="4354" width="0" style="642" hidden="1" customWidth="1"/>
    <col min="4355" max="4355" width="89.85546875" style="642" bestFit="1" customWidth="1"/>
    <col min="4356" max="4359" width="12.7109375" style="642" customWidth="1"/>
    <col min="4360" max="4608" width="9.140625" style="642"/>
    <col min="4609" max="4610" width="0" style="642" hidden="1" customWidth="1"/>
    <col min="4611" max="4611" width="89.85546875" style="642" bestFit="1" customWidth="1"/>
    <col min="4612" max="4615" width="12.7109375" style="642" customWidth="1"/>
    <col min="4616" max="4864" width="9.140625" style="642"/>
    <col min="4865" max="4866" width="0" style="642" hidden="1" customWidth="1"/>
    <col min="4867" max="4867" width="89.85546875" style="642" bestFit="1" customWidth="1"/>
    <col min="4868" max="4871" width="12.7109375" style="642" customWidth="1"/>
    <col min="4872" max="5120" width="9.140625" style="642"/>
    <col min="5121" max="5122" width="0" style="642" hidden="1" customWidth="1"/>
    <col min="5123" max="5123" width="89.85546875" style="642" bestFit="1" customWidth="1"/>
    <col min="5124" max="5127" width="12.7109375" style="642" customWidth="1"/>
    <col min="5128" max="5376" width="9.140625" style="642"/>
    <col min="5377" max="5378" width="0" style="642" hidden="1" customWidth="1"/>
    <col min="5379" max="5379" width="89.85546875" style="642" bestFit="1" customWidth="1"/>
    <col min="5380" max="5383" width="12.7109375" style="642" customWidth="1"/>
    <col min="5384" max="5632" width="9.140625" style="642"/>
    <col min="5633" max="5634" width="0" style="642" hidden="1" customWidth="1"/>
    <col min="5635" max="5635" width="89.85546875" style="642" bestFit="1" customWidth="1"/>
    <col min="5636" max="5639" width="12.7109375" style="642" customWidth="1"/>
    <col min="5640" max="5888" width="9.140625" style="642"/>
    <col min="5889" max="5890" width="0" style="642" hidden="1" customWidth="1"/>
    <col min="5891" max="5891" width="89.85546875" style="642" bestFit="1" customWidth="1"/>
    <col min="5892" max="5895" width="12.7109375" style="642" customWidth="1"/>
    <col min="5896" max="6144" width="9.140625" style="642"/>
    <col min="6145" max="6146" width="0" style="642" hidden="1" customWidth="1"/>
    <col min="6147" max="6147" width="89.85546875" style="642" bestFit="1" customWidth="1"/>
    <col min="6148" max="6151" width="12.7109375" style="642" customWidth="1"/>
    <col min="6152" max="6400" width="9.140625" style="642"/>
    <col min="6401" max="6402" width="0" style="642" hidden="1" customWidth="1"/>
    <col min="6403" max="6403" width="89.85546875" style="642" bestFit="1" customWidth="1"/>
    <col min="6404" max="6407" width="12.7109375" style="642" customWidth="1"/>
    <col min="6408" max="6656" width="9.140625" style="642"/>
    <col min="6657" max="6658" width="0" style="642" hidden="1" customWidth="1"/>
    <col min="6659" max="6659" width="89.85546875" style="642" bestFit="1" customWidth="1"/>
    <col min="6660" max="6663" width="12.7109375" style="642" customWidth="1"/>
    <col min="6664" max="6912" width="9.140625" style="642"/>
    <col min="6913" max="6914" width="0" style="642" hidden="1" customWidth="1"/>
    <col min="6915" max="6915" width="89.85546875" style="642" bestFit="1" customWidth="1"/>
    <col min="6916" max="6919" width="12.7109375" style="642" customWidth="1"/>
    <col min="6920" max="7168" width="9.140625" style="642"/>
    <col min="7169" max="7170" width="0" style="642" hidden="1" customWidth="1"/>
    <col min="7171" max="7171" width="89.85546875" style="642" bestFit="1" customWidth="1"/>
    <col min="7172" max="7175" width="12.7109375" style="642" customWidth="1"/>
    <col min="7176" max="7424" width="9.140625" style="642"/>
    <col min="7425" max="7426" width="0" style="642" hidden="1" customWidth="1"/>
    <col min="7427" max="7427" width="89.85546875" style="642" bestFit="1" customWidth="1"/>
    <col min="7428" max="7431" width="12.7109375" style="642" customWidth="1"/>
    <col min="7432" max="7680" width="9.140625" style="642"/>
    <col min="7681" max="7682" width="0" style="642" hidden="1" customWidth="1"/>
    <col min="7683" max="7683" width="89.85546875" style="642" bestFit="1" customWidth="1"/>
    <col min="7684" max="7687" width="12.7109375" style="642" customWidth="1"/>
    <col min="7688" max="7936" width="9.140625" style="642"/>
    <col min="7937" max="7938" width="0" style="642" hidden="1" customWidth="1"/>
    <col min="7939" max="7939" width="89.85546875" style="642" bestFit="1" customWidth="1"/>
    <col min="7940" max="7943" width="12.7109375" style="642" customWidth="1"/>
    <col min="7944" max="8192" width="9.140625" style="642"/>
    <col min="8193" max="8194" width="0" style="642" hidden="1" customWidth="1"/>
    <col min="8195" max="8195" width="89.85546875" style="642" bestFit="1" customWidth="1"/>
    <col min="8196" max="8199" width="12.7109375" style="642" customWidth="1"/>
    <col min="8200" max="8448" width="9.140625" style="642"/>
    <col min="8449" max="8450" width="0" style="642" hidden="1" customWidth="1"/>
    <col min="8451" max="8451" width="89.85546875" style="642" bestFit="1" customWidth="1"/>
    <col min="8452" max="8455" width="12.7109375" style="642" customWidth="1"/>
    <col min="8456" max="8704" width="9.140625" style="642"/>
    <col min="8705" max="8706" width="0" style="642" hidden="1" customWidth="1"/>
    <col min="8707" max="8707" width="89.85546875" style="642" bestFit="1" customWidth="1"/>
    <col min="8708" max="8711" width="12.7109375" style="642" customWidth="1"/>
    <col min="8712" max="8960" width="9.140625" style="642"/>
    <col min="8961" max="8962" width="0" style="642" hidden="1" customWidth="1"/>
    <col min="8963" max="8963" width="89.85546875" style="642" bestFit="1" customWidth="1"/>
    <col min="8964" max="8967" width="12.7109375" style="642" customWidth="1"/>
    <col min="8968" max="9216" width="9.140625" style="642"/>
    <col min="9217" max="9218" width="0" style="642" hidden="1" customWidth="1"/>
    <col min="9219" max="9219" width="89.85546875" style="642" bestFit="1" customWidth="1"/>
    <col min="9220" max="9223" width="12.7109375" style="642" customWidth="1"/>
    <col min="9224" max="9472" width="9.140625" style="642"/>
    <col min="9473" max="9474" width="0" style="642" hidden="1" customWidth="1"/>
    <col min="9475" max="9475" width="89.85546875" style="642" bestFit="1" customWidth="1"/>
    <col min="9476" max="9479" width="12.7109375" style="642" customWidth="1"/>
    <col min="9480" max="9728" width="9.140625" style="642"/>
    <col min="9729" max="9730" width="0" style="642" hidden="1" customWidth="1"/>
    <col min="9731" max="9731" width="89.85546875" style="642" bestFit="1" customWidth="1"/>
    <col min="9732" max="9735" width="12.7109375" style="642" customWidth="1"/>
    <col min="9736" max="9984" width="9.140625" style="642"/>
    <col min="9985" max="9986" width="0" style="642" hidden="1" customWidth="1"/>
    <col min="9987" max="9987" width="89.85546875" style="642" bestFit="1" customWidth="1"/>
    <col min="9988" max="9991" width="12.7109375" style="642" customWidth="1"/>
    <col min="9992" max="10240" width="9.140625" style="642"/>
    <col min="10241" max="10242" width="0" style="642" hidden="1" customWidth="1"/>
    <col min="10243" max="10243" width="89.85546875" style="642" bestFit="1" customWidth="1"/>
    <col min="10244" max="10247" width="12.7109375" style="642" customWidth="1"/>
    <col min="10248" max="10496" width="9.140625" style="642"/>
    <col min="10497" max="10498" width="0" style="642" hidden="1" customWidth="1"/>
    <col min="10499" max="10499" width="89.85546875" style="642" bestFit="1" customWidth="1"/>
    <col min="10500" max="10503" width="12.7109375" style="642" customWidth="1"/>
    <col min="10504" max="10752" width="9.140625" style="642"/>
    <col min="10753" max="10754" width="0" style="642" hidden="1" customWidth="1"/>
    <col min="10755" max="10755" width="89.85546875" style="642" bestFit="1" customWidth="1"/>
    <col min="10756" max="10759" width="12.7109375" style="642" customWidth="1"/>
    <col min="10760" max="11008" width="9.140625" style="642"/>
    <col min="11009" max="11010" width="0" style="642" hidden="1" customWidth="1"/>
    <col min="11011" max="11011" width="89.85546875" style="642" bestFit="1" customWidth="1"/>
    <col min="11012" max="11015" width="12.7109375" style="642" customWidth="1"/>
    <col min="11016" max="11264" width="9.140625" style="642"/>
    <col min="11265" max="11266" width="0" style="642" hidden="1" customWidth="1"/>
    <col min="11267" max="11267" width="89.85546875" style="642" bestFit="1" customWidth="1"/>
    <col min="11268" max="11271" width="12.7109375" style="642" customWidth="1"/>
    <col min="11272" max="11520" width="9.140625" style="642"/>
    <col min="11521" max="11522" width="0" style="642" hidden="1" customWidth="1"/>
    <col min="11523" max="11523" width="89.85546875" style="642" bestFit="1" customWidth="1"/>
    <col min="11524" max="11527" width="12.7109375" style="642" customWidth="1"/>
    <col min="11528" max="11776" width="9.140625" style="642"/>
    <col min="11777" max="11778" width="0" style="642" hidden="1" customWidth="1"/>
    <col min="11779" max="11779" width="89.85546875" style="642" bestFit="1" customWidth="1"/>
    <col min="11780" max="11783" width="12.7109375" style="642" customWidth="1"/>
    <col min="11784" max="12032" width="9.140625" style="642"/>
    <col min="12033" max="12034" width="0" style="642" hidden="1" customWidth="1"/>
    <col min="12035" max="12035" width="89.85546875" style="642" bestFit="1" customWidth="1"/>
    <col min="12036" max="12039" width="12.7109375" style="642" customWidth="1"/>
    <col min="12040" max="12288" width="9.140625" style="642"/>
    <col min="12289" max="12290" width="0" style="642" hidden="1" customWidth="1"/>
    <col min="12291" max="12291" width="89.85546875" style="642" bestFit="1" customWidth="1"/>
    <col min="12292" max="12295" width="12.7109375" style="642" customWidth="1"/>
    <col min="12296" max="12544" width="9.140625" style="642"/>
    <col min="12545" max="12546" width="0" style="642" hidden="1" customWidth="1"/>
    <col min="12547" max="12547" width="89.85546875" style="642" bestFit="1" customWidth="1"/>
    <col min="12548" max="12551" width="12.7109375" style="642" customWidth="1"/>
    <col min="12552" max="12800" width="9.140625" style="642"/>
    <col min="12801" max="12802" width="0" style="642" hidden="1" customWidth="1"/>
    <col min="12803" max="12803" width="89.85546875" style="642" bestFit="1" customWidth="1"/>
    <col min="12804" max="12807" width="12.7109375" style="642" customWidth="1"/>
    <col min="12808" max="13056" width="9.140625" style="642"/>
    <col min="13057" max="13058" width="0" style="642" hidden="1" customWidth="1"/>
    <col min="13059" max="13059" width="89.85546875" style="642" bestFit="1" customWidth="1"/>
    <col min="13060" max="13063" width="12.7109375" style="642" customWidth="1"/>
    <col min="13064" max="13312" width="9.140625" style="642"/>
    <col min="13313" max="13314" width="0" style="642" hidden="1" customWidth="1"/>
    <col min="13315" max="13315" width="89.85546875" style="642" bestFit="1" customWidth="1"/>
    <col min="13316" max="13319" width="12.7109375" style="642" customWidth="1"/>
    <col min="13320" max="13568" width="9.140625" style="642"/>
    <col min="13569" max="13570" width="0" style="642" hidden="1" customWidth="1"/>
    <col min="13571" max="13571" width="89.85546875" style="642" bestFit="1" customWidth="1"/>
    <col min="13572" max="13575" width="12.7109375" style="642" customWidth="1"/>
    <col min="13576" max="13824" width="9.140625" style="642"/>
    <col min="13825" max="13826" width="0" style="642" hidden="1" customWidth="1"/>
    <col min="13827" max="13827" width="89.85546875" style="642" bestFit="1" customWidth="1"/>
    <col min="13828" max="13831" width="12.7109375" style="642" customWidth="1"/>
    <col min="13832" max="14080" width="9.140625" style="642"/>
    <col min="14081" max="14082" width="0" style="642" hidden="1" customWidth="1"/>
    <col min="14083" max="14083" width="89.85546875" style="642" bestFit="1" customWidth="1"/>
    <col min="14084" max="14087" width="12.7109375" style="642" customWidth="1"/>
    <col min="14088" max="14336" width="9.140625" style="642"/>
    <col min="14337" max="14338" width="0" style="642" hidden="1" customWidth="1"/>
    <col min="14339" max="14339" width="89.85546875" style="642" bestFit="1" customWidth="1"/>
    <col min="14340" max="14343" width="12.7109375" style="642" customWidth="1"/>
    <col min="14344" max="14592" width="9.140625" style="642"/>
    <col min="14593" max="14594" width="0" style="642" hidden="1" customWidth="1"/>
    <col min="14595" max="14595" width="89.85546875" style="642" bestFit="1" customWidth="1"/>
    <col min="14596" max="14599" width="12.7109375" style="642" customWidth="1"/>
    <col min="14600" max="14848" width="9.140625" style="642"/>
    <col min="14849" max="14850" width="0" style="642" hidden="1" customWidth="1"/>
    <col min="14851" max="14851" width="89.85546875" style="642" bestFit="1" customWidth="1"/>
    <col min="14852" max="14855" width="12.7109375" style="642" customWidth="1"/>
    <col min="14856" max="15104" width="9.140625" style="642"/>
    <col min="15105" max="15106" width="0" style="642" hidden="1" customWidth="1"/>
    <col min="15107" max="15107" width="89.85546875" style="642" bestFit="1" customWidth="1"/>
    <col min="15108" max="15111" width="12.7109375" style="642" customWidth="1"/>
    <col min="15112" max="15360" width="9.140625" style="642"/>
    <col min="15361" max="15362" width="0" style="642" hidden="1" customWidth="1"/>
    <col min="15363" max="15363" width="89.85546875" style="642" bestFit="1" customWidth="1"/>
    <col min="15364" max="15367" width="12.7109375" style="642" customWidth="1"/>
    <col min="15368" max="15616" width="9.140625" style="642"/>
    <col min="15617" max="15618" width="0" style="642" hidden="1" customWidth="1"/>
    <col min="15619" max="15619" width="89.85546875" style="642" bestFit="1" customWidth="1"/>
    <col min="15620" max="15623" width="12.7109375" style="642" customWidth="1"/>
    <col min="15624" max="15872" width="9.140625" style="642"/>
    <col min="15873" max="15874" width="0" style="642" hidden="1" customWidth="1"/>
    <col min="15875" max="15875" width="89.85546875" style="642" bestFit="1" customWidth="1"/>
    <col min="15876" max="15879" width="12.7109375" style="642" customWidth="1"/>
    <col min="15880" max="16128" width="9.140625" style="642"/>
    <col min="16129" max="16130" width="0" style="642" hidden="1" customWidth="1"/>
    <col min="16131" max="16131" width="89.85546875" style="642" bestFit="1" customWidth="1"/>
    <col min="16132" max="16135" width="12.7109375" style="642" customWidth="1"/>
    <col min="16136" max="16384" width="9.140625" style="642"/>
  </cols>
  <sheetData>
    <row r="1" spans="1:9" s="358" customFormat="1" ht="30" customHeight="1">
      <c r="A1" s="47"/>
      <c r="B1" s="47"/>
      <c r="C1" s="739" t="s">
        <v>1211</v>
      </c>
      <c r="D1" s="739"/>
      <c r="E1" s="739"/>
      <c r="F1" s="739"/>
      <c r="G1" s="739"/>
    </row>
    <row r="2" spans="1:9" s="358" customFormat="1" ht="15" customHeight="1">
      <c r="A2" s="47"/>
      <c r="B2" s="47"/>
      <c r="C2" s="740" t="s">
        <v>555</v>
      </c>
      <c r="D2" s="740"/>
      <c r="E2" s="740"/>
      <c r="F2" s="740"/>
      <c r="G2" s="740"/>
    </row>
    <row r="3" spans="1:9" s="358" customFormat="1" ht="15" customHeight="1">
      <c r="A3" s="47"/>
      <c r="B3" s="47"/>
      <c r="C3" s="751" t="s">
        <v>1569</v>
      </c>
      <c r="D3" s="751"/>
      <c r="E3" s="751"/>
      <c r="F3" s="751"/>
      <c r="G3" s="751"/>
    </row>
    <row r="4" spans="1:9" s="358" customFormat="1" ht="30" customHeight="1">
      <c r="A4" s="47" t="s">
        <v>1137</v>
      </c>
      <c r="B4" s="47"/>
      <c r="C4" s="741" t="s">
        <v>547</v>
      </c>
      <c r="D4" s="741"/>
      <c r="E4" s="741"/>
      <c r="F4" s="741"/>
      <c r="G4" s="741"/>
    </row>
    <row r="5" spans="1:9" ht="3.75" customHeight="1">
      <c r="A5" s="47"/>
      <c r="B5" s="47"/>
      <c r="C5" s="47"/>
      <c r="D5" s="47"/>
      <c r="E5" s="47"/>
      <c r="F5" s="47"/>
      <c r="G5" s="47"/>
    </row>
    <row r="6" spans="1:9" ht="30" customHeight="1" thickBot="1">
      <c r="A6" s="369"/>
      <c r="B6" s="369"/>
      <c r="C6" s="370"/>
      <c r="D6" s="240" t="s">
        <v>153</v>
      </c>
      <c r="E6" s="240" t="s">
        <v>155</v>
      </c>
      <c r="F6" s="240" t="s">
        <v>507</v>
      </c>
      <c r="G6" s="371" t="s">
        <v>554</v>
      </c>
    </row>
    <row r="7" spans="1:9" s="78" customFormat="1" ht="15" customHeight="1" thickTop="1">
      <c r="A7" s="369" t="s">
        <v>848</v>
      </c>
      <c r="B7" s="369" t="s">
        <v>1212</v>
      </c>
      <c r="C7" s="372" t="s">
        <v>676</v>
      </c>
      <c r="D7" s="476">
        <v>14924.593720000001</v>
      </c>
      <c r="E7" s="476">
        <v>21343.86924</v>
      </c>
      <c r="F7" s="476">
        <v>31487.354179999998</v>
      </c>
      <c r="G7" s="476">
        <v>67755.817139999999</v>
      </c>
      <c r="H7" s="190">
        <f>SUM(G8:G15)-G7</f>
        <v>0</v>
      </c>
      <c r="I7" s="11"/>
    </row>
    <row r="8" spans="1:9" s="78" customFormat="1" ht="15" customHeight="1">
      <c r="A8" s="47" t="s">
        <v>848</v>
      </c>
      <c r="B8" s="47" t="s">
        <v>1213</v>
      </c>
      <c r="C8" s="49" t="s">
        <v>1214</v>
      </c>
      <c r="D8" s="74">
        <v>96.499020000000002</v>
      </c>
      <c r="E8" s="74">
        <v>4851.1131599999999</v>
      </c>
      <c r="F8" s="74">
        <v>1316.77972</v>
      </c>
      <c r="G8" s="74">
        <v>6264.3919000000005</v>
      </c>
      <c r="H8" s="190">
        <f>SUM(D8:F8)-G8</f>
        <v>0</v>
      </c>
      <c r="I8" s="11"/>
    </row>
    <row r="9" spans="1:9" s="77" customFormat="1" ht="15" customHeight="1">
      <c r="A9" s="47" t="s">
        <v>848</v>
      </c>
      <c r="B9" s="47" t="s">
        <v>1215</v>
      </c>
      <c r="C9" s="49" t="s">
        <v>1216</v>
      </c>
      <c r="D9" s="74">
        <v>8590.2513099999996</v>
      </c>
      <c r="E9" s="74">
        <v>11817.45249</v>
      </c>
      <c r="F9" s="74">
        <v>0</v>
      </c>
      <c r="G9" s="74">
        <v>20407.703799999999</v>
      </c>
      <c r="H9" s="190">
        <f t="shared" ref="H9:H34" si="0">SUM(D9:F9)-G9</f>
        <v>0</v>
      </c>
      <c r="I9" s="11"/>
    </row>
    <row r="10" spans="1:9" s="77" customFormat="1" ht="15" customHeight="1">
      <c r="A10" s="47" t="s">
        <v>848</v>
      </c>
      <c r="B10" s="47" t="s">
        <v>1217</v>
      </c>
      <c r="C10" s="49" t="s">
        <v>1218</v>
      </c>
      <c r="D10" s="74">
        <v>168.07040000000001</v>
      </c>
      <c r="E10" s="74">
        <v>759.44300999999996</v>
      </c>
      <c r="F10" s="74">
        <v>1131.39627</v>
      </c>
      <c r="G10" s="74">
        <v>2058.9096799999998</v>
      </c>
      <c r="H10" s="190">
        <f t="shared" si="0"/>
        <v>0</v>
      </c>
      <c r="I10" s="11"/>
    </row>
    <row r="11" spans="1:9" s="77" customFormat="1" ht="15" customHeight="1">
      <c r="A11" s="47" t="s">
        <v>848</v>
      </c>
      <c r="B11" s="47" t="s">
        <v>1219</v>
      </c>
      <c r="C11" s="49" t="s">
        <v>1220</v>
      </c>
      <c r="D11" s="74">
        <v>2.5544000000000002</v>
      </c>
      <c r="E11" s="74">
        <v>0</v>
      </c>
      <c r="F11" s="74">
        <v>0</v>
      </c>
      <c r="G11" s="74">
        <v>2.5544000000000002</v>
      </c>
      <c r="H11" s="190">
        <f t="shared" si="0"/>
        <v>0</v>
      </c>
      <c r="I11" s="11"/>
    </row>
    <row r="12" spans="1:9" s="77" customFormat="1" ht="15" customHeight="1">
      <c r="A12" s="47" t="s">
        <v>848</v>
      </c>
      <c r="B12" s="47" t="s">
        <v>1221</v>
      </c>
      <c r="C12" s="49" t="s">
        <v>1222</v>
      </c>
      <c r="D12" s="74">
        <v>6.3819999999999997</v>
      </c>
      <c r="E12" s="74">
        <v>184.31019000000001</v>
      </c>
      <c r="F12" s="74">
        <v>104.79508</v>
      </c>
      <c r="G12" s="74">
        <v>295.48727000000002</v>
      </c>
      <c r="H12" s="190">
        <f t="shared" si="0"/>
        <v>0</v>
      </c>
      <c r="I12" s="11"/>
    </row>
    <row r="13" spans="1:9" s="77" customFormat="1" ht="15" customHeight="1">
      <c r="A13" s="47" t="s">
        <v>848</v>
      </c>
      <c r="B13" s="47" t="s">
        <v>1223</v>
      </c>
      <c r="C13" s="49" t="s">
        <v>1224</v>
      </c>
      <c r="D13" s="74">
        <v>5961.66</v>
      </c>
      <c r="E13" s="74">
        <v>3662.4527200000002</v>
      </c>
      <c r="F13" s="74">
        <v>28903.241999999998</v>
      </c>
      <c r="G13" s="74">
        <v>38527.354720000003</v>
      </c>
      <c r="H13" s="190">
        <f t="shared" si="0"/>
        <v>0</v>
      </c>
      <c r="I13" s="11"/>
    </row>
    <row r="14" spans="1:9" s="77" customFormat="1" ht="15" customHeight="1">
      <c r="A14" s="47" t="s">
        <v>848</v>
      </c>
      <c r="B14" s="47" t="s">
        <v>1225</v>
      </c>
      <c r="C14" s="49" t="s">
        <v>1226</v>
      </c>
      <c r="D14" s="74">
        <v>99.17658999999999</v>
      </c>
      <c r="E14" s="74">
        <v>69.097669999999994</v>
      </c>
      <c r="F14" s="74">
        <v>31.141110000000001</v>
      </c>
      <c r="G14" s="74">
        <v>199.41536999999997</v>
      </c>
      <c r="H14" s="190">
        <f t="shared" si="0"/>
        <v>0</v>
      </c>
      <c r="I14" s="11"/>
    </row>
    <row r="15" spans="1:9" s="78" customFormat="1" ht="15" customHeight="1">
      <c r="A15" s="47" t="s">
        <v>848</v>
      </c>
      <c r="B15" s="47" t="s">
        <v>1227</v>
      </c>
      <c r="C15" s="49" t="s">
        <v>1228</v>
      </c>
      <c r="D15" s="74">
        <v>0</v>
      </c>
      <c r="E15" s="74">
        <v>0</v>
      </c>
      <c r="F15" s="74">
        <v>0</v>
      </c>
      <c r="G15" s="74">
        <v>0</v>
      </c>
      <c r="H15" s="190">
        <f t="shared" si="0"/>
        <v>0</v>
      </c>
      <c r="I15" s="11"/>
    </row>
    <row r="16" spans="1:9" s="78" customFormat="1" ht="15" customHeight="1">
      <c r="A16" s="369" t="s">
        <v>848</v>
      </c>
      <c r="B16" s="369" t="s">
        <v>1229</v>
      </c>
      <c r="C16" s="364" t="s">
        <v>1230</v>
      </c>
      <c r="D16" s="363">
        <v>3530.36868</v>
      </c>
      <c r="E16" s="363">
        <v>6608.9482400000006</v>
      </c>
      <c r="F16" s="363">
        <v>4278.98938</v>
      </c>
      <c r="G16" s="363">
        <v>14418.3063</v>
      </c>
      <c r="H16" s="190">
        <f>SUM(G17:G22)-G16</f>
        <v>0</v>
      </c>
      <c r="I16" s="11"/>
    </row>
    <row r="17" spans="1:9" s="78" customFormat="1" ht="15" customHeight="1">
      <c r="A17" s="47" t="s">
        <v>848</v>
      </c>
      <c r="B17" s="47" t="s">
        <v>1231</v>
      </c>
      <c r="C17" s="49" t="s">
        <v>1232</v>
      </c>
      <c r="D17" s="74">
        <v>2967.7909100000002</v>
      </c>
      <c r="E17" s="74">
        <v>0</v>
      </c>
      <c r="F17" s="74">
        <v>414.7432</v>
      </c>
      <c r="G17" s="74">
        <v>3382.5341100000001</v>
      </c>
      <c r="H17" s="190">
        <f t="shared" si="0"/>
        <v>0</v>
      </c>
      <c r="I17" s="11"/>
    </row>
    <row r="18" spans="1:9" s="77" customFormat="1" ht="15" customHeight="1">
      <c r="A18" s="47" t="s">
        <v>848</v>
      </c>
      <c r="B18" s="47" t="s">
        <v>1233</v>
      </c>
      <c r="C18" s="49" t="s">
        <v>1234</v>
      </c>
      <c r="D18" s="74">
        <v>503.56887</v>
      </c>
      <c r="E18" s="74">
        <v>1359.2786999999998</v>
      </c>
      <c r="F18" s="74">
        <v>1654.4417100000001</v>
      </c>
      <c r="G18" s="74">
        <v>3517.28928</v>
      </c>
      <c r="H18" s="190">
        <f t="shared" si="0"/>
        <v>0</v>
      </c>
      <c r="I18" s="11"/>
    </row>
    <row r="19" spans="1:9" s="77" customFormat="1" ht="15" customHeight="1">
      <c r="A19" s="47" t="s">
        <v>848</v>
      </c>
      <c r="B19" s="47" t="s">
        <v>1235</v>
      </c>
      <c r="C19" s="49" t="s">
        <v>1236</v>
      </c>
      <c r="D19" s="74">
        <v>59.008900000000004</v>
      </c>
      <c r="E19" s="74">
        <v>5249.6695399999999</v>
      </c>
      <c r="F19" s="74">
        <v>2209.80447</v>
      </c>
      <c r="G19" s="74">
        <v>7518.4829099999997</v>
      </c>
      <c r="H19" s="190">
        <f t="shared" si="0"/>
        <v>0</v>
      </c>
      <c r="I19" s="11"/>
    </row>
    <row r="20" spans="1:9" s="77" customFormat="1" ht="15" customHeight="1">
      <c r="A20" s="47" t="s">
        <v>848</v>
      </c>
      <c r="B20" s="47" t="s">
        <v>1237</v>
      </c>
      <c r="C20" s="49" t="s">
        <v>1238</v>
      </c>
      <c r="D20" s="74">
        <v>0</v>
      </c>
      <c r="E20" s="74">
        <v>0</v>
      </c>
      <c r="F20" s="74">
        <v>0</v>
      </c>
      <c r="G20" s="74">
        <v>0</v>
      </c>
      <c r="H20" s="190">
        <f t="shared" si="0"/>
        <v>0</v>
      </c>
      <c r="I20" s="11"/>
    </row>
    <row r="21" spans="1:9" s="77" customFormat="1" ht="15" customHeight="1">
      <c r="A21" s="47" t="s">
        <v>848</v>
      </c>
      <c r="B21" s="47" t="s">
        <v>1239</v>
      </c>
      <c r="C21" s="49" t="s">
        <v>1240</v>
      </c>
      <c r="D21" s="74">
        <v>0</v>
      </c>
      <c r="E21" s="74">
        <v>0</v>
      </c>
      <c r="F21" s="74">
        <v>0</v>
      </c>
      <c r="G21" s="74">
        <v>0</v>
      </c>
      <c r="H21" s="190">
        <f t="shared" si="0"/>
        <v>0</v>
      </c>
      <c r="I21" s="11"/>
    </row>
    <row r="22" spans="1:9" s="77" customFormat="1" ht="15" customHeight="1">
      <c r="A22" s="47" t="s">
        <v>848</v>
      </c>
      <c r="B22" s="173" t="s">
        <v>915</v>
      </c>
      <c r="C22" s="49" t="s">
        <v>916</v>
      </c>
      <c r="D22" s="74">
        <v>0</v>
      </c>
      <c r="E22" s="74">
        <v>0</v>
      </c>
      <c r="F22" s="74">
        <v>0</v>
      </c>
      <c r="G22" s="74">
        <v>0</v>
      </c>
      <c r="H22" s="190">
        <f t="shared" si="0"/>
        <v>0</v>
      </c>
      <c r="I22" s="11"/>
    </row>
    <row r="23" spans="1:9" ht="15" customHeight="1">
      <c r="A23" s="369" t="s">
        <v>848</v>
      </c>
      <c r="B23" s="369" t="s">
        <v>1241</v>
      </c>
      <c r="C23" s="364" t="s">
        <v>701</v>
      </c>
      <c r="D23" s="363">
        <v>11394.225039999999</v>
      </c>
      <c r="E23" s="363">
        <v>14734.921</v>
      </c>
      <c r="F23" s="363">
        <v>27208.364799999999</v>
      </c>
      <c r="G23" s="363">
        <v>53337.510840000003</v>
      </c>
      <c r="H23" s="190">
        <f>SUM(G24:G28)-G23</f>
        <v>0</v>
      </c>
      <c r="I23" s="11"/>
    </row>
    <row r="24" spans="1:9" s="78" customFormat="1" ht="15" customHeight="1">
      <c r="A24" s="47" t="s">
        <v>848</v>
      </c>
      <c r="B24" s="47" t="s">
        <v>1242</v>
      </c>
      <c r="C24" s="49" t="s">
        <v>1243</v>
      </c>
      <c r="D24" s="74">
        <v>9956</v>
      </c>
      <c r="E24" s="74">
        <v>11000</v>
      </c>
      <c r="F24" s="74">
        <v>10805.7</v>
      </c>
      <c r="G24" s="74">
        <v>31761.7</v>
      </c>
      <c r="H24" s="190">
        <f t="shared" si="0"/>
        <v>0</v>
      </c>
      <c r="I24" s="11"/>
    </row>
    <row r="25" spans="1:9" s="77" customFormat="1" ht="15" customHeight="1">
      <c r="A25" s="47" t="s">
        <v>848</v>
      </c>
      <c r="B25" s="47" t="s">
        <v>1244</v>
      </c>
      <c r="C25" s="49" t="s">
        <v>1245</v>
      </c>
      <c r="D25" s="74">
        <v>0</v>
      </c>
      <c r="E25" s="74">
        <v>0</v>
      </c>
      <c r="F25" s="74">
        <v>0</v>
      </c>
      <c r="G25" s="74">
        <v>0</v>
      </c>
      <c r="H25" s="190">
        <f t="shared" si="0"/>
        <v>0</v>
      </c>
      <c r="I25" s="11"/>
    </row>
    <row r="26" spans="1:9" s="77" customFormat="1" ht="15" customHeight="1">
      <c r="A26" s="47" t="s">
        <v>848</v>
      </c>
      <c r="B26" s="47" t="s">
        <v>1246</v>
      </c>
      <c r="C26" s="49" t="s">
        <v>1247</v>
      </c>
      <c r="D26" s="74">
        <v>0</v>
      </c>
      <c r="E26" s="74">
        <v>0</v>
      </c>
      <c r="F26" s="74">
        <v>0</v>
      </c>
      <c r="G26" s="74">
        <v>0</v>
      </c>
      <c r="H26" s="190">
        <f t="shared" si="0"/>
        <v>0</v>
      </c>
      <c r="I26" s="11"/>
    </row>
    <row r="27" spans="1:9" s="77" customFormat="1" ht="15" customHeight="1">
      <c r="A27" s="47" t="s">
        <v>848</v>
      </c>
      <c r="B27" s="47" t="s">
        <v>1248</v>
      </c>
      <c r="C27" s="49" t="s">
        <v>1249</v>
      </c>
      <c r="D27" s="74">
        <v>1841.27215</v>
      </c>
      <c r="E27" s="74">
        <v>4622.9765499999994</v>
      </c>
      <c r="F27" s="74">
        <v>8260.0310599999993</v>
      </c>
      <c r="G27" s="74">
        <v>14724.279759999998</v>
      </c>
      <c r="H27" s="190">
        <f t="shared" si="0"/>
        <v>0</v>
      </c>
      <c r="I27" s="11"/>
    </row>
    <row r="28" spans="1:9" s="77" customFormat="1" ht="15" customHeight="1">
      <c r="A28" s="47" t="s">
        <v>848</v>
      </c>
      <c r="B28" s="47" t="s">
        <v>1250</v>
      </c>
      <c r="C28" s="49" t="s">
        <v>1251</v>
      </c>
      <c r="D28" s="74">
        <v>-403.04710999999998</v>
      </c>
      <c r="E28" s="74">
        <v>-888.05555000000004</v>
      </c>
      <c r="F28" s="74">
        <v>8142.6337400000002</v>
      </c>
      <c r="G28" s="74">
        <v>6851.5310800000007</v>
      </c>
      <c r="H28" s="190">
        <f>SUM(G29:G30)-G28</f>
        <v>0</v>
      </c>
      <c r="I28" s="11"/>
    </row>
    <row r="29" spans="1:9" s="77" customFormat="1" ht="15" customHeight="1">
      <c r="A29" s="47" t="s">
        <v>848</v>
      </c>
      <c r="B29" s="47" t="s">
        <v>1252</v>
      </c>
      <c r="C29" s="679" t="s">
        <v>1253</v>
      </c>
      <c r="D29" s="74">
        <v>0.85904999999999998</v>
      </c>
      <c r="E29" s="74">
        <v>-2027.1957200000002</v>
      </c>
      <c r="F29" s="74">
        <v>6872.3318099999997</v>
      </c>
      <c r="G29" s="74">
        <v>4845.9951399999991</v>
      </c>
      <c r="H29" s="190">
        <f t="shared" si="0"/>
        <v>0</v>
      </c>
      <c r="I29" s="11"/>
    </row>
    <row r="30" spans="1:9" s="77" customFormat="1" ht="15" customHeight="1">
      <c r="A30" s="47" t="s">
        <v>848</v>
      </c>
      <c r="B30" s="47" t="s">
        <v>1254</v>
      </c>
      <c r="C30" s="679" t="s">
        <v>1255</v>
      </c>
      <c r="D30" s="74">
        <v>-403.90616</v>
      </c>
      <c r="E30" s="74">
        <v>1139.1401699999999</v>
      </c>
      <c r="F30" s="74">
        <v>1270.3019299999999</v>
      </c>
      <c r="G30" s="74">
        <v>2005.5359399999998</v>
      </c>
      <c r="H30" s="190">
        <f t="shared" si="0"/>
        <v>0</v>
      </c>
      <c r="I30" s="11"/>
    </row>
    <row r="31" spans="1:9" s="77" customFormat="1" ht="15" customHeight="1">
      <c r="A31" s="47" t="s">
        <v>848</v>
      </c>
      <c r="B31" s="47" t="s">
        <v>1256</v>
      </c>
      <c r="C31" s="373" t="s">
        <v>705</v>
      </c>
      <c r="D31" s="477">
        <v>14924.593720000001</v>
      </c>
      <c r="E31" s="477">
        <v>21343.86924</v>
      </c>
      <c r="F31" s="477">
        <v>31487.354179999998</v>
      </c>
      <c r="G31" s="363">
        <v>67755.817139999999</v>
      </c>
      <c r="H31" s="190">
        <f t="shared" si="0"/>
        <v>0</v>
      </c>
      <c r="I31" s="190">
        <f>G31-G7</f>
        <v>0</v>
      </c>
    </row>
    <row r="32" spans="1:9" s="77" customFormat="1" ht="15" customHeight="1">
      <c r="A32" s="47" t="s">
        <v>848</v>
      </c>
      <c r="B32" s="47" t="s">
        <v>1257</v>
      </c>
      <c r="C32" s="49" t="s">
        <v>1258</v>
      </c>
      <c r="D32" s="74">
        <v>0</v>
      </c>
      <c r="E32" s="74">
        <v>0</v>
      </c>
      <c r="F32" s="74">
        <v>0</v>
      </c>
      <c r="G32" s="74">
        <v>0</v>
      </c>
      <c r="H32" s="190">
        <f t="shared" si="0"/>
        <v>0</v>
      </c>
      <c r="I32" s="11"/>
    </row>
    <row r="33" spans="1:9" s="77" customFormat="1" ht="15" customHeight="1">
      <c r="A33" s="47" t="s">
        <v>848</v>
      </c>
      <c r="B33" s="47" t="s">
        <v>1259</v>
      </c>
      <c r="C33" s="49" t="s">
        <v>1260</v>
      </c>
      <c r="D33" s="74">
        <v>343972.96967000002</v>
      </c>
      <c r="E33" s="74">
        <v>287594.23937999998</v>
      </c>
      <c r="F33" s="74">
        <v>536413.40483000001</v>
      </c>
      <c r="G33" s="74">
        <v>1167980.6138800001</v>
      </c>
      <c r="H33" s="190">
        <f>SUM(G34:G40)-G33</f>
        <v>0</v>
      </c>
      <c r="I33" s="11"/>
    </row>
    <row r="34" spans="1:9" s="77" customFormat="1" ht="15" customHeight="1">
      <c r="A34" s="47" t="s">
        <v>848</v>
      </c>
      <c r="B34" s="47" t="s">
        <v>1261</v>
      </c>
      <c r="C34" s="50" t="s">
        <v>1262</v>
      </c>
      <c r="D34" s="74">
        <v>11801.76902</v>
      </c>
      <c r="E34" s="74">
        <v>205795.38662</v>
      </c>
      <c r="F34" s="74">
        <v>441960.89435000002</v>
      </c>
      <c r="G34" s="74">
        <v>659558.04998999997</v>
      </c>
      <c r="H34" s="190">
        <f t="shared" si="0"/>
        <v>0</v>
      </c>
      <c r="I34" s="11"/>
    </row>
    <row r="35" spans="1:9" s="77" customFormat="1" ht="15" customHeight="1">
      <c r="A35" s="47" t="s">
        <v>848</v>
      </c>
      <c r="B35" s="47" t="s">
        <v>1263</v>
      </c>
      <c r="C35" s="50" t="s">
        <v>1264</v>
      </c>
      <c r="D35" s="74">
        <v>0</v>
      </c>
      <c r="E35" s="74">
        <v>0</v>
      </c>
      <c r="F35" s="74">
        <v>0</v>
      </c>
      <c r="G35" s="74">
        <v>0</v>
      </c>
      <c r="H35" s="190">
        <f t="shared" ref="H35:H42" si="1">SUM(D35:F35)-G35</f>
        <v>0</v>
      </c>
      <c r="I35" s="11"/>
    </row>
    <row r="36" spans="1:9" s="77" customFormat="1" ht="15" customHeight="1">
      <c r="A36" s="47" t="s">
        <v>848</v>
      </c>
      <c r="B36" s="47" t="s">
        <v>1265</v>
      </c>
      <c r="C36" s="50" t="s">
        <v>1266</v>
      </c>
      <c r="D36" s="74">
        <v>0</v>
      </c>
      <c r="E36" s="74">
        <v>0</v>
      </c>
      <c r="F36" s="74">
        <v>0</v>
      </c>
      <c r="G36" s="74">
        <v>0</v>
      </c>
      <c r="H36" s="190">
        <f t="shared" si="1"/>
        <v>0</v>
      </c>
      <c r="I36" s="11"/>
    </row>
    <row r="37" spans="1:9" s="77" customFormat="1" ht="15" customHeight="1">
      <c r="A37" s="47" t="s">
        <v>848</v>
      </c>
      <c r="B37" s="47" t="s">
        <v>1267</v>
      </c>
      <c r="C37" s="50" t="s">
        <v>1268</v>
      </c>
      <c r="D37" s="74">
        <v>0</v>
      </c>
      <c r="E37" s="74">
        <v>0</v>
      </c>
      <c r="F37" s="74">
        <v>0</v>
      </c>
      <c r="G37" s="74">
        <v>0</v>
      </c>
      <c r="H37" s="190">
        <f t="shared" si="1"/>
        <v>0</v>
      </c>
      <c r="I37" s="11"/>
    </row>
    <row r="38" spans="1:9" s="77" customFormat="1" ht="15" customHeight="1">
      <c r="A38" s="47" t="s">
        <v>848</v>
      </c>
      <c r="B38" s="47" t="s">
        <v>1269</v>
      </c>
      <c r="C38" s="50" t="s">
        <v>1270</v>
      </c>
      <c r="D38" s="74">
        <v>0</v>
      </c>
      <c r="E38" s="74">
        <v>0</v>
      </c>
      <c r="F38" s="74">
        <v>0</v>
      </c>
      <c r="G38" s="74">
        <v>0</v>
      </c>
      <c r="H38" s="190">
        <f t="shared" si="1"/>
        <v>0</v>
      </c>
      <c r="I38" s="11"/>
    </row>
    <row r="39" spans="1:9" s="77" customFormat="1" ht="15" customHeight="1">
      <c r="A39" s="47" t="s">
        <v>848</v>
      </c>
      <c r="B39" s="47" t="s">
        <v>1271</v>
      </c>
      <c r="C39" s="50" t="s">
        <v>1272</v>
      </c>
      <c r="D39" s="74">
        <v>332171.20064999996</v>
      </c>
      <c r="E39" s="74">
        <v>81798.852760000009</v>
      </c>
      <c r="F39" s="74">
        <v>94452.510479999997</v>
      </c>
      <c r="G39" s="74">
        <v>508422.56388999993</v>
      </c>
      <c r="H39" s="190">
        <f t="shared" si="1"/>
        <v>0</v>
      </c>
      <c r="I39" s="11"/>
    </row>
    <row r="40" spans="1:9" s="77" customFormat="1" ht="15" customHeight="1">
      <c r="A40" s="47" t="s">
        <v>848</v>
      </c>
      <c r="B40" s="47" t="s">
        <v>1273</v>
      </c>
      <c r="C40" s="50" t="s">
        <v>1274</v>
      </c>
      <c r="D40" s="74">
        <v>0</v>
      </c>
      <c r="E40" s="74">
        <v>0</v>
      </c>
      <c r="F40" s="74">
        <v>0</v>
      </c>
      <c r="G40" s="74">
        <v>0</v>
      </c>
      <c r="H40" s="190">
        <f t="shared" si="1"/>
        <v>0</v>
      </c>
      <c r="I40" s="11"/>
    </row>
    <row r="41" spans="1:9" s="78" customFormat="1" ht="30" customHeight="1">
      <c r="A41" s="47" t="s">
        <v>848</v>
      </c>
      <c r="B41" s="47" t="s">
        <v>1275</v>
      </c>
      <c r="C41" s="373" t="s">
        <v>1378</v>
      </c>
      <c r="D41" s="477">
        <v>184.09214</v>
      </c>
      <c r="E41" s="477">
        <v>352.63468</v>
      </c>
      <c r="F41" s="477">
        <v>26.906659999999999</v>
      </c>
      <c r="G41" s="477">
        <v>563.63347999999996</v>
      </c>
      <c r="H41" s="190">
        <f t="shared" si="1"/>
        <v>0</v>
      </c>
      <c r="I41" s="11"/>
    </row>
    <row r="42" spans="1:9" s="78" customFormat="1" ht="15" customHeight="1">
      <c r="A42" s="47" t="s">
        <v>848</v>
      </c>
      <c r="B42" s="173" t="s">
        <v>1276</v>
      </c>
      <c r="C42" s="47" t="s">
        <v>1277</v>
      </c>
      <c r="D42" s="74">
        <v>-151.43717000000001</v>
      </c>
      <c r="E42" s="74">
        <v>-51.379069999999999</v>
      </c>
      <c r="F42" s="74">
        <v>-52.915589999999995</v>
      </c>
      <c r="G42" s="74">
        <v>-255.73183</v>
      </c>
      <c r="H42" s="190">
        <f t="shared" si="1"/>
        <v>0</v>
      </c>
      <c r="I42" s="11"/>
    </row>
    <row r="43" spans="1:9" s="78" customFormat="1" ht="15" customHeight="1">
      <c r="A43" s="47" t="s">
        <v>848</v>
      </c>
      <c r="B43" s="47" t="s">
        <v>1278</v>
      </c>
      <c r="C43" s="49" t="s">
        <v>715</v>
      </c>
      <c r="D43" s="74">
        <v>32.654969999999999</v>
      </c>
      <c r="E43" s="74">
        <v>301.25560999999999</v>
      </c>
      <c r="F43" s="74">
        <v>-26.008929999999999</v>
      </c>
      <c r="G43" s="74">
        <v>307.90164999999996</v>
      </c>
      <c r="H43" s="11"/>
      <c r="I43" s="11"/>
    </row>
    <row r="44" spans="1:9" s="78" customFormat="1" ht="15" customHeight="1">
      <c r="A44" s="47" t="s">
        <v>848</v>
      </c>
      <c r="B44" s="173" t="s">
        <v>1279</v>
      </c>
      <c r="C44" s="75" t="s">
        <v>1280</v>
      </c>
      <c r="D44" s="74">
        <v>826.80403000000001</v>
      </c>
      <c r="E44" s="74">
        <v>2029.68344</v>
      </c>
      <c r="F44" s="74">
        <v>4346.6742599999998</v>
      </c>
      <c r="G44" s="74">
        <v>7203.1617299999998</v>
      </c>
      <c r="H44" s="190">
        <f t="shared" ref="H44:H45" si="2">SUM(D44:F44)-G44</f>
        <v>0</v>
      </c>
      <c r="I44" s="11"/>
    </row>
    <row r="45" spans="1:9" s="78" customFormat="1" ht="15" customHeight="1">
      <c r="A45" s="47" t="s">
        <v>848</v>
      </c>
      <c r="B45" s="173" t="s">
        <v>1281</v>
      </c>
      <c r="C45" s="47" t="s">
        <v>1282</v>
      </c>
      <c r="D45" s="74">
        <v>-59.682000000000002</v>
      </c>
      <c r="E45" s="74">
        <v>-131.62557000000001</v>
      </c>
      <c r="F45" s="74">
        <v>-49.252369999999999</v>
      </c>
      <c r="G45" s="74">
        <v>-240.55993999999998</v>
      </c>
      <c r="H45" s="190">
        <f t="shared" si="2"/>
        <v>0</v>
      </c>
      <c r="I45" s="11"/>
    </row>
    <row r="46" spans="1:9" s="78" customFormat="1" ht="15" customHeight="1">
      <c r="A46" s="47" t="s">
        <v>848</v>
      </c>
      <c r="B46" s="47" t="s">
        <v>1283</v>
      </c>
      <c r="C46" s="49" t="s">
        <v>1284</v>
      </c>
      <c r="D46" s="74">
        <v>799.77700000000004</v>
      </c>
      <c r="E46" s="74">
        <v>2199.3134799999998</v>
      </c>
      <c r="F46" s="74">
        <v>4271.4129599999997</v>
      </c>
      <c r="G46" s="74">
        <v>7270.5034399999995</v>
      </c>
      <c r="H46" s="11"/>
      <c r="I46" s="11"/>
    </row>
    <row r="47" spans="1:9" s="78" customFormat="1" ht="15" customHeight="1">
      <c r="A47" s="47" t="s">
        <v>848</v>
      </c>
      <c r="B47" s="47" t="s">
        <v>1285</v>
      </c>
      <c r="C47" s="75" t="s">
        <v>1286</v>
      </c>
      <c r="D47" s="74">
        <v>157.12666000000002</v>
      </c>
      <c r="E47" s="74">
        <v>5277.9471299999996</v>
      </c>
      <c r="F47" s="74">
        <v>1394.05402</v>
      </c>
      <c r="G47" s="74">
        <v>6829.12781</v>
      </c>
      <c r="H47" s="190">
        <f t="shared" ref="H47:H50" si="3">SUM(D47:F47)-G47</f>
        <v>0</v>
      </c>
      <c r="I47" s="11"/>
    </row>
    <row r="48" spans="1:9" s="78" customFormat="1" ht="15" customHeight="1">
      <c r="A48" s="47" t="s">
        <v>848</v>
      </c>
      <c r="B48" s="173" t="s">
        <v>1287</v>
      </c>
      <c r="C48" s="47" t="s">
        <v>1288</v>
      </c>
      <c r="D48" s="74">
        <v>-80.969080000000005</v>
      </c>
      <c r="E48" s="74">
        <v>-3562.4843100000003</v>
      </c>
      <c r="F48" s="74">
        <v>-115.62452999999999</v>
      </c>
      <c r="G48" s="74">
        <v>-3759.0779200000002</v>
      </c>
      <c r="H48" s="190">
        <f t="shared" si="3"/>
        <v>0</v>
      </c>
      <c r="I48" s="190"/>
    </row>
    <row r="49" spans="1:9" s="78" customFormat="1" ht="15" customHeight="1">
      <c r="A49" s="47" t="s">
        <v>848</v>
      </c>
      <c r="B49" s="47" t="s">
        <v>1289</v>
      </c>
      <c r="C49" s="49" t="s">
        <v>1290</v>
      </c>
      <c r="D49" s="74">
        <v>875.93457999999998</v>
      </c>
      <c r="E49" s="74">
        <v>3914.7763</v>
      </c>
      <c r="F49" s="74">
        <v>5549.8424500000001</v>
      </c>
      <c r="G49" s="74">
        <v>10340.553329999999</v>
      </c>
      <c r="H49" s="190"/>
      <c r="I49" s="11"/>
    </row>
    <row r="50" spans="1:9" s="78" customFormat="1" ht="15" customHeight="1">
      <c r="A50" s="47" t="s">
        <v>848</v>
      </c>
      <c r="B50" s="173" t="s">
        <v>1291</v>
      </c>
      <c r="C50" s="75" t="s">
        <v>1292</v>
      </c>
      <c r="D50" s="74">
        <v>-1246.8117199999999</v>
      </c>
      <c r="E50" s="74">
        <v>-2356.6719800000001</v>
      </c>
      <c r="F50" s="74">
        <v>-4436.1975300000004</v>
      </c>
      <c r="G50" s="74">
        <v>-8039.6812300000001</v>
      </c>
      <c r="H50" s="190">
        <f t="shared" si="3"/>
        <v>0</v>
      </c>
      <c r="I50" s="11"/>
    </row>
    <row r="51" spans="1:9" s="78" customFormat="1" ht="15" customHeight="1">
      <c r="A51" s="47" t="s">
        <v>848</v>
      </c>
      <c r="B51" s="47" t="s">
        <v>1293</v>
      </c>
      <c r="C51" s="49" t="s">
        <v>1294</v>
      </c>
      <c r="D51" s="74">
        <v>-370.87714</v>
      </c>
      <c r="E51" s="74">
        <v>1558.1043200000001</v>
      </c>
      <c r="F51" s="74">
        <v>1113.64492</v>
      </c>
      <c r="G51" s="74">
        <v>2300.8721</v>
      </c>
      <c r="H51" s="190"/>
      <c r="I51" s="11"/>
    </row>
    <row r="52" spans="1:9" s="78" customFormat="1" ht="15" customHeight="1">
      <c r="A52" s="47" t="s">
        <v>848</v>
      </c>
      <c r="B52" s="173" t="s">
        <v>1295</v>
      </c>
      <c r="C52" s="374" t="s">
        <v>1296</v>
      </c>
      <c r="D52" s="74">
        <v>6.1999999999999998E-3</v>
      </c>
      <c r="E52" s="74">
        <v>15.448790000000001</v>
      </c>
      <c r="F52" s="74">
        <v>0</v>
      </c>
      <c r="G52" s="74">
        <v>15.45499</v>
      </c>
      <c r="H52" s="190">
        <f>SUM(G53:G54)-G52</f>
        <v>0</v>
      </c>
      <c r="I52" s="11"/>
    </row>
    <row r="53" spans="1:9" s="78" customFormat="1" ht="15" customHeight="1">
      <c r="A53" s="47" t="s">
        <v>848</v>
      </c>
      <c r="B53" s="47" t="s">
        <v>1297</v>
      </c>
      <c r="C53" s="50" t="s">
        <v>1298</v>
      </c>
      <c r="D53" s="74">
        <v>6.1999999999999998E-3</v>
      </c>
      <c r="E53" s="74">
        <v>15.448790000000001</v>
      </c>
      <c r="F53" s="74">
        <v>0</v>
      </c>
      <c r="G53" s="74">
        <v>15.45499</v>
      </c>
      <c r="H53" s="11"/>
      <c r="I53" s="11"/>
    </row>
    <row r="54" spans="1:9" s="78" customFormat="1" ht="15" customHeight="1">
      <c r="A54" s="47" t="s">
        <v>848</v>
      </c>
      <c r="B54" s="47" t="s">
        <v>1299</v>
      </c>
      <c r="C54" s="75" t="s">
        <v>1300</v>
      </c>
      <c r="D54" s="74">
        <v>0</v>
      </c>
      <c r="E54" s="74">
        <v>0</v>
      </c>
      <c r="F54" s="74">
        <v>0</v>
      </c>
      <c r="G54" s="74">
        <v>0</v>
      </c>
      <c r="H54" s="190"/>
      <c r="I54" s="11"/>
    </row>
    <row r="55" spans="1:9" s="78" customFormat="1" ht="15" customHeight="1">
      <c r="A55" s="47" t="s">
        <v>848</v>
      </c>
      <c r="B55" s="173" t="s">
        <v>1301</v>
      </c>
      <c r="C55" s="49" t="s">
        <v>1302</v>
      </c>
      <c r="D55" s="74">
        <v>-32.598529999999997</v>
      </c>
      <c r="E55" s="74">
        <v>-5.2816899999999993</v>
      </c>
      <c r="F55" s="74">
        <v>0</v>
      </c>
      <c r="G55" s="74">
        <v>-37.880219999999994</v>
      </c>
      <c r="H55" s="190">
        <f>SUM(G56:G57)+G55</f>
        <v>0</v>
      </c>
      <c r="I55" s="11"/>
    </row>
    <row r="56" spans="1:9" s="78" customFormat="1" ht="15" customHeight="1">
      <c r="A56" s="47" t="s">
        <v>848</v>
      </c>
      <c r="B56" s="47" t="s">
        <v>1303</v>
      </c>
      <c r="C56" s="50" t="s">
        <v>1304</v>
      </c>
      <c r="D56" s="74">
        <v>32.598529999999997</v>
      </c>
      <c r="E56" s="74">
        <v>5.2816899999999993</v>
      </c>
      <c r="F56" s="74">
        <v>0</v>
      </c>
      <c r="G56" s="74">
        <v>37.880219999999994</v>
      </c>
      <c r="H56" s="11"/>
      <c r="I56" s="11"/>
    </row>
    <row r="57" spans="1:9" s="78" customFormat="1" ht="15" customHeight="1">
      <c r="A57" s="47" t="s">
        <v>848</v>
      </c>
      <c r="B57" s="47" t="s">
        <v>1305</v>
      </c>
      <c r="C57" s="75" t="s">
        <v>1306</v>
      </c>
      <c r="D57" s="74">
        <v>0</v>
      </c>
      <c r="E57" s="74">
        <v>0</v>
      </c>
      <c r="F57" s="74">
        <v>0</v>
      </c>
      <c r="G57" s="74">
        <v>0</v>
      </c>
      <c r="H57" s="190"/>
      <c r="I57" s="11"/>
    </row>
    <row r="58" spans="1:9" s="78" customFormat="1" ht="15" customHeight="1">
      <c r="A58" s="47" t="s">
        <v>848</v>
      </c>
      <c r="B58" s="348" t="s">
        <v>1307</v>
      </c>
      <c r="C58" s="49" t="s">
        <v>1308</v>
      </c>
      <c r="D58" s="74">
        <v>-403.46946999999994</v>
      </c>
      <c r="E58" s="74">
        <v>1568.27142</v>
      </c>
      <c r="F58" s="74">
        <v>1113.64492</v>
      </c>
      <c r="G58" s="74">
        <v>2278.4468699999998</v>
      </c>
      <c r="H58" s="190"/>
      <c r="I58" s="11"/>
    </row>
    <row r="59" spans="1:9" s="78" customFormat="1" ht="15" customHeight="1">
      <c r="A59" s="47" t="s">
        <v>848</v>
      </c>
      <c r="B59" s="173" t="s">
        <v>1309</v>
      </c>
      <c r="C59" s="75" t="s">
        <v>1310</v>
      </c>
      <c r="D59" s="74">
        <v>0</v>
      </c>
      <c r="E59" s="74">
        <v>0</v>
      </c>
      <c r="F59" s="74">
        <v>0</v>
      </c>
      <c r="G59" s="74">
        <v>0</v>
      </c>
      <c r="H59" s="190">
        <f t="shared" ref="H59" si="4">SUM(D59:F59)-G59</f>
        <v>0</v>
      </c>
      <c r="I59" s="11"/>
    </row>
    <row r="60" spans="1:9" s="78" customFormat="1" ht="15" customHeight="1">
      <c r="A60" s="47" t="s">
        <v>848</v>
      </c>
      <c r="B60" s="348" t="s">
        <v>1311</v>
      </c>
      <c r="C60" s="49" t="s">
        <v>727</v>
      </c>
      <c r="D60" s="74">
        <v>-403.46946999999994</v>
      </c>
      <c r="E60" s="74">
        <v>1568.27142</v>
      </c>
      <c r="F60" s="74">
        <v>1113.64492</v>
      </c>
      <c r="G60" s="74">
        <v>2278.4468699999998</v>
      </c>
      <c r="H60" s="190"/>
      <c r="I60" s="11"/>
    </row>
    <row r="61" spans="1:9" s="78" customFormat="1" ht="15" customHeight="1">
      <c r="A61" s="47" t="s">
        <v>848</v>
      </c>
      <c r="B61" s="173" t="s">
        <v>1312</v>
      </c>
      <c r="C61" s="75" t="s">
        <v>1313</v>
      </c>
      <c r="D61" s="74">
        <v>0</v>
      </c>
      <c r="E61" s="74">
        <v>2.0714099999999998</v>
      </c>
      <c r="F61" s="74">
        <v>156.65701000000001</v>
      </c>
      <c r="G61" s="74">
        <v>158.72842</v>
      </c>
      <c r="H61" s="190">
        <f t="shared" ref="H61:H62" si="5">SUM(D61:F61)-G61</f>
        <v>0</v>
      </c>
      <c r="I61" s="11"/>
    </row>
    <row r="62" spans="1:9" s="78" customFormat="1" ht="15" customHeight="1">
      <c r="A62" s="47" t="s">
        <v>848</v>
      </c>
      <c r="B62" s="173" t="s">
        <v>1314</v>
      </c>
      <c r="C62" s="47" t="s">
        <v>1315</v>
      </c>
      <c r="D62" s="74">
        <v>-0.43669000000000002</v>
      </c>
      <c r="E62" s="74">
        <v>-33.179130000000001</v>
      </c>
      <c r="F62" s="74">
        <v>0</v>
      </c>
      <c r="G62" s="74">
        <v>-33.615819999999999</v>
      </c>
      <c r="H62" s="190">
        <f t="shared" si="5"/>
        <v>0</v>
      </c>
      <c r="I62" s="11"/>
    </row>
    <row r="63" spans="1:9" s="78" customFormat="1" ht="15" customHeight="1">
      <c r="A63" s="47" t="s">
        <v>848</v>
      </c>
      <c r="B63" s="47" t="s">
        <v>1316</v>
      </c>
      <c r="C63" s="49" t="s">
        <v>729</v>
      </c>
      <c r="D63" s="74">
        <v>-403.90616</v>
      </c>
      <c r="E63" s="74">
        <v>1537.1637000000001</v>
      </c>
      <c r="F63" s="74">
        <v>1270.3019299999999</v>
      </c>
      <c r="G63" s="74">
        <v>2403.5594700000001</v>
      </c>
      <c r="H63" s="190"/>
      <c r="I63" s="11"/>
    </row>
    <row r="64" spans="1:9" s="78" customFormat="1" ht="15" customHeight="1">
      <c r="A64" s="47" t="s">
        <v>848</v>
      </c>
      <c r="B64" s="47" t="s">
        <v>1317</v>
      </c>
      <c r="C64" s="75" t="s">
        <v>1318</v>
      </c>
      <c r="D64" s="74">
        <v>0</v>
      </c>
      <c r="E64" s="74">
        <v>0</v>
      </c>
      <c r="F64" s="74">
        <v>0</v>
      </c>
      <c r="G64" s="74">
        <v>0</v>
      </c>
      <c r="H64" s="190">
        <f t="shared" ref="H64" si="6">SUM(D64:F64)-G64</f>
        <v>0</v>
      </c>
      <c r="I64" s="11"/>
    </row>
    <row r="65" spans="1:9" s="78" customFormat="1" ht="15" customHeight="1">
      <c r="A65" s="47" t="s">
        <v>848</v>
      </c>
      <c r="B65" s="47" t="s">
        <v>1319</v>
      </c>
      <c r="C65" s="49" t="s">
        <v>1320</v>
      </c>
      <c r="D65" s="74">
        <v>-403.90616</v>
      </c>
      <c r="E65" s="74">
        <v>1537.1637000000001</v>
      </c>
      <c r="F65" s="74">
        <v>1270.3019299999999</v>
      </c>
      <c r="G65" s="74">
        <v>2403.5594700000001</v>
      </c>
      <c r="H65" s="190"/>
      <c r="I65" s="11"/>
    </row>
    <row r="66" spans="1:9" s="78" customFormat="1" ht="15" customHeight="1">
      <c r="A66" s="47" t="s">
        <v>848</v>
      </c>
      <c r="B66" s="173" t="s">
        <v>1321</v>
      </c>
      <c r="C66" s="75" t="s">
        <v>1322</v>
      </c>
      <c r="D66" s="74">
        <v>0</v>
      </c>
      <c r="E66" s="74">
        <v>-398.02353000000005</v>
      </c>
      <c r="F66" s="74">
        <v>0</v>
      </c>
      <c r="G66" s="74">
        <v>-398.02353000000005</v>
      </c>
      <c r="H66" s="190">
        <f t="shared" ref="H66:H67" si="7">SUM(D66:F66)-G66</f>
        <v>0</v>
      </c>
      <c r="I66" s="11"/>
    </row>
    <row r="67" spans="1:9" s="78" customFormat="1" ht="15" customHeight="1">
      <c r="A67" s="192" t="s">
        <v>848</v>
      </c>
      <c r="B67" s="192" t="s">
        <v>1323</v>
      </c>
      <c r="C67" s="370" t="s">
        <v>1324</v>
      </c>
      <c r="D67" s="478">
        <v>-403.90616</v>
      </c>
      <c r="E67" s="478">
        <v>1139.1401699999999</v>
      </c>
      <c r="F67" s="478">
        <v>1270.3019299999999</v>
      </c>
      <c r="G67" s="478">
        <v>2005.5359399999998</v>
      </c>
      <c r="H67" s="190">
        <f t="shared" si="7"/>
        <v>0</v>
      </c>
      <c r="I67" s="11"/>
    </row>
    <row r="68" spans="1:9" ht="3.75" customHeight="1" thickBot="1">
      <c r="A68" s="47"/>
      <c r="B68" s="47"/>
      <c r="C68" s="375"/>
      <c r="D68" s="375"/>
      <c r="E68" s="375"/>
      <c r="F68" s="375"/>
      <c r="G68" s="375"/>
      <c r="H68" s="11"/>
      <c r="I68" s="11"/>
    </row>
    <row r="69" spans="1:9" ht="15" customHeight="1" thickTop="1">
      <c r="A69" s="47"/>
      <c r="B69" s="47"/>
      <c r="C69" s="70"/>
      <c r="D69" s="70"/>
      <c r="E69" s="70"/>
      <c r="F69" s="70"/>
      <c r="G69" s="70"/>
    </row>
    <row r="70" spans="1:9" ht="15" customHeight="1">
      <c r="A70" s="47"/>
      <c r="B70" s="47"/>
      <c r="C70" s="70"/>
      <c r="D70" s="71"/>
      <c r="E70" s="71"/>
      <c r="F70" s="71"/>
      <c r="G70" s="71"/>
    </row>
    <row r="71" spans="1:9" ht="15" customHeight="1">
      <c r="A71" s="47"/>
      <c r="B71" s="47"/>
      <c r="C71" s="740"/>
      <c r="D71" s="740"/>
      <c r="E71" s="740"/>
      <c r="F71" s="740"/>
      <c r="G71" s="740"/>
    </row>
    <row r="72" spans="1:9" ht="45" customHeight="1">
      <c r="A72" s="47"/>
      <c r="B72" s="47"/>
      <c r="C72" s="804" t="s">
        <v>1325</v>
      </c>
      <c r="D72" s="805"/>
      <c r="E72" s="805"/>
      <c r="F72" s="805"/>
      <c r="G72" s="805"/>
    </row>
    <row r="73" spans="1:9" ht="25.5">
      <c r="A73" s="47"/>
      <c r="B73" s="47"/>
      <c r="C73" s="370"/>
      <c r="D73" s="240" t="s">
        <v>153</v>
      </c>
      <c r="E73" s="240" t="s">
        <v>155</v>
      </c>
      <c r="F73" s="240" t="s">
        <v>507</v>
      </c>
      <c r="G73" s="371" t="s">
        <v>554</v>
      </c>
    </row>
    <row r="74" spans="1:9" ht="15" customHeight="1">
      <c r="A74" s="47"/>
      <c r="B74" s="47"/>
      <c r="C74" s="376" t="s">
        <v>1326</v>
      </c>
      <c r="D74" s="584">
        <v>11801.769</v>
      </c>
      <c r="E74" s="584">
        <v>205795.38662</v>
      </c>
      <c r="F74" s="584">
        <v>441960.89435000002</v>
      </c>
      <c r="G74" s="74">
        <v>659558.04997000005</v>
      </c>
      <c r="H74" s="190">
        <f t="shared" ref="H74" si="8">SUM(D74:F74)-G74</f>
        <v>0</v>
      </c>
    </row>
    <row r="75" spans="1:9" ht="15" customHeight="1">
      <c r="A75" s="47"/>
      <c r="B75" s="47"/>
      <c r="C75" s="376"/>
      <c r="D75" s="584"/>
      <c r="E75" s="584"/>
      <c r="F75" s="584"/>
      <c r="G75" s="584"/>
    </row>
    <row r="76" spans="1:9" ht="15" customHeight="1">
      <c r="A76" s="47" t="s">
        <v>848</v>
      </c>
      <c r="B76" s="47" t="s">
        <v>1327</v>
      </c>
      <c r="C76" s="47" t="s">
        <v>1328</v>
      </c>
      <c r="D76" s="584">
        <v>5078.3384299999998</v>
      </c>
      <c r="E76" s="584">
        <v>5314.6239999999998</v>
      </c>
      <c r="F76" s="584">
        <v>48567.468119999998</v>
      </c>
      <c r="G76" s="74">
        <v>58960.430549999997</v>
      </c>
      <c r="H76" s="190">
        <f t="shared" ref="H76:H77" si="9">SUM(D76:F76)-G76</f>
        <v>0</v>
      </c>
    </row>
    <row r="77" spans="1:9" ht="15" customHeight="1">
      <c r="A77" s="47" t="s">
        <v>848</v>
      </c>
      <c r="B77" s="47" t="s">
        <v>1329</v>
      </c>
      <c r="C77" s="47" t="s">
        <v>1330</v>
      </c>
      <c r="D77" s="584">
        <v>6723.4305700000004</v>
      </c>
      <c r="E77" s="584">
        <v>200480.76261999999</v>
      </c>
      <c r="F77" s="584">
        <v>393393.42623000004</v>
      </c>
      <c r="G77" s="74">
        <v>600597.61942</v>
      </c>
      <c r="H77" s="190">
        <f t="shared" si="9"/>
        <v>0</v>
      </c>
    </row>
    <row r="78" spans="1:9" ht="15" customHeight="1">
      <c r="A78" s="47"/>
      <c r="B78" s="47"/>
      <c r="C78" s="47"/>
      <c r="D78" s="584"/>
      <c r="E78" s="584"/>
      <c r="F78" s="584"/>
      <c r="G78" s="584"/>
    </row>
    <row r="79" spans="1:9" ht="15" customHeight="1">
      <c r="A79" s="47"/>
      <c r="B79" s="47"/>
      <c r="C79" s="49" t="s">
        <v>1331</v>
      </c>
      <c r="D79" s="584">
        <v>11801.769</v>
      </c>
      <c r="E79" s="584">
        <v>205795.38662</v>
      </c>
      <c r="F79" s="584">
        <v>441960.89434999996</v>
      </c>
      <c r="G79" s="74">
        <v>659558.04996999993</v>
      </c>
      <c r="H79" s="190">
        <f>SUM(G81:G85)-G79</f>
        <v>0</v>
      </c>
    </row>
    <row r="80" spans="1:9" ht="15" customHeight="1">
      <c r="A80" s="47"/>
      <c r="B80" s="47"/>
      <c r="C80" s="47"/>
      <c r="D80" s="584"/>
      <c r="E80" s="584"/>
      <c r="F80" s="584"/>
      <c r="G80" s="584"/>
    </row>
    <row r="81" spans="1:8" ht="15" customHeight="1">
      <c r="A81" s="47" t="s">
        <v>848</v>
      </c>
      <c r="B81" s="47" t="s">
        <v>1332</v>
      </c>
      <c r="C81" s="47" t="s">
        <v>1333</v>
      </c>
      <c r="D81" s="584">
        <v>1133.9401</v>
      </c>
      <c r="E81" s="584">
        <v>31548.454000000002</v>
      </c>
      <c r="F81" s="584">
        <v>59438.418890000001</v>
      </c>
      <c r="G81" s="74">
        <v>92120.812990000006</v>
      </c>
    </row>
    <row r="82" spans="1:8" ht="15" customHeight="1">
      <c r="A82" s="47" t="s">
        <v>848</v>
      </c>
      <c r="B82" s="47" t="s">
        <v>1334</v>
      </c>
      <c r="C82" s="47" t="s">
        <v>1335</v>
      </c>
      <c r="D82" s="584">
        <v>10667.8289</v>
      </c>
      <c r="E82" s="584">
        <v>161901.32377000002</v>
      </c>
      <c r="F82" s="584">
        <v>382522.47545999999</v>
      </c>
      <c r="G82" s="74">
        <v>555091.62812999997</v>
      </c>
    </row>
    <row r="83" spans="1:8" ht="15" customHeight="1">
      <c r="A83" s="47" t="s">
        <v>848</v>
      </c>
      <c r="B83" s="47" t="s">
        <v>1336</v>
      </c>
      <c r="C83" s="47" t="s">
        <v>1337</v>
      </c>
      <c r="D83" s="584">
        <v>0</v>
      </c>
      <c r="E83" s="584">
        <v>548.14970999999991</v>
      </c>
      <c r="F83" s="584">
        <v>0</v>
      </c>
      <c r="G83" s="74">
        <v>548.14970999999991</v>
      </c>
    </row>
    <row r="84" spans="1:8" ht="15" customHeight="1">
      <c r="A84" s="47" t="s">
        <v>848</v>
      </c>
      <c r="B84" s="47" t="s">
        <v>1338</v>
      </c>
      <c r="C84" s="47" t="s">
        <v>1339</v>
      </c>
      <c r="D84" s="584">
        <v>0</v>
      </c>
      <c r="E84" s="584">
        <v>11797.459140000001</v>
      </c>
      <c r="F84" s="584">
        <v>0</v>
      </c>
      <c r="G84" s="74">
        <v>11797.459140000001</v>
      </c>
    </row>
    <row r="85" spans="1:8" ht="15" customHeight="1">
      <c r="A85" s="47" t="s">
        <v>848</v>
      </c>
      <c r="B85" s="47" t="s">
        <v>1340</v>
      </c>
      <c r="C85" s="47" t="s">
        <v>1341</v>
      </c>
      <c r="D85" s="584">
        <v>0</v>
      </c>
      <c r="E85" s="584">
        <v>0</v>
      </c>
      <c r="F85" s="584">
        <v>0</v>
      </c>
      <c r="G85" s="74">
        <v>0</v>
      </c>
    </row>
    <row r="86" spans="1:8" ht="15" customHeight="1">
      <c r="A86" s="47"/>
      <c r="B86" s="47"/>
      <c r="C86" s="349"/>
      <c r="D86" s="584"/>
      <c r="E86" s="584"/>
      <c r="F86" s="584"/>
      <c r="G86" s="584"/>
    </row>
    <row r="87" spans="1:8" ht="15" customHeight="1">
      <c r="A87" s="47"/>
      <c r="B87" s="47"/>
      <c r="C87" s="377" t="s">
        <v>1342</v>
      </c>
      <c r="D87" s="584">
        <v>11801.769</v>
      </c>
      <c r="E87" s="584">
        <v>205795.38662</v>
      </c>
      <c r="F87" s="584">
        <v>441960.89435000002</v>
      </c>
      <c r="G87" s="74">
        <v>659558.04997000005</v>
      </c>
      <c r="H87" s="190">
        <f t="shared" ref="H87" si="10">SUM(D87:F87)-G87</f>
        <v>0</v>
      </c>
    </row>
    <row r="88" spans="1:8" ht="15" customHeight="1" thickBot="1">
      <c r="A88" s="47"/>
      <c r="B88" s="47"/>
      <c r="C88" s="378"/>
      <c r="D88" s="379"/>
      <c r="E88" s="379"/>
      <c r="F88" s="379"/>
      <c r="G88" s="379"/>
    </row>
    <row r="89" spans="1:8" ht="15" customHeight="1">
      <c r="A89" s="47"/>
      <c r="B89" s="47"/>
      <c r="C89" s="803" t="s">
        <v>1343</v>
      </c>
      <c r="D89" s="803"/>
      <c r="E89" s="803"/>
      <c r="F89" s="803"/>
      <c r="G89" s="803"/>
    </row>
    <row r="90" spans="1:8" ht="15" customHeight="1">
      <c r="A90" s="47"/>
      <c r="B90" s="47"/>
      <c r="C90" s="47"/>
      <c r="D90" s="71"/>
      <c r="E90" s="71"/>
      <c r="F90" s="71"/>
      <c r="G90" s="71"/>
    </row>
    <row r="91" spans="1:8">
      <c r="A91" s="47"/>
      <c r="B91" s="47"/>
      <c r="C91" s="349"/>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H63"/>
  <sheetViews>
    <sheetView topLeftCell="C1" zoomScaleNormal="100" workbookViewId="0">
      <selection activeCell="C3" sqref="C3:F3"/>
    </sheetView>
  </sheetViews>
  <sheetFormatPr defaultColWidth="80.5703125" defaultRowHeight="12.75"/>
  <cols>
    <col min="1" max="1" width="59.42578125" style="642" hidden="1" customWidth="1"/>
    <col min="2" max="2" width="89.7109375" style="642" hidden="1" customWidth="1"/>
    <col min="3" max="3" width="91.28515625" style="33" customWidth="1"/>
    <col min="4" max="6" width="13.28515625" style="642" customWidth="1"/>
    <col min="7" max="17" width="19.7109375" style="642" customWidth="1"/>
    <col min="18" max="256" width="80.5703125" style="642"/>
    <col min="257" max="258" width="0" style="642" hidden="1" customWidth="1"/>
    <col min="259" max="259" width="91.28515625" style="642" customWidth="1"/>
    <col min="260" max="262" width="12.7109375" style="642" customWidth="1"/>
    <col min="263" max="273" width="19.7109375" style="642" customWidth="1"/>
    <col min="274" max="512" width="80.5703125" style="642"/>
    <col min="513" max="514" width="0" style="642" hidden="1" customWidth="1"/>
    <col min="515" max="515" width="91.28515625" style="642" customWidth="1"/>
    <col min="516" max="518" width="12.7109375" style="642" customWidth="1"/>
    <col min="519" max="529" width="19.7109375" style="642" customWidth="1"/>
    <col min="530" max="768" width="80.5703125" style="642"/>
    <col min="769" max="770" width="0" style="642" hidden="1" customWidth="1"/>
    <col min="771" max="771" width="91.28515625" style="642" customWidth="1"/>
    <col min="772" max="774" width="12.7109375" style="642" customWidth="1"/>
    <col min="775" max="785" width="19.7109375" style="642" customWidth="1"/>
    <col min="786" max="1024" width="80.5703125" style="642"/>
    <col min="1025" max="1026" width="0" style="642" hidden="1" customWidth="1"/>
    <col min="1027" max="1027" width="91.28515625" style="642" customWidth="1"/>
    <col min="1028" max="1030" width="12.7109375" style="642" customWidth="1"/>
    <col min="1031" max="1041" width="19.7109375" style="642" customWidth="1"/>
    <col min="1042" max="1280" width="80.5703125" style="642"/>
    <col min="1281" max="1282" width="0" style="642" hidden="1" customWidth="1"/>
    <col min="1283" max="1283" width="91.28515625" style="642" customWidth="1"/>
    <col min="1284" max="1286" width="12.7109375" style="642" customWidth="1"/>
    <col min="1287" max="1297" width="19.7109375" style="642" customWidth="1"/>
    <col min="1298" max="1536" width="80.5703125" style="642"/>
    <col min="1537" max="1538" width="0" style="642" hidden="1" customWidth="1"/>
    <col min="1539" max="1539" width="91.28515625" style="642" customWidth="1"/>
    <col min="1540" max="1542" width="12.7109375" style="642" customWidth="1"/>
    <col min="1543" max="1553" width="19.7109375" style="642" customWidth="1"/>
    <col min="1554" max="1792" width="80.5703125" style="642"/>
    <col min="1793" max="1794" width="0" style="642" hidden="1" customWidth="1"/>
    <col min="1795" max="1795" width="91.28515625" style="642" customWidth="1"/>
    <col min="1796" max="1798" width="12.7109375" style="642" customWidth="1"/>
    <col min="1799" max="1809" width="19.7109375" style="642" customWidth="1"/>
    <col min="1810" max="2048" width="80.5703125" style="642"/>
    <col min="2049" max="2050" width="0" style="642" hidden="1" customWidth="1"/>
    <col min="2051" max="2051" width="91.28515625" style="642" customWidth="1"/>
    <col min="2052" max="2054" width="12.7109375" style="642" customWidth="1"/>
    <col min="2055" max="2065" width="19.7109375" style="642" customWidth="1"/>
    <col min="2066" max="2304" width="80.5703125" style="642"/>
    <col min="2305" max="2306" width="0" style="642" hidden="1" customWidth="1"/>
    <col min="2307" max="2307" width="91.28515625" style="642" customWidth="1"/>
    <col min="2308" max="2310" width="12.7109375" style="642" customWidth="1"/>
    <col min="2311" max="2321" width="19.7109375" style="642" customWidth="1"/>
    <col min="2322" max="2560" width="80.5703125" style="642"/>
    <col min="2561" max="2562" width="0" style="642" hidden="1" customWidth="1"/>
    <col min="2563" max="2563" width="91.28515625" style="642" customWidth="1"/>
    <col min="2564" max="2566" width="12.7109375" style="642" customWidth="1"/>
    <col min="2567" max="2577" width="19.7109375" style="642" customWidth="1"/>
    <col min="2578" max="2816" width="80.5703125" style="642"/>
    <col min="2817" max="2818" width="0" style="642" hidden="1" customWidth="1"/>
    <col min="2819" max="2819" width="91.28515625" style="642" customWidth="1"/>
    <col min="2820" max="2822" width="12.7109375" style="642" customWidth="1"/>
    <col min="2823" max="2833" width="19.7109375" style="642" customWidth="1"/>
    <col min="2834" max="3072" width="80.5703125" style="642"/>
    <col min="3073" max="3074" width="0" style="642" hidden="1" customWidth="1"/>
    <col min="3075" max="3075" width="91.28515625" style="642" customWidth="1"/>
    <col min="3076" max="3078" width="12.7109375" style="642" customWidth="1"/>
    <col min="3079" max="3089" width="19.7109375" style="642" customWidth="1"/>
    <col min="3090" max="3328" width="80.5703125" style="642"/>
    <col min="3329" max="3330" width="0" style="642" hidden="1" customWidth="1"/>
    <col min="3331" max="3331" width="91.28515625" style="642" customWidth="1"/>
    <col min="3332" max="3334" width="12.7109375" style="642" customWidth="1"/>
    <col min="3335" max="3345" width="19.7109375" style="642" customWidth="1"/>
    <col min="3346" max="3584" width="80.5703125" style="642"/>
    <col min="3585" max="3586" width="0" style="642" hidden="1" customWidth="1"/>
    <col min="3587" max="3587" width="91.28515625" style="642" customWidth="1"/>
    <col min="3588" max="3590" width="12.7109375" style="642" customWidth="1"/>
    <col min="3591" max="3601" width="19.7109375" style="642" customWidth="1"/>
    <col min="3602" max="3840" width="80.5703125" style="642"/>
    <col min="3841" max="3842" width="0" style="642" hidden="1" customWidth="1"/>
    <col min="3843" max="3843" width="91.28515625" style="642" customWidth="1"/>
    <col min="3844" max="3846" width="12.7109375" style="642" customWidth="1"/>
    <col min="3847" max="3857" width="19.7109375" style="642" customWidth="1"/>
    <col min="3858" max="4096" width="80.5703125" style="642"/>
    <col min="4097" max="4098" width="0" style="642" hidden="1" customWidth="1"/>
    <col min="4099" max="4099" width="91.28515625" style="642" customWidth="1"/>
    <col min="4100" max="4102" width="12.7109375" style="642" customWidth="1"/>
    <col min="4103" max="4113" width="19.7109375" style="642" customWidth="1"/>
    <col min="4114" max="4352" width="80.5703125" style="642"/>
    <col min="4353" max="4354" width="0" style="642" hidden="1" customWidth="1"/>
    <col min="4355" max="4355" width="91.28515625" style="642" customWidth="1"/>
    <col min="4356" max="4358" width="12.7109375" style="642" customWidth="1"/>
    <col min="4359" max="4369" width="19.7109375" style="642" customWidth="1"/>
    <col min="4370" max="4608" width="80.5703125" style="642"/>
    <col min="4609" max="4610" width="0" style="642" hidden="1" customWidth="1"/>
    <col min="4611" max="4611" width="91.28515625" style="642" customWidth="1"/>
    <col min="4612" max="4614" width="12.7109375" style="642" customWidth="1"/>
    <col min="4615" max="4625" width="19.7109375" style="642" customWidth="1"/>
    <col min="4626" max="4864" width="80.5703125" style="642"/>
    <col min="4865" max="4866" width="0" style="642" hidden="1" customWidth="1"/>
    <col min="4867" max="4867" width="91.28515625" style="642" customWidth="1"/>
    <col min="4868" max="4870" width="12.7109375" style="642" customWidth="1"/>
    <col min="4871" max="4881" width="19.7109375" style="642" customWidth="1"/>
    <col min="4882" max="5120" width="80.5703125" style="642"/>
    <col min="5121" max="5122" width="0" style="642" hidden="1" customWidth="1"/>
    <col min="5123" max="5123" width="91.28515625" style="642" customWidth="1"/>
    <col min="5124" max="5126" width="12.7109375" style="642" customWidth="1"/>
    <col min="5127" max="5137" width="19.7109375" style="642" customWidth="1"/>
    <col min="5138" max="5376" width="80.5703125" style="642"/>
    <col min="5377" max="5378" width="0" style="642" hidden="1" customWidth="1"/>
    <col min="5379" max="5379" width="91.28515625" style="642" customWidth="1"/>
    <col min="5380" max="5382" width="12.7109375" style="642" customWidth="1"/>
    <col min="5383" max="5393" width="19.7109375" style="642" customWidth="1"/>
    <col min="5394" max="5632" width="80.5703125" style="642"/>
    <col min="5633" max="5634" width="0" style="642" hidden="1" customWidth="1"/>
    <col min="5635" max="5635" width="91.28515625" style="642" customWidth="1"/>
    <col min="5636" max="5638" width="12.7109375" style="642" customWidth="1"/>
    <col min="5639" max="5649" width="19.7109375" style="642" customWidth="1"/>
    <col min="5650" max="5888" width="80.5703125" style="642"/>
    <col min="5889" max="5890" width="0" style="642" hidden="1" customWidth="1"/>
    <col min="5891" max="5891" width="91.28515625" style="642" customWidth="1"/>
    <col min="5892" max="5894" width="12.7109375" style="642" customWidth="1"/>
    <col min="5895" max="5905" width="19.7109375" style="642" customWidth="1"/>
    <col min="5906" max="6144" width="80.5703125" style="642"/>
    <col min="6145" max="6146" width="0" style="642" hidden="1" customWidth="1"/>
    <col min="6147" max="6147" width="91.28515625" style="642" customWidth="1"/>
    <col min="6148" max="6150" width="12.7109375" style="642" customWidth="1"/>
    <col min="6151" max="6161" width="19.7109375" style="642" customWidth="1"/>
    <col min="6162" max="6400" width="80.5703125" style="642"/>
    <col min="6401" max="6402" width="0" style="642" hidden="1" customWidth="1"/>
    <col min="6403" max="6403" width="91.28515625" style="642" customWidth="1"/>
    <col min="6404" max="6406" width="12.7109375" style="642" customWidth="1"/>
    <col min="6407" max="6417" width="19.7109375" style="642" customWidth="1"/>
    <col min="6418" max="6656" width="80.5703125" style="642"/>
    <col min="6657" max="6658" width="0" style="642" hidden="1" customWidth="1"/>
    <col min="6659" max="6659" width="91.28515625" style="642" customWidth="1"/>
    <col min="6660" max="6662" width="12.7109375" style="642" customWidth="1"/>
    <col min="6663" max="6673" width="19.7109375" style="642" customWidth="1"/>
    <col min="6674" max="6912" width="80.5703125" style="642"/>
    <col min="6913" max="6914" width="0" style="642" hidden="1" customWidth="1"/>
    <col min="6915" max="6915" width="91.28515625" style="642" customWidth="1"/>
    <col min="6916" max="6918" width="12.7109375" style="642" customWidth="1"/>
    <col min="6919" max="6929" width="19.7109375" style="642" customWidth="1"/>
    <col min="6930" max="7168" width="80.5703125" style="642"/>
    <col min="7169" max="7170" width="0" style="642" hidden="1" customWidth="1"/>
    <col min="7171" max="7171" width="91.28515625" style="642" customWidth="1"/>
    <col min="7172" max="7174" width="12.7109375" style="642" customWidth="1"/>
    <col min="7175" max="7185" width="19.7109375" style="642" customWidth="1"/>
    <col min="7186" max="7424" width="80.5703125" style="642"/>
    <col min="7425" max="7426" width="0" style="642" hidden="1" customWidth="1"/>
    <col min="7427" max="7427" width="91.28515625" style="642" customWidth="1"/>
    <col min="7428" max="7430" width="12.7109375" style="642" customWidth="1"/>
    <col min="7431" max="7441" width="19.7109375" style="642" customWidth="1"/>
    <col min="7442" max="7680" width="80.5703125" style="642"/>
    <col min="7681" max="7682" width="0" style="642" hidden="1" customWidth="1"/>
    <col min="7683" max="7683" width="91.28515625" style="642" customWidth="1"/>
    <col min="7684" max="7686" width="12.7109375" style="642" customWidth="1"/>
    <col min="7687" max="7697" width="19.7109375" style="642" customWidth="1"/>
    <col min="7698" max="7936" width="80.5703125" style="642"/>
    <col min="7937" max="7938" width="0" style="642" hidden="1" customWidth="1"/>
    <col min="7939" max="7939" width="91.28515625" style="642" customWidth="1"/>
    <col min="7940" max="7942" width="12.7109375" style="642" customWidth="1"/>
    <col min="7943" max="7953" width="19.7109375" style="642" customWidth="1"/>
    <col min="7954" max="8192" width="80.5703125" style="642"/>
    <col min="8193" max="8194" width="0" style="642" hidden="1" customWidth="1"/>
    <col min="8195" max="8195" width="91.28515625" style="642" customWidth="1"/>
    <col min="8196" max="8198" width="12.7109375" style="642" customWidth="1"/>
    <col min="8199" max="8209" width="19.7109375" style="642" customWidth="1"/>
    <col min="8210" max="8448" width="80.5703125" style="642"/>
    <col min="8449" max="8450" width="0" style="642" hidden="1" customWidth="1"/>
    <col min="8451" max="8451" width="91.28515625" style="642" customWidth="1"/>
    <col min="8452" max="8454" width="12.7109375" style="642" customWidth="1"/>
    <col min="8455" max="8465" width="19.7109375" style="642" customWidth="1"/>
    <col min="8466" max="8704" width="80.5703125" style="642"/>
    <col min="8705" max="8706" width="0" style="642" hidden="1" customWidth="1"/>
    <col min="8707" max="8707" width="91.28515625" style="642" customWidth="1"/>
    <col min="8708" max="8710" width="12.7109375" style="642" customWidth="1"/>
    <col min="8711" max="8721" width="19.7109375" style="642" customWidth="1"/>
    <col min="8722" max="8960" width="80.5703125" style="642"/>
    <col min="8961" max="8962" width="0" style="642" hidden="1" customWidth="1"/>
    <col min="8963" max="8963" width="91.28515625" style="642" customWidth="1"/>
    <col min="8964" max="8966" width="12.7109375" style="642" customWidth="1"/>
    <col min="8967" max="8977" width="19.7109375" style="642" customWidth="1"/>
    <col min="8978" max="9216" width="80.5703125" style="642"/>
    <col min="9217" max="9218" width="0" style="642" hidden="1" customWidth="1"/>
    <col min="9219" max="9219" width="91.28515625" style="642" customWidth="1"/>
    <col min="9220" max="9222" width="12.7109375" style="642" customWidth="1"/>
    <col min="9223" max="9233" width="19.7109375" style="642" customWidth="1"/>
    <col min="9234" max="9472" width="80.5703125" style="642"/>
    <col min="9473" max="9474" width="0" style="642" hidden="1" customWidth="1"/>
    <col min="9475" max="9475" width="91.28515625" style="642" customWidth="1"/>
    <col min="9476" max="9478" width="12.7109375" style="642" customWidth="1"/>
    <col min="9479" max="9489" width="19.7109375" style="642" customWidth="1"/>
    <col min="9490" max="9728" width="80.5703125" style="642"/>
    <col min="9729" max="9730" width="0" style="642" hidden="1" customWidth="1"/>
    <col min="9731" max="9731" width="91.28515625" style="642" customWidth="1"/>
    <col min="9732" max="9734" width="12.7109375" style="642" customWidth="1"/>
    <col min="9735" max="9745" width="19.7109375" style="642" customWidth="1"/>
    <col min="9746" max="9984" width="80.5703125" style="642"/>
    <col min="9985" max="9986" width="0" style="642" hidden="1" customWidth="1"/>
    <col min="9987" max="9987" width="91.28515625" style="642" customWidth="1"/>
    <col min="9988" max="9990" width="12.7109375" style="642" customWidth="1"/>
    <col min="9991" max="10001" width="19.7109375" style="642" customWidth="1"/>
    <col min="10002" max="10240" width="80.5703125" style="642"/>
    <col min="10241" max="10242" width="0" style="642" hidden="1" customWidth="1"/>
    <col min="10243" max="10243" width="91.28515625" style="642" customWidth="1"/>
    <col min="10244" max="10246" width="12.7109375" style="642" customWidth="1"/>
    <col min="10247" max="10257" width="19.7109375" style="642" customWidth="1"/>
    <col min="10258" max="10496" width="80.5703125" style="642"/>
    <col min="10497" max="10498" width="0" style="642" hidden="1" customWidth="1"/>
    <col min="10499" max="10499" width="91.28515625" style="642" customWidth="1"/>
    <col min="10500" max="10502" width="12.7109375" style="642" customWidth="1"/>
    <col min="10503" max="10513" width="19.7109375" style="642" customWidth="1"/>
    <col min="10514" max="10752" width="80.5703125" style="642"/>
    <col min="10753" max="10754" width="0" style="642" hidden="1" customWidth="1"/>
    <col min="10755" max="10755" width="91.28515625" style="642" customWidth="1"/>
    <col min="10756" max="10758" width="12.7109375" style="642" customWidth="1"/>
    <col min="10759" max="10769" width="19.7109375" style="642" customWidth="1"/>
    <col min="10770" max="11008" width="80.5703125" style="642"/>
    <col min="11009" max="11010" width="0" style="642" hidden="1" customWidth="1"/>
    <col min="11011" max="11011" width="91.28515625" style="642" customWidth="1"/>
    <col min="11012" max="11014" width="12.7109375" style="642" customWidth="1"/>
    <col min="11015" max="11025" width="19.7109375" style="642" customWidth="1"/>
    <col min="11026" max="11264" width="80.5703125" style="642"/>
    <col min="11265" max="11266" width="0" style="642" hidden="1" customWidth="1"/>
    <col min="11267" max="11267" width="91.28515625" style="642" customWidth="1"/>
    <col min="11268" max="11270" width="12.7109375" style="642" customWidth="1"/>
    <col min="11271" max="11281" width="19.7109375" style="642" customWidth="1"/>
    <col min="11282" max="11520" width="80.5703125" style="642"/>
    <col min="11521" max="11522" width="0" style="642" hidden="1" customWidth="1"/>
    <col min="11523" max="11523" width="91.28515625" style="642" customWidth="1"/>
    <col min="11524" max="11526" width="12.7109375" style="642" customWidth="1"/>
    <col min="11527" max="11537" width="19.7109375" style="642" customWidth="1"/>
    <col min="11538" max="11776" width="80.5703125" style="642"/>
    <col min="11777" max="11778" width="0" style="642" hidden="1" customWidth="1"/>
    <col min="11779" max="11779" width="91.28515625" style="642" customWidth="1"/>
    <col min="11780" max="11782" width="12.7109375" style="642" customWidth="1"/>
    <col min="11783" max="11793" width="19.7109375" style="642" customWidth="1"/>
    <col min="11794" max="12032" width="80.5703125" style="642"/>
    <col min="12033" max="12034" width="0" style="642" hidden="1" customWidth="1"/>
    <col min="12035" max="12035" width="91.28515625" style="642" customWidth="1"/>
    <col min="12036" max="12038" width="12.7109375" style="642" customWidth="1"/>
    <col min="12039" max="12049" width="19.7109375" style="642" customWidth="1"/>
    <col min="12050" max="12288" width="80.5703125" style="642"/>
    <col min="12289" max="12290" width="0" style="642" hidden="1" customWidth="1"/>
    <col min="12291" max="12291" width="91.28515625" style="642" customWidth="1"/>
    <col min="12292" max="12294" width="12.7109375" style="642" customWidth="1"/>
    <col min="12295" max="12305" width="19.7109375" style="642" customWidth="1"/>
    <col min="12306" max="12544" width="80.5703125" style="642"/>
    <col min="12545" max="12546" width="0" style="642" hidden="1" customWidth="1"/>
    <col min="12547" max="12547" width="91.28515625" style="642" customWidth="1"/>
    <col min="12548" max="12550" width="12.7109375" style="642" customWidth="1"/>
    <col min="12551" max="12561" width="19.7109375" style="642" customWidth="1"/>
    <col min="12562" max="12800" width="80.5703125" style="642"/>
    <col min="12801" max="12802" width="0" style="642" hidden="1" customWidth="1"/>
    <col min="12803" max="12803" width="91.28515625" style="642" customWidth="1"/>
    <col min="12804" max="12806" width="12.7109375" style="642" customWidth="1"/>
    <col min="12807" max="12817" width="19.7109375" style="642" customWidth="1"/>
    <col min="12818" max="13056" width="80.5703125" style="642"/>
    <col min="13057" max="13058" width="0" style="642" hidden="1" customWidth="1"/>
    <col min="13059" max="13059" width="91.28515625" style="642" customWidth="1"/>
    <col min="13060" max="13062" width="12.7109375" style="642" customWidth="1"/>
    <col min="13063" max="13073" width="19.7109375" style="642" customWidth="1"/>
    <col min="13074" max="13312" width="80.5703125" style="642"/>
    <col min="13313" max="13314" width="0" style="642" hidden="1" customWidth="1"/>
    <col min="13315" max="13315" width="91.28515625" style="642" customWidth="1"/>
    <col min="13316" max="13318" width="12.7109375" style="642" customWidth="1"/>
    <col min="13319" max="13329" width="19.7109375" style="642" customWidth="1"/>
    <col min="13330" max="13568" width="80.5703125" style="642"/>
    <col min="13569" max="13570" width="0" style="642" hidden="1" customWidth="1"/>
    <col min="13571" max="13571" width="91.28515625" style="642" customWidth="1"/>
    <col min="13572" max="13574" width="12.7109375" style="642" customWidth="1"/>
    <col min="13575" max="13585" width="19.7109375" style="642" customWidth="1"/>
    <col min="13586" max="13824" width="80.5703125" style="642"/>
    <col min="13825" max="13826" width="0" style="642" hidden="1" customWidth="1"/>
    <col min="13827" max="13827" width="91.28515625" style="642" customWidth="1"/>
    <col min="13828" max="13830" width="12.7109375" style="642" customWidth="1"/>
    <col min="13831" max="13841" width="19.7109375" style="642" customWidth="1"/>
    <col min="13842" max="14080" width="80.5703125" style="642"/>
    <col min="14081" max="14082" width="0" style="642" hidden="1" customWidth="1"/>
    <col min="14083" max="14083" width="91.28515625" style="642" customWidth="1"/>
    <col min="14084" max="14086" width="12.7109375" style="642" customWidth="1"/>
    <col min="14087" max="14097" width="19.7109375" style="642" customWidth="1"/>
    <col min="14098" max="14336" width="80.5703125" style="642"/>
    <col min="14337" max="14338" width="0" style="642" hidden="1" customWidth="1"/>
    <col min="14339" max="14339" width="91.28515625" style="642" customWidth="1"/>
    <col min="14340" max="14342" width="12.7109375" style="642" customWidth="1"/>
    <col min="14343" max="14353" width="19.7109375" style="642" customWidth="1"/>
    <col min="14354" max="14592" width="80.5703125" style="642"/>
    <col min="14593" max="14594" width="0" style="642" hidden="1" customWidth="1"/>
    <col min="14595" max="14595" width="91.28515625" style="642" customWidth="1"/>
    <col min="14596" max="14598" width="12.7109375" style="642" customWidth="1"/>
    <col min="14599" max="14609" width="19.7109375" style="642" customWidth="1"/>
    <col min="14610" max="14848" width="80.5703125" style="642"/>
    <col min="14849" max="14850" width="0" style="642" hidden="1" customWidth="1"/>
    <col min="14851" max="14851" width="91.28515625" style="642" customWidth="1"/>
    <col min="14852" max="14854" width="12.7109375" style="642" customWidth="1"/>
    <col min="14855" max="14865" width="19.7109375" style="642" customWidth="1"/>
    <col min="14866" max="15104" width="80.5703125" style="642"/>
    <col min="15105" max="15106" width="0" style="642" hidden="1" customWidth="1"/>
    <col min="15107" max="15107" width="91.28515625" style="642" customWidth="1"/>
    <col min="15108" max="15110" width="12.7109375" style="642" customWidth="1"/>
    <col min="15111" max="15121" width="19.7109375" style="642" customWidth="1"/>
    <col min="15122" max="15360" width="80.5703125" style="642"/>
    <col min="15361" max="15362" width="0" style="642" hidden="1" customWidth="1"/>
    <col min="15363" max="15363" width="91.28515625" style="642" customWidth="1"/>
    <col min="15364" max="15366" width="12.7109375" style="642" customWidth="1"/>
    <col min="15367" max="15377" width="19.7109375" style="642" customWidth="1"/>
    <col min="15378" max="15616" width="80.5703125" style="642"/>
    <col min="15617" max="15618" width="0" style="642" hidden="1" customWidth="1"/>
    <col min="15619" max="15619" width="91.28515625" style="642" customWidth="1"/>
    <col min="15620" max="15622" width="12.7109375" style="642" customWidth="1"/>
    <col min="15623" max="15633" width="19.7109375" style="642" customWidth="1"/>
    <col min="15634" max="15872" width="80.5703125" style="642"/>
    <col min="15873" max="15874" width="0" style="642" hidden="1" customWidth="1"/>
    <col min="15875" max="15875" width="91.28515625" style="642" customWidth="1"/>
    <col min="15876" max="15878" width="12.7109375" style="642" customWidth="1"/>
    <col min="15879" max="15889" width="19.7109375" style="642" customWidth="1"/>
    <col min="15890" max="16128" width="80.5703125" style="642"/>
    <col min="16129" max="16130" width="0" style="642" hidden="1" customWidth="1"/>
    <col min="16131" max="16131" width="91.28515625" style="642" customWidth="1"/>
    <col min="16132" max="16134" width="12.7109375" style="642" customWidth="1"/>
    <col min="16135" max="16145" width="19.7109375" style="642" customWidth="1"/>
    <col min="16146" max="16384" width="80.5703125" style="642"/>
  </cols>
  <sheetData>
    <row r="1" spans="1:7" s="358" customFormat="1" ht="30" customHeight="1">
      <c r="A1" s="47"/>
      <c r="B1" s="47"/>
      <c r="C1" s="739" t="s">
        <v>1344</v>
      </c>
      <c r="D1" s="739"/>
      <c r="E1" s="739"/>
      <c r="F1" s="739"/>
    </row>
    <row r="2" spans="1:7" s="358" customFormat="1" ht="15" customHeight="1">
      <c r="A2" s="47"/>
      <c r="B2" s="47"/>
      <c r="C2" s="740" t="s">
        <v>555</v>
      </c>
      <c r="D2" s="740"/>
      <c r="E2" s="740"/>
      <c r="F2" s="740"/>
    </row>
    <row r="3" spans="1:7" s="358" customFormat="1" ht="15" customHeight="1">
      <c r="A3" s="47"/>
      <c r="B3" s="47"/>
      <c r="C3" s="751" t="s">
        <v>1569</v>
      </c>
      <c r="D3" s="751"/>
      <c r="E3" s="751"/>
      <c r="F3" s="751"/>
    </row>
    <row r="4" spans="1:7" s="358" customFormat="1" ht="30" customHeight="1">
      <c r="A4" s="47" t="s">
        <v>1356</v>
      </c>
      <c r="B4" s="47"/>
      <c r="C4" s="741" t="s">
        <v>547</v>
      </c>
      <c r="D4" s="741"/>
      <c r="E4" s="741"/>
      <c r="F4" s="741"/>
    </row>
    <row r="5" spans="1:7" ht="3.75" customHeight="1">
      <c r="A5" s="47"/>
      <c r="B5" s="47"/>
      <c r="C5" s="47"/>
      <c r="D5" s="47"/>
      <c r="E5" s="47"/>
      <c r="F5" s="47"/>
    </row>
    <row r="6" spans="1:7" ht="30" customHeight="1" thickBot="1">
      <c r="A6" s="357"/>
      <c r="B6" s="357"/>
      <c r="C6" s="271"/>
      <c r="D6" s="380" t="s">
        <v>496</v>
      </c>
      <c r="E6" s="380" t="s">
        <v>548</v>
      </c>
      <c r="F6" s="380" t="s">
        <v>1379</v>
      </c>
    </row>
    <row r="7" spans="1:7" s="78" customFormat="1" ht="15" customHeight="1">
      <c r="A7" s="357" t="s">
        <v>848</v>
      </c>
      <c r="B7" s="357" t="s">
        <v>1212</v>
      </c>
      <c r="C7" s="479" t="s">
        <v>676</v>
      </c>
      <c r="D7" s="480">
        <v>34424.444000000003</v>
      </c>
      <c r="E7" s="480">
        <v>4926.6855999999998</v>
      </c>
      <c r="F7" s="480">
        <v>39351.1296</v>
      </c>
      <c r="G7" s="190">
        <f>SUM(F8:F15)-F7</f>
        <v>0</v>
      </c>
    </row>
    <row r="8" spans="1:7" s="78" customFormat="1" ht="15" customHeight="1">
      <c r="A8" s="47" t="s">
        <v>848</v>
      </c>
      <c r="B8" s="47" t="s">
        <v>1213</v>
      </c>
      <c r="C8" s="49" t="s">
        <v>1214</v>
      </c>
      <c r="D8" s="74">
        <v>1522.07169</v>
      </c>
      <c r="E8" s="74">
        <v>254.66753</v>
      </c>
      <c r="F8" s="74">
        <v>1776.7392199999999</v>
      </c>
      <c r="G8" s="190">
        <f>SUM(C8:E8)-F8</f>
        <v>0</v>
      </c>
    </row>
    <row r="9" spans="1:7" s="77" customFormat="1" ht="15" customHeight="1">
      <c r="A9" s="47" t="s">
        <v>848</v>
      </c>
      <c r="B9" s="47" t="s">
        <v>1215</v>
      </c>
      <c r="C9" s="49" t="s">
        <v>1216</v>
      </c>
      <c r="D9" s="74">
        <v>4078.90337</v>
      </c>
      <c r="E9" s="74">
        <v>0</v>
      </c>
      <c r="F9" s="74">
        <v>4078.90337</v>
      </c>
      <c r="G9" s="190">
        <f t="shared" ref="G9:G15" si="0">SUM(C9:E9)-F9</f>
        <v>0</v>
      </c>
    </row>
    <row r="10" spans="1:7" s="77" customFormat="1" ht="15" customHeight="1">
      <c r="A10" s="47" t="s">
        <v>848</v>
      </c>
      <c r="B10" s="47" t="s">
        <v>1217</v>
      </c>
      <c r="C10" s="49" t="s">
        <v>1218</v>
      </c>
      <c r="D10" s="74">
        <v>4150.5851700000003</v>
      </c>
      <c r="E10" s="74">
        <v>386.30952000000002</v>
      </c>
      <c r="F10" s="74">
        <v>4536.8946900000001</v>
      </c>
      <c r="G10" s="190">
        <f t="shared" si="0"/>
        <v>0</v>
      </c>
    </row>
    <row r="11" spans="1:7" s="77" customFormat="1" ht="15" customHeight="1">
      <c r="A11" s="47" t="s">
        <v>848</v>
      </c>
      <c r="B11" s="47" t="s">
        <v>1219</v>
      </c>
      <c r="C11" s="49" t="s">
        <v>1220</v>
      </c>
      <c r="D11" s="74">
        <v>0</v>
      </c>
      <c r="E11" s="74">
        <v>0</v>
      </c>
      <c r="F11" s="74">
        <v>0</v>
      </c>
      <c r="G11" s="190">
        <f t="shared" si="0"/>
        <v>0</v>
      </c>
    </row>
    <row r="12" spans="1:7" s="77" customFormat="1" ht="15" customHeight="1">
      <c r="A12" s="47" t="s">
        <v>848</v>
      </c>
      <c r="B12" s="47" t="s">
        <v>1221</v>
      </c>
      <c r="C12" s="49" t="s">
        <v>1222</v>
      </c>
      <c r="D12" s="74">
        <v>23162.783190000002</v>
      </c>
      <c r="E12" s="74">
        <v>0</v>
      </c>
      <c r="F12" s="74">
        <v>23162.783190000002</v>
      </c>
      <c r="G12" s="190">
        <f t="shared" si="0"/>
        <v>0</v>
      </c>
    </row>
    <row r="13" spans="1:7" s="77" customFormat="1" ht="15" customHeight="1">
      <c r="A13" s="47" t="s">
        <v>848</v>
      </c>
      <c r="B13" s="47" t="s">
        <v>1223</v>
      </c>
      <c r="C13" s="49" t="s">
        <v>1224</v>
      </c>
      <c r="D13" s="74">
        <v>912.80624</v>
      </c>
      <c r="E13" s="74">
        <v>3.3126599999999997</v>
      </c>
      <c r="F13" s="74">
        <v>916.11890000000005</v>
      </c>
      <c r="G13" s="190">
        <f t="shared" si="0"/>
        <v>0</v>
      </c>
    </row>
    <row r="14" spans="1:7" s="77" customFormat="1" ht="15" customHeight="1">
      <c r="A14" s="47" t="s">
        <v>848</v>
      </c>
      <c r="B14" s="47" t="s">
        <v>1225</v>
      </c>
      <c r="C14" s="49" t="s">
        <v>1226</v>
      </c>
      <c r="D14" s="74">
        <v>597.29433999999992</v>
      </c>
      <c r="E14" s="74">
        <v>4282.3958899999998</v>
      </c>
      <c r="F14" s="74">
        <v>4879.6902300000002</v>
      </c>
      <c r="G14" s="190">
        <f t="shared" si="0"/>
        <v>0</v>
      </c>
    </row>
    <row r="15" spans="1:7" s="78" customFormat="1" ht="15" customHeight="1">
      <c r="A15" s="47" t="s">
        <v>848</v>
      </c>
      <c r="B15" s="47" t="s">
        <v>1345</v>
      </c>
      <c r="C15" s="49" t="s">
        <v>1228</v>
      </c>
      <c r="D15" s="346">
        <v>0</v>
      </c>
      <c r="E15" s="346">
        <v>0</v>
      </c>
      <c r="F15" s="74">
        <v>0</v>
      </c>
      <c r="G15" s="190">
        <f t="shared" si="0"/>
        <v>0</v>
      </c>
    </row>
    <row r="16" spans="1:7" s="78" customFormat="1" ht="15" customHeight="1">
      <c r="A16" s="357" t="s">
        <v>848</v>
      </c>
      <c r="B16" s="357" t="s">
        <v>1229</v>
      </c>
      <c r="C16" s="271" t="s">
        <v>1230</v>
      </c>
      <c r="D16" s="76">
        <v>5260.8022699999992</v>
      </c>
      <c r="E16" s="76">
        <v>343.82698999999997</v>
      </c>
      <c r="F16" s="76">
        <v>5604.6292599999988</v>
      </c>
      <c r="G16" s="190">
        <f>SUM(F17:F23)-F16</f>
        <v>0</v>
      </c>
    </row>
    <row r="17" spans="1:8" s="692" customFormat="1" ht="15" customHeight="1">
      <c r="A17" s="705" t="s">
        <v>848</v>
      </c>
      <c r="B17" s="705" t="s">
        <v>1231</v>
      </c>
      <c r="C17" s="709" t="s">
        <v>278</v>
      </c>
      <c r="D17" s="719">
        <v>0</v>
      </c>
      <c r="E17" s="719">
        <v>0</v>
      </c>
      <c r="F17" s="719">
        <v>0</v>
      </c>
      <c r="G17" s="190">
        <f>SUM(C17:E17)-F17</f>
        <v>0</v>
      </c>
    </row>
    <row r="18" spans="1:8" s="78" customFormat="1" ht="15" customHeight="1">
      <c r="A18" s="47" t="s">
        <v>848</v>
      </c>
      <c r="B18" s="47" t="s">
        <v>1231</v>
      </c>
      <c r="C18" s="49" t="s">
        <v>1232</v>
      </c>
      <c r="D18" s="74">
        <v>0</v>
      </c>
      <c r="E18" s="74">
        <v>0</v>
      </c>
      <c r="F18" s="74">
        <v>0</v>
      </c>
      <c r="G18" s="190">
        <f>SUM(C18:E18)-F18</f>
        <v>0</v>
      </c>
    </row>
    <row r="19" spans="1:8" s="77" customFormat="1" ht="15" customHeight="1">
      <c r="A19" s="47" t="s">
        <v>848</v>
      </c>
      <c r="B19" s="47" t="s">
        <v>1233</v>
      </c>
      <c r="C19" s="49" t="s">
        <v>1234</v>
      </c>
      <c r="D19" s="74">
        <v>5260.8022699999992</v>
      </c>
      <c r="E19" s="74">
        <v>343.82698999999997</v>
      </c>
      <c r="F19" s="74">
        <v>5604.6292599999988</v>
      </c>
      <c r="G19" s="190">
        <f t="shared" ref="G19:G44" si="1">SUM(C19:E19)-F19</f>
        <v>0</v>
      </c>
    </row>
    <row r="20" spans="1:8" s="77" customFormat="1" ht="15" customHeight="1">
      <c r="A20" s="47" t="s">
        <v>848</v>
      </c>
      <c r="B20" s="47" t="s">
        <v>1235</v>
      </c>
      <c r="C20" s="49" t="s">
        <v>1236</v>
      </c>
      <c r="D20" s="74">
        <v>0</v>
      </c>
      <c r="E20" s="74">
        <v>0</v>
      </c>
      <c r="F20" s="74">
        <v>0</v>
      </c>
      <c r="G20" s="190">
        <f t="shared" si="1"/>
        <v>0</v>
      </c>
    </row>
    <row r="21" spans="1:8" s="77" customFormat="1" ht="15" customHeight="1">
      <c r="A21" s="47" t="s">
        <v>848</v>
      </c>
      <c r="B21" s="47" t="s">
        <v>1237</v>
      </c>
      <c r="C21" s="49" t="s">
        <v>1238</v>
      </c>
      <c r="D21" s="74">
        <v>0</v>
      </c>
      <c r="E21" s="74">
        <v>0</v>
      </c>
      <c r="F21" s="74">
        <v>0</v>
      </c>
      <c r="G21" s="190">
        <f t="shared" si="1"/>
        <v>0</v>
      </c>
    </row>
    <row r="22" spans="1:8" s="77" customFormat="1" ht="15" customHeight="1">
      <c r="A22" s="47" t="s">
        <v>848</v>
      </c>
      <c r="B22" s="47" t="s">
        <v>1239</v>
      </c>
      <c r="C22" s="49" t="s">
        <v>1240</v>
      </c>
      <c r="D22" s="74">
        <v>0</v>
      </c>
      <c r="E22" s="74">
        <v>0</v>
      </c>
      <c r="F22" s="74">
        <v>0</v>
      </c>
      <c r="G22" s="190">
        <f t="shared" si="1"/>
        <v>0</v>
      </c>
    </row>
    <row r="23" spans="1:8" s="77" customFormat="1" ht="15" customHeight="1">
      <c r="A23" s="47" t="s">
        <v>848</v>
      </c>
      <c r="B23" s="173" t="s">
        <v>915</v>
      </c>
      <c r="C23" s="49" t="s">
        <v>916</v>
      </c>
      <c r="D23" s="74">
        <v>0</v>
      </c>
      <c r="E23" s="74">
        <v>0</v>
      </c>
      <c r="F23" s="74">
        <v>0</v>
      </c>
      <c r="G23" s="190">
        <f t="shared" si="1"/>
        <v>0</v>
      </c>
    </row>
    <row r="24" spans="1:8" ht="15" customHeight="1">
      <c r="A24" s="357" t="s">
        <v>848</v>
      </c>
      <c r="B24" s="357" t="s">
        <v>1241</v>
      </c>
      <c r="C24" s="271" t="s">
        <v>701</v>
      </c>
      <c r="D24" s="76">
        <v>29163.641729999999</v>
      </c>
      <c r="E24" s="76">
        <v>4582.8586100000002</v>
      </c>
      <c r="F24" s="76">
        <v>33746.500339999999</v>
      </c>
      <c r="G24" s="190">
        <f>SUM(F25:F29)-F24</f>
        <v>0</v>
      </c>
    </row>
    <row r="25" spans="1:8" s="78" customFormat="1" ht="15" customHeight="1">
      <c r="A25" s="47" t="s">
        <v>848</v>
      </c>
      <c r="B25" s="47" t="s">
        <v>1242</v>
      </c>
      <c r="C25" s="49" t="s">
        <v>1243</v>
      </c>
      <c r="D25" s="74">
        <v>13000</v>
      </c>
      <c r="E25" s="74">
        <v>8491.2000000000007</v>
      </c>
      <c r="F25" s="74">
        <v>21491.200000000001</v>
      </c>
      <c r="G25" s="190">
        <f t="shared" si="1"/>
        <v>0</v>
      </c>
    </row>
    <row r="26" spans="1:8" s="77" customFormat="1" ht="15" customHeight="1">
      <c r="A26" s="47" t="s">
        <v>848</v>
      </c>
      <c r="B26" s="47" t="s">
        <v>1244</v>
      </c>
      <c r="C26" s="49" t="s">
        <v>1245</v>
      </c>
      <c r="D26" s="74">
        <v>0</v>
      </c>
      <c r="E26" s="74">
        <v>0</v>
      </c>
      <c r="F26" s="74">
        <v>0</v>
      </c>
      <c r="G26" s="190">
        <f t="shared" si="1"/>
        <v>0</v>
      </c>
    </row>
    <row r="27" spans="1:8" s="77" customFormat="1" ht="15" customHeight="1">
      <c r="A27" s="47" t="s">
        <v>848</v>
      </c>
      <c r="B27" s="47" t="s">
        <v>1246</v>
      </c>
      <c r="C27" s="49" t="s">
        <v>1247</v>
      </c>
      <c r="D27" s="74">
        <v>0</v>
      </c>
      <c r="E27" s="74">
        <v>0</v>
      </c>
      <c r="F27" s="74">
        <v>0</v>
      </c>
      <c r="G27" s="190">
        <f t="shared" si="1"/>
        <v>0</v>
      </c>
    </row>
    <row r="28" spans="1:8" s="77" customFormat="1" ht="15" customHeight="1">
      <c r="A28" s="47" t="s">
        <v>848</v>
      </c>
      <c r="B28" s="47" t="s">
        <v>1248</v>
      </c>
      <c r="C28" s="49" t="s">
        <v>1249</v>
      </c>
      <c r="D28" s="74">
        <v>8367.9322900000006</v>
      </c>
      <c r="E28" s="74">
        <v>32.524230000000003</v>
      </c>
      <c r="F28" s="74">
        <v>8400.4565200000015</v>
      </c>
      <c r="G28" s="190">
        <f t="shared" si="1"/>
        <v>0</v>
      </c>
    </row>
    <row r="29" spans="1:8" s="77" customFormat="1" ht="15" customHeight="1">
      <c r="A29" s="47" t="s">
        <v>848</v>
      </c>
      <c r="B29" s="47" t="s">
        <v>1250</v>
      </c>
      <c r="C29" s="49" t="s">
        <v>1251</v>
      </c>
      <c r="D29" s="74">
        <v>7795.7094400000005</v>
      </c>
      <c r="E29" s="74">
        <v>-3940.86562</v>
      </c>
      <c r="F29" s="74">
        <v>3854.8438200000005</v>
      </c>
      <c r="G29" s="190">
        <f>SUM(F30:F31)-F29</f>
        <v>0</v>
      </c>
    </row>
    <row r="30" spans="1:8" s="77" customFormat="1" ht="15" customHeight="1">
      <c r="A30" s="47" t="s">
        <v>848</v>
      </c>
      <c r="B30" s="47" t="s">
        <v>1346</v>
      </c>
      <c r="C30" s="679" t="s">
        <v>1253</v>
      </c>
      <c r="D30" s="74">
        <v>0</v>
      </c>
      <c r="E30" s="74">
        <v>-2596.7152999999998</v>
      </c>
      <c r="F30" s="74">
        <v>-2596.7152999999998</v>
      </c>
      <c r="G30" s="190">
        <f t="shared" si="1"/>
        <v>0</v>
      </c>
    </row>
    <row r="31" spans="1:8" s="77" customFormat="1" ht="15" customHeight="1">
      <c r="A31" s="47" t="s">
        <v>848</v>
      </c>
      <c r="B31" s="47" t="s">
        <v>1254</v>
      </c>
      <c r="C31" s="679" t="s">
        <v>1255</v>
      </c>
      <c r="D31" s="74">
        <v>7795.7094400000005</v>
      </c>
      <c r="E31" s="74">
        <v>-1344.15032</v>
      </c>
      <c r="F31" s="74">
        <v>6451.5591200000008</v>
      </c>
      <c r="G31" s="190">
        <f t="shared" si="1"/>
        <v>0</v>
      </c>
    </row>
    <row r="32" spans="1:8" s="77" customFormat="1" ht="15" customHeight="1">
      <c r="A32" s="47" t="s">
        <v>848</v>
      </c>
      <c r="B32" s="47" t="s">
        <v>1256</v>
      </c>
      <c r="C32" s="373" t="s">
        <v>705</v>
      </c>
      <c r="D32" s="477">
        <v>34424.444000000003</v>
      </c>
      <c r="E32" s="477">
        <v>4926.6855999999998</v>
      </c>
      <c r="F32" s="76">
        <v>39351.1296</v>
      </c>
      <c r="G32" s="717">
        <f>F32-SUM(D32:E32)</f>
        <v>0</v>
      </c>
      <c r="H32" s="717">
        <f>F32-F7</f>
        <v>0</v>
      </c>
    </row>
    <row r="33" spans="1:7" s="77" customFormat="1" ht="15" customHeight="1">
      <c r="A33" s="47" t="s">
        <v>848</v>
      </c>
      <c r="B33" s="47" t="s">
        <v>1257</v>
      </c>
      <c r="C33" s="49" t="s">
        <v>1258</v>
      </c>
      <c r="D33" s="74">
        <v>0</v>
      </c>
      <c r="E33" s="74">
        <v>0</v>
      </c>
      <c r="F33" s="74">
        <v>0</v>
      </c>
      <c r="G33" s="190">
        <f t="shared" si="1"/>
        <v>0</v>
      </c>
    </row>
    <row r="34" spans="1:7" s="77" customFormat="1" ht="15" customHeight="1">
      <c r="A34" s="47" t="s">
        <v>848</v>
      </c>
      <c r="B34" s="47" t="s">
        <v>1259</v>
      </c>
      <c r="C34" s="49" t="s">
        <v>1260</v>
      </c>
      <c r="D34" s="74">
        <v>20965.030440000002</v>
      </c>
      <c r="E34" s="74">
        <v>541.23006000000009</v>
      </c>
      <c r="F34" s="74">
        <v>21506.260500000004</v>
      </c>
      <c r="G34" s="190">
        <f t="shared" si="1"/>
        <v>0</v>
      </c>
    </row>
    <row r="35" spans="1:7" s="78" customFormat="1" ht="30" customHeight="1">
      <c r="A35" s="47" t="s">
        <v>848</v>
      </c>
      <c r="B35" s="47" t="s">
        <v>1275</v>
      </c>
      <c r="C35" s="373" t="s">
        <v>1378</v>
      </c>
      <c r="D35" s="477">
        <v>548.77224999999999</v>
      </c>
      <c r="E35" s="477">
        <v>0</v>
      </c>
      <c r="F35" s="76">
        <v>548.77224999999999</v>
      </c>
      <c r="G35" s="190">
        <f t="shared" si="1"/>
        <v>0</v>
      </c>
    </row>
    <row r="36" spans="1:7" s="78" customFormat="1" ht="15" customHeight="1">
      <c r="A36" s="47" t="s">
        <v>848</v>
      </c>
      <c r="B36" s="173" t="s">
        <v>1276</v>
      </c>
      <c r="C36" s="47" t="s">
        <v>1277</v>
      </c>
      <c r="D36" s="74">
        <v>0</v>
      </c>
      <c r="E36" s="74">
        <v>-0.49589999999999995</v>
      </c>
      <c r="F36" s="74">
        <v>-0.49589999999999995</v>
      </c>
      <c r="G36" s="190">
        <f t="shared" si="1"/>
        <v>0</v>
      </c>
    </row>
    <row r="37" spans="1:7" s="78" customFormat="1" ht="15" customHeight="1">
      <c r="A37" s="47" t="s">
        <v>848</v>
      </c>
      <c r="B37" s="47" t="s">
        <v>1278</v>
      </c>
      <c r="C37" s="49" t="s">
        <v>715</v>
      </c>
      <c r="D37" s="74">
        <v>548.77224999999999</v>
      </c>
      <c r="E37" s="74">
        <v>-0.49589999999999995</v>
      </c>
      <c r="F37" s="74">
        <v>548.27634999999998</v>
      </c>
    </row>
    <row r="38" spans="1:7" s="78" customFormat="1" ht="15" customHeight="1">
      <c r="A38" s="47" t="s">
        <v>848</v>
      </c>
      <c r="B38" s="173" t="s">
        <v>1279</v>
      </c>
      <c r="C38" s="75" t="s">
        <v>1280</v>
      </c>
      <c r="D38" s="74">
        <v>17130.184600000001</v>
      </c>
      <c r="E38" s="74">
        <v>2.1569999999999999E-2</v>
      </c>
      <c r="F38" s="74">
        <v>17130.206170000001</v>
      </c>
      <c r="G38" s="190">
        <f t="shared" si="1"/>
        <v>0</v>
      </c>
    </row>
    <row r="39" spans="1:7" s="78" customFormat="1" ht="15" customHeight="1">
      <c r="A39" s="47" t="s">
        <v>848</v>
      </c>
      <c r="B39" s="173" t="s">
        <v>1281</v>
      </c>
      <c r="C39" s="47" t="s">
        <v>1282</v>
      </c>
      <c r="D39" s="74">
        <v>-310.87721999999997</v>
      </c>
      <c r="E39" s="74">
        <v>-0.35496</v>
      </c>
      <c r="F39" s="74">
        <v>-311.23217999999997</v>
      </c>
      <c r="G39" s="190">
        <f t="shared" si="1"/>
        <v>0</v>
      </c>
    </row>
    <row r="40" spans="1:7" s="78" customFormat="1" ht="15" customHeight="1">
      <c r="A40" s="47" t="s">
        <v>848</v>
      </c>
      <c r="B40" s="47" t="s">
        <v>1283</v>
      </c>
      <c r="C40" s="49" t="s">
        <v>1284</v>
      </c>
      <c r="D40" s="74">
        <v>17368.07963</v>
      </c>
      <c r="E40" s="74">
        <v>-0.82928999999999997</v>
      </c>
      <c r="F40" s="74">
        <v>17367.250339999999</v>
      </c>
    </row>
    <row r="41" spans="1:7" s="78" customFormat="1" ht="15" customHeight="1">
      <c r="A41" s="47" t="s">
        <v>848</v>
      </c>
      <c r="B41" s="47" t="s">
        <v>1285</v>
      </c>
      <c r="C41" s="75" t="s">
        <v>1286</v>
      </c>
      <c r="D41" s="74">
        <v>0</v>
      </c>
      <c r="E41" s="74">
        <v>0</v>
      </c>
      <c r="F41" s="74">
        <v>0</v>
      </c>
      <c r="G41" s="190">
        <f t="shared" si="1"/>
        <v>0</v>
      </c>
    </row>
    <row r="42" spans="1:7" s="78" customFormat="1" ht="15" customHeight="1">
      <c r="A42" s="47" t="s">
        <v>848</v>
      </c>
      <c r="B42" s="173" t="s">
        <v>1287</v>
      </c>
      <c r="C42" s="47" t="s">
        <v>1288</v>
      </c>
      <c r="D42" s="74">
        <v>0</v>
      </c>
      <c r="E42" s="74">
        <v>0</v>
      </c>
      <c r="F42" s="74">
        <v>0</v>
      </c>
      <c r="G42" s="190">
        <f t="shared" si="1"/>
        <v>0</v>
      </c>
    </row>
    <row r="43" spans="1:7" s="78" customFormat="1" ht="15" customHeight="1">
      <c r="A43" s="47" t="s">
        <v>848</v>
      </c>
      <c r="B43" s="47" t="s">
        <v>1289</v>
      </c>
      <c r="C43" s="49" t="s">
        <v>1290</v>
      </c>
      <c r="D43" s="74">
        <v>17368.07963</v>
      </c>
      <c r="E43" s="74">
        <v>-0.82928999999999997</v>
      </c>
      <c r="F43" s="74">
        <v>17367.250339999999</v>
      </c>
    </row>
    <row r="44" spans="1:7" s="78" customFormat="1" ht="15" customHeight="1">
      <c r="A44" s="47" t="s">
        <v>848</v>
      </c>
      <c r="B44" s="173" t="s">
        <v>1291</v>
      </c>
      <c r="C44" s="75" t="s">
        <v>1292</v>
      </c>
      <c r="D44" s="74">
        <v>-7008.9955899999995</v>
      </c>
      <c r="E44" s="74">
        <v>-1345.43425</v>
      </c>
      <c r="F44" s="74">
        <v>-8354.4298399999989</v>
      </c>
      <c r="G44" s="190">
        <f t="shared" si="1"/>
        <v>0</v>
      </c>
    </row>
    <row r="45" spans="1:7" s="78" customFormat="1" ht="15" customHeight="1">
      <c r="A45" s="47" t="s">
        <v>848</v>
      </c>
      <c r="B45" s="47" t="s">
        <v>1293</v>
      </c>
      <c r="C45" s="49" t="s">
        <v>1294</v>
      </c>
      <c r="D45" s="74">
        <v>10359.08404</v>
      </c>
      <c r="E45" s="74">
        <v>-1346.2635400000001</v>
      </c>
      <c r="F45" s="74">
        <v>9012.8204999999998</v>
      </c>
    </row>
    <row r="46" spans="1:7" s="78" customFormat="1" ht="15" customHeight="1">
      <c r="A46" s="47" t="s">
        <v>848</v>
      </c>
      <c r="B46" s="173" t="s">
        <v>1295</v>
      </c>
      <c r="C46" s="75" t="s">
        <v>1296</v>
      </c>
      <c r="D46" s="74">
        <v>0</v>
      </c>
      <c r="E46" s="74">
        <v>1.5283499999999999</v>
      </c>
      <c r="F46" s="74">
        <v>1.5283499999999999</v>
      </c>
      <c r="G46" s="190">
        <f>SUM(F47:F48)-F46</f>
        <v>0</v>
      </c>
    </row>
    <row r="47" spans="1:7" s="78" customFormat="1" ht="15" customHeight="1">
      <c r="A47" s="47" t="s">
        <v>848</v>
      </c>
      <c r="B47" s="47" t="s">
        <v>1297</v>
      </c>
      <c r="C47" s="50" t="s">
        <v>1298</v>
      </c>
      <c r="D47" s="74">
        <v>0</v>
      </c>
      <c r="E47" s="74">
        <v>3.8000000000000002E-4</v>
      </c>
      <c r="F47" s="74">
        <v>3.8000000000000002E-4</v>
      </c>
    </row>
    <row r="48" spans="1:7" s="78" customFormat="1" ht="15" customHeight="1">
      <c r="A48" s="47" t="s">
        <v>848</v>
      </c>
      <c r="B48" s="47" t="s">
        <v>1299</v>
      </c>
      <c r="C48" s="75" t="s">
        <v>1300</v>
      </c>
      <c r="D48" s="74">
        <v>0</v>
      </c>
      <c r="E48" s="74">
        <v>1.5279700000000001</v>
      </c>
      <c r="F48" s="74">
        <v>1.5279700000000001</v>
      </c>
    </row>
    <row r="49" spans="1:7" s="78" customFormat="1" ht="15" customHeight="1">
      <c r="A49" s="47" t="s">
        <v>848</v>
      </c>
      <c r="B49" s="173" t="s">
        <v>1301</v>
      </c>
      <c r="C49" s="47" t="s">
        <v>1302</v>
      </c>
      <c r="D49" s="74">
        <v>0</v>
      </c>
      <c r="E49" s="74">
        <v>-0.28120999999999996</v>
      </c>
      <c r="F49" s="74">
        <v>-0.28120999999999996</v>
      </c>
      <c r="G49" s="190">
        <f>SUM(F50:F51)+F49</f>
        <v>0</v>
      </c>
    </row>
    <row r="50" spans="1:7" s="78" customFormat="1" ht="15" customHeight="1">
      <c r="A50" s="47" t="s">
        <v>848</v>
      </c>
      <c r="B50" s="47" t="s">
        <v>1303</v>
      </c>
      <c r="C50" s="50" t="s">
        <v>1304</v>
      </c>
      <c r="D50" s="74">
        <v>0</v>
      </c>
      <c r="E50" s="74">
        <v>9.8209999999999992E-2</v>
      </c>
      <c r="F50" s="74">
        <v>9.8209999999999992E-2</v>
      </c>
    </row>
    <row r="51" spans="1:7" s="78" customFormat="1" ht="15" customHeight="1">
      <c r="A51" s="47" t="s">
        <v>848</v>
      </c>
      <c r="B51" s="47" t="s">
        <v>1305</v>
      </c>
      <c r="C51" s="75" t="s">
        <v>1306</v>
      </c>
      <c r="D51" s="74">
        <v>0</v>
      </c>
      <c r="E51" s="74">
        <v>0.183</v>
      </c>
      <c r="F51" s="74">
        <v>0.183</v>
      </c>
    </row>
    <row r="52" spans="1:7" s="78" customFormat="1" ht="15" customHeight="1">
      <c r="A52" s="47" t="s">
        <v>848</v>
      </c>
      <c r="B52" s="348" t="s">
        <v>1307</v>
      </c>
      <c r="C52" s="49" t="s">
        <v>1308</v>
      </c>
      <c r="D52" s="74">
        <v>10359.08404</v>
      </c>
      <c r="E52" s="74">
        <v>-1345.0164</v>
      </c>
      <c r="F52" s="74">
        <v>9014.0676399999993</v>
      </c>
    </row>
    <row r="53" spans="1:7" s="78" customFormat="1" ht="15" customHeight="1">
      <c r="A53" s="47" t="s">
        <v>848</v>
      </c>
      <c r="B53" s="173" t="s">
        <v>1309</v>
      </c>
      <c r="C53" s="75" t="s">
        <v>1310</v>
      </c>
      <c r="D53" s="74">
        <v>6.7393999999999998</v>
      </c>
      <c r="E53" s="74">
        <v>0</v>
      </c>
      <c r="F53" s="74">
        <v>6.7393999999999998</v>
      </c>
      <c r="G53" s="190">
        <f t="shared" ref="G53" si="2">SUM(C53:E53)-F53</f>
        <v>0</v>
      </c>
    </row>
    <row r="54" spans="1:7" s="78" customFormat="1" ht="15" customHeight="1">
      <c r="A54" s="47" t="s">
        <v>848</v>
      </c>
      <c r="B54" s="348" t="s">
        <v>1311</v>
      </c>
      <c r="C54" s="49" t="s">
        <v>727</v>
      </c>
      <c r="D54" s="74">
        <v>10365.82344</v>
      </c>
      <c r="E54" s="74">
        <v>-1345.0164</v>
      </c>
      <c r="F54" s="74">
        <v>9020.8070399999997</v>
      </c>
    </row>
    <row r="55" spans="1:7" s="78" customFormat="1" ht="15" customHeight="1">
      <c r="A55" s="47" t="s">
        <v>848</v>
      </c>
      <c r="B55" s="173" t="s">
        <v>1312</v>
      </c>
      <c r="C55" s="75" t="s">
        <v>1313</v>
      </c>
      <c r="D55" s="74">
        <v>201.39400000000001</v>
      </c>
      <c r="E55" s="74">
        <v>0.86608000000000007</v>
      </c>
      <c r="F55" s="74">
        <v>202.26008000000002</v>
      </c>
      <c r="G55" s="190">
        <f t="shared" ref="G55:G56" si="3">SUM(C55:E55)-F55</f>
        <v>0</v>
      </c>
    </row>
    <row r="56" spans="1:7" s="78" customFormat="1" ht="15" customHeight="1">
      <c r="A56" s="47" t="s">
        <v>848</v>
      </c>
      <c r="B56" s="173" t="s">
        <v>1314</v>
      </c>
      <c r="C56" s="47" t="s">
        <v>1315</v>
      </c>
      <c r="D56" s="74">
        <v>0</v>
      </c>
      <c r="E56" s="74">
        <v>0</v>
      </c>
      <c r="F56" s="74">
        <v>0</v>
      </c>
      <c r="G56" s="190">
        <f t="shared" si="3"/>
        <v>0</v>
      </c>
    </row>
    <row r="57" spans="1:7" s="78" customFormat="1" ht="15" customHeight="1">
      <c r="A57" s="47" t="s">
        <v>848</v>
      </c>
      <c r="B57" s="47" t="s">
        <v>1316</v>
      </c>
      <c r="C57" s="49" t="s">
        <v>729</v>
      </c>
      <c r="D57" s="74">
        <v>10567.21744</v>
      </c>
      <c r="E57" s="74">
        <v>-1344.15032</v>
      </c>
      <c r="F57" s="74">
        <v>9223.0671199999997</v>
      </c>
    </row>
    <row r="58" spans="1:7" s="78" customFormat="1" ht="15" customHeight="1">
      <c r="A58" s="47" t="s">
        <v>848</v>
      </c>
      <c r="B58" s="47" t="s">
        <v>1317</v>
      </c>
      <c r="C58" s="75" t="s">
        <v>1318</v>
      </c>
      <c r="D58" s="74">
        <v>0</v>
      </c>
      <c r="E58" s="74">
        <v>0</v>
      </c>
      <c r="F58" s="74">
        <v>0</v>
      </c>
      <c r="G58" s="190">
        <f t="shared" ref="G58" si="4">SUM(C58:E58)-F58</f>
        <v>0</v>
      </c>
    </row>
    <row r="59" spans="1:7" s="78" customFormat="1" ht="15" customHeight="1">
      <c r="A59" s="47" t="s">
        <v>848</v>
      </c>
      <c r="B59" s="47" t="s">
        <v>1319</v>
      </c>
      <c r="C59" s="49" t="s">
        <v>1320</v>
      </c>
      <c r="D59" s="74">
        <v>10567.21744</v>
      </c>
      <c r="E59" s="74">
        <v>-1344.15032</v>
      </c>
      <c r="F59" s="74">
        <v>9223.0671199999997</v>
      </c>
    </row>
    <row r="60" spans="1:7" s="78" customFormat="1" ht="15" customHeight="1">
      <c r="A60" s="47" t="s">
        <v>848</v>
      </c>
      <c r="B60" s="173" t="s">
        <v>1321</v>
      </c>
      <c r="C60" s="75" t="s">
        <v>1322</v>
      </c>
      <c r="D60" s="74">
        <v>-2771.5079999999998</v>
      </c>
      <c r="E60" s="74">
        <v>0</v>
      </c>
      <c r="F60" s="74">
        <v>-2771.5079999999998</v>
      </c>
      <c r="G60" s="190">
        <f t="shared" ref="G60:G61" si="5">SUM(C60:E60)-F60</f>
        <v>0</v>
      </c>
    </row>
    <row r="61" spans="1:7" s="78" customFormat="1" ht="15" customHeight="1">
      <c r="A61" s="357" t="s">
        <v>848</v>
      </c>
      <c r="B61" s="357" t="s">
        <v>1323</v>
      </c>
      <c r="C61" s="271" t="s">
        <v>1324</v>
      </c>
      <c r="D61" s="76">
        <v>7795.7094400000005</v>
      </c>
      <c r="E61" s="76">
        <v>-1344.15032</v>
      </c>
      <c r="F61" s="76">
        <v>6451.5591200000008</v>
      </c>
      <c r="G61" s="190">
        <f t="shared" si="5"/>
        <v>0</v>
      </c>
    </row>
    <row r="62" spans="1:7" ht="3.75" customHeight="1" thickBot="1">
      <c r="A62" s="47"/>
      <c r="B62" s="47"/>
      <c r="C62" s="382"/>
      <c r="D62" s="185"/>
      <c r="E62" s="185"/>
      <c r="F62" s="185"/>
    </row>
    <row r="63" spans="1:7"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H63"/>
  <sheetViews>
    <sheetView topLeftCell="C1" zoomScaleNormal="100" workbookViewId="0">
      <selection activeCell="C3" sqref="C3:F3"/>
    </sheetView>
  </sheetViews>
  <sheetFormatPr defaultRowHeight="12.75"/>
  <cols>
    <col min="1" max="1" width="51.42578125" style="642" hidden="1" customWidth="1"/>
    <col min="2" max="2" width="64.85546875" style="642" hidden="1" customWidth="1"/>
    <col min="3" max="3" width="89.85546875" style="33" bestFit="1" customWidth="1"/>
    <col min="4" max="6" width="13.28515625" style="642" customWidth="1"/>
    <col min="7" max="256" width="9.140625" style="642"/>
    <col min="257" max="258" width="0" style="642" hidden="1" customWidth="1"/>
    <col min="259" max="259" width="89.85546875" style="642" bestFit="1" customWidth="1"/>
    <col min="260" max="262" width="12.7109375" style="642" customWidth="1"/>
    <col min="263" max="512" width="9.140625" style="642"/>
    <col min="513" max="514" width="0" style="642" hidden="1" customWidth="1"/>
    <col min="515" max="515" width="89.85546875" style="642" bestFit="1" customWidth="1"/>
    <col min="516" max="518" width="12.7109375" style="642" customWidth="1"/>
    <col min="519" max="768" width="9.140625" style="642"/>
    <col min="769" max="770" width="0" style="642" hidden="1" customWidth="1"/>
    <col min="771" max="771" width="89.85546875" style="642" bestFit="1" customWidth="1"/>
    <col min="772" max="774" width="12.7109375" style="642" customWidth="1"/>
    <col min="775" max="1024" width="9.140625" style="642"/>
    <col min="1025" max="1026" width="0" style="642" hidden="1" customWidth="1"/>
    <col min="1027" max="1027" width="89.85546875" style="642" bestFit="1" customWidth="1"/>
    <col min="1028" max="1030" width="12.7109375" style="642" customWidth="1"/>
    <col min="1031" max="1280" width="9.140625" style="642"/>
    <col min="1281" max="1282" width="0" style="642" hidden="1" customWidth="1"/>
    <col min="1283" max="1283" width="89.85546875" style="642" bestFit="1" customWidth="1"/>
    <col min="1284" max="1286" width="12.7109375" style="642" customWidth="1"/>
    <col min="1287" max="1536" width="9.140625" style="642"/>
    <col min="1537" max="1538" width="0" style="642" hidden="1" customWidth="1"/>
    <col min="1539" max="1539" width="89.85546875" style="642" bestFit="1" customWidth="1"/>
    <col min="1540" max="1542" width="12.7109375" style="642" customWidth="1"/>
    <col min="1543" max="1792" width="9.140625" style="642"/>
    <col min="1793" max="1794" width="0" style="642" hidden="1" customWidth="1"/>
    <col min="1795" max="1795" width="89.85546875" style="642" bestFit="1" customWidth="1"/>
    <col min="1796" max="1798" width="12.7109375" style="642" customWidth="1"/>
    <col min="1799" max="2048" width="9.140625" style="642"/>
    <col min="2049" max="2050" width="0" style="642" hidden="1" customWidth="1"/>
    <col min="2051" max="2051" width="89.85546875" style="642" bestFit="1" customWidth="1"/>
    <col min="2052" max="2054" width="12.7109375" style="642" customWidth="1"/>
    <col min="2055" max="2304" width="9.140625" style="642"/>
    <col min="2305" max="2306" width="0" style="642" hidden="1" customWidth="1"/>
    <col min="2307" max="2307" width="89.85546875" style="642" bestFit="1" customWidth="1"/>
    <col min="2308" max="2310" width="12.7109375" style="642" customWidth="1"/>
    <col min="2311" max="2560" width="9.140625" style="642"/>
    <col min="2561" max="2562" width="0" style="642" hidden="1" customWidth="1"/>
    <col min="2563" max="2563" width="89.85546875" style="642" bestFit="1" customWidth="1"/>
    <col min="2564" max="2566" width="12.7109375" style="642" customWidth="1"/>
    <col min="2567" max="2816" width="9.140625" style="642"/>
    <col min="2817" max="2818" width="0" style="642" hidden="1" customWidth="1"/>
    <col min="2819" max="2819" width="89.85546875" style="642" bestFit="1" customWidth="1"/>
    <col min="2820" max="2822" width="12.7109375" style="642" customWidth="1"/>
    <col min="2823" max="3072" width="9.140625" style="642"/>
    <col min="3073" max="3074" width="0" style="642" hidden="1" customWidth="1"/>
    <col min="3075" max="3075" width="89.85546875" style="642" bestFit="1" customWidth="1"/>
    <col min="3076" max="3078" width="12.7109375" style="642" customWidth="1"/>
    <col min="3079" max="3328" width="9.140625" style="642"/>
    <col min="3329" max="3330" width="0" style="642" hidden="1" customWidth="1"/>
    <col min="3331" max="3331" width="89.85546875" style="642" bestFit="1" customWidth="1"/>
    <col min="3332" max="3334" width="12.7109375" style="642" customWidth="1"/>
    <col min="3335" max="3584" width="9.140625" style="642"/>
    <col min="3585" max="3586" width="0" style="642" hidden="1" customWidth="1"/>
    <col min="3587" max="3587" width="89.85546875" style="642" bestFit="1" customWidth="1"/>
    <col min="3588" max="3590" width="12.7109375" style="642" customWidth="1"/>
    <col min="3591" max="3840" width="9.140625" style="642"/>
    <col min="3841" max="3842" width="0" style="642" hidden="1" customWidth="1"/>
    <col min="3843" max="3843" width="89.85546875" style="642" bestFit="1" customWidth="1"/>
    <col min="3844" max="3846" width="12.7109375" style="642" customWidth="1"/>
    <col min="3847" max="4096" width="9.140625" style="642"/>
    <col min="4097" max="4098" width="0" style="642" hidden="1" customWidth="1"/>
    <col min="4099" max="4099" width="89.85546875" style="642" bestFit="1" customWidth="1"/>
    <col min="4100" max="4102" width="12.7109375" style="642" customWidth="1"/>
    <col min="4103" max="4352" width="9.140625" style="642"/>
    <col min="4353" max="4354" width="0" style="642" hidden="1" customWidth="1"/>
    <col min="4355" max="4355" width="89.85546875" style="642" bestFit="1" customWidth="1"/>
    <col min="4356" max="4358" width="12.7109375" style="642" customWidth="1"/>
    <col min="4359" max="4608" width="9.140625" style="642"/>
    <col min="4609" max="4610" width="0" style="642" hidden="1" customWidth="1"/>
    <col min="4611" max="4611" width="89.85546875" style="642" bestFit="1" customWidth="1"/>
    <col min="4612" max="4614" width="12.7109375" style="642" customWidth="1"/>
    <col min="4615" max="4864" width="9.140625" style="642"/>
    <col min="4865" max="4866" width="0" style="642" hidden="1" customWidth="1"/>
    <col min="4867" max="4867" width="89.85546875" style="642" bestFit="1" customWidth="1"/>
    <col min="4868" max="4870" width="12.7109375" style="642" customWidth="1"/>
    <col min="4871" max="5120" width="9.140625" style="642"/>
    <col min="5121" max="5122" width="0" style="642" hidden="1" customWidth="1"/>
    <col min="5123" max="5123" width="89.85546875" style="642" bestFit="1" customWidth="1"/>
    <col min="5124" max="5126" width="12.7109375" style="642" customWidth="1"/>
    <col min="5127" max="5376" width="9.140625" style="642"/>
    <col min="5377" max="5378" width="0" style="642" hidden="1" customWidth="1"/>
    <col min="5379" max="5379" width="89.85546875" style="642" bestFit="1" customWidth="1"/>
    <col min="5380" max="5382" width="12.7109375" style="642" customWidth="1"/>
    <col min="5383" max="5632" width="9.140625" style="642"/>
    <col min="5633" max="5634" width="0" style="642" hidden="1" customWidth="1"/>
    <col min="5635" max="5635" width="89.85546875" style="642" bestFit="1" customWidth="1"/>
    <col min="5636" max="5638" width="12.7109375" style="642" customWidth="1"/>
    <col min="5639" max="5888" width="9.140625" style="642"/>
    <col min="5889" max="5890" width="0" style="642" hidden="1" customWidth="1"/>
    <col min="5891" max="5891" width="89.85546875" style="642" bestFit="1" customWidth="1"/>
    <col min="5892" max="5894" width="12.7109375" style="642" customWidth="1"/>
    <col min="5895" max="6144" width="9.140625" style="642"/>
    <col min="6145" max="6146" width="0" style="642" hidden="1" customWidth="1"/>
    <col min="6147" max="6147" width="89.85546875" style="642" bestFit="1" customWidth="1"/>
    <col min="6148" max="6150" width="12.7109375" style="642" customWidth="1"/>
    <col min="6151" max="6400" width="9.140625" style="642"/>
    <col min="6401" max="6402" width="0" style="642" hidden="1" customWidth="1"/>
    <col min="6403" max="6403" width="89.85546875" style="642" bestFit="1" customWidth="1"/>
    <col min="6404" max="6406" width="12.7109375" style="642" customWidth="1"/>
    <col min="6407" max="6656" width="9.140625" style="642"/>
    <col min="6657" max="6658" width="0" style="642" hidden="1" customWidth="1"/>
    <col min="6659" max="6659" width="89.85546875" style="642" bestFit="1" customWidth="1"/>
    <col min="6660" max="6662" width="12.7109375" style="642" customWidth="1"/>
    <col min="6663" max="6912" width="9.140625" style="642"/>
    <col min="6913" max="6914" width="0" style="642" hidden="1" customWidth="1"/>
    <col min="6915" max="6915" width="89.85546875" style="642" bestFit="1" customWidth="1"/>
    <col min="6916" max="6918" width="12.7109375" style="642" customWidth="1"/>
    <col min="6919" max="7168" width="9.140625" style="642"/>
    <col min="7169" max="7170" width="0" style="642" hidden="1" customWidth="1"/>
    <col min="7171" max="7171" width="89.85546875" style="642" bestFit="1" customWidth="1"/>
    <col min="7172" max="7174" width="12.7109375" style="642" customWidth="1"/>
    <col min="7175" max="7424" width="9.140625" style="642"/>
    <col min="7425" max="7426" width="0" style="642" hidden="1" customWidth="1"/>
    <col min="7427" max="7427" width="89.85546875" style="642" bestFit="1" customWidth="1"/>
    <col min="7428" max="7430" width="12.7109375" style="642" customWidth="1"/>
    <col min="7431" max="7680" width="9.140625" style="642"/>
    <col min="7681" max="7682" width="0" style="642" hidden="1" customWidth="1"/>
    <col min="7683" max="7683" width="89.85546875" style="642" bestFit="1" customWidth="1"/>
    <col min="7684" max="7686" width="12.7109375" style="642" customWidth="1"/>
    <col min="7687" max="7936" width="9.140625" style="642"/>
    <col min="7937" max="7938" width="0" style="642" hidden="1" customWidth="1"/>
    <col min="7939" max="7939" width="89.85546875" style="642" bestFit="1" customWidth="1"/>
    <col min="7940" max="7942" width="12.7109375" style="642" customWidth="1"/>
    <col min="7943" max="8192" width="9.140625" style="642"/>
    <col min="8193" max="8194" width="0" style="642" hidden="1" customWidth="1"/>
    <col min="8195" max="8195" width="89.85546875" style="642" bestFit="1" customWidth="1"/>
    <col min="8196" max="8198" width="12.7109375" style="642" customWidth="1"/>
    <col min="8199" max="8448" width="9.140625" style="642"/>
    <col min="8449" max="8450" width="0" style="642" hidden="1" customWidth="1"/>
    <col min="8451" max="8451" width="89.85546875" style="642" bestFit="1" customWidth="1"/>
    <col min="8452" max="8454" width="12.7109375" style="642" customWidth="1"/>
    <col min="8455" max="8704" width="9.140625" style="642"/>
    <col min="8705" max="8706" width="0" style="642" hidden="1" customWidth="1"/>
    <col min="8707" max="8707" width="89.85546875" style="642" bestFit="1" customWidth="1"/>
    <col min="8708" max="8710" width="12.7109375" style="642" customWidth="1"/>
    <col min="8711" max="8960" width="9.140625" style="642"/>
    <col min="8961" max="8962" width="0" style="642" hidden="1" customWidth="1"/>
    <col min="8963" max="8963" width="89.85546875" style="642" bestFit="1" customWidth="1"/>
    <col min="8964" max="8966" width="12.7109375" style="642" customWidth="1"/>
    <col min="8967" max="9216" width="9.140625" style="642"/>
    <col min="9217" max="9218" width="0" style="642" hidden="1" customWidth="1"/>
    <col min="9219" max="9219" width="89.85546875" style="642" bestFit="1" customWidth="1"/>
    <col min="9220" max="9222" width="12.7109375" style="642" customWidth="1"/>
    <col min="9223" max="9472" width="9.140625" style="642"/>
    <col min="9473" max="9474" width="0" style="642" hidden="1" customWidth="1"/>
    <col min="9475" max="9475" width="89.85546875" style="642" bestFit="1" customWidth="1"/>
    <col min="9476" max="9478" width="12.7109375" style="642" customWidth="1"/>
    <col min="9479" max="9728" width="9.140625" style="642"/>
    <col min="9729" max="9730" width="0" style="642" hidden="1" customWidth="1"/>
    <col min="9731" max="9731" width="89.85546875" style="642" bestFit="1" customWidth="1"/>
    <col min="9732" max="9734" width="12.7109375" style="642" customWidth="1"/>
    <col min="9735" max="9984" width="9.140625" style="642"/>
    <col min="9985" max="9986" width="0" style="642" hidden="1" customWidth="1"/>
    <col min="9987" max="9987" width="89.85546875" style="642" bestFit="1" customWidth="1"/>
    <col min="9988" max="9990" width="12.7109375" style="642" customWidth="1"/>
    <col min="9991" max="10240" width="9.140625" style="642"/>
    <col min="10241" max="10242" width="0" style="642" hidden="1" customWidth="1"/>
    <col min="10243" max="10243" width="89.85546875" style="642" bestFit="1" customWidth="1"/>
    <col min="10244" max="10246" width="12.7109375" style="642" customWidth="1"/>
    <col min="10247" max="10496" width="9.140625" style="642"/>
    <col min="10497" max="10498" width="0" style="642" hidden="1" customWidth="1"/>
    <col min="10499" max="10499" width="89.85546875" style="642" bestFit="1" customWidth="1"/>
    <col min="10500" max="10502" width="12.7109375" style="642" customWidth="1"/>
    <col min="10503" max="10752" width="9.140625" style="642"/>
    <col min="10753" max="10754" width="0" style="642" hidden="1" customWidth="1"/>
    <col min="10755" max="10755" width="89.85546875" style="642" bestFit="1" customWidth="1"/>
    <col min="10756" max="10758" width="12.7109375" style="642" customWidth="1"/>
    <col min="10759" max="11008" width="9.140625" style="642"/>
    <col min="11009" max="11010" width="0" style="642" hidden="1" customWidth="1"/>
    <col min="11011" max="11011" width="89.85546875" style="642" bestFit="1" customWidth="1"/>
    <col min="11012" max="11014" width="12.7109375" style="642" customWidth="1"/>
    <col min="11015" max="11264" width="9.140625" style="642"/>
    <col min="11265" max="11266" width="0" style="642" hidden="1" customWidth="1"/>
    <col min="11267" max="11267" width="89.85546875" style="642" bestFit="1" customWidth="1"/>
    <col min="11268" max="11270" width="12.7109375" style="642" customWidth="1"/>
    <col min="11271" max="11520" width="9.140625" style="642"/>
    <col min="11521" max="11522" width="0" style="642" hidden="1" customWidth="1"/>
    <col min="11523" max="11523" width="89.85546875" style="642" bestFit="1" customWidth="1"/>
    <col min="11524" max="11526" width="12.7109375" style="642" customWidth="1"/>
    <col min="11527" max="11776" width="9.140625" style="642"/>
    <col min="11777" max="11778" width="0" style="642" hidden="1" customWidth="1"/>
    <col min="11779" max="11779" width="89.85546875" style="642" bestFit="1" customWidth="1"/>
    <col min="11780" max="11782" width="12.7109375" style="642" customWidth="1"/>
    <col min="11783" max="12032" width="9.140625" style="642"/>
    <col min="12033" max="12034" width="0" style="642" hidden="1" customWidth="1"/>
    <col min="12035" max="12035" width="89.85546875" style="642" bestFit="1" customWidth="1"/>
    <col min="12036" max="12038" width="12.7109375" style="642" customWidth="1"/>
    <col min="12039" max="12288" width="9.140625" style="642"/>
    <col min="12289" max="12290" width="0" style="642" hidden="1" customWidth="1"/>
    <col min="12291" max="12291" width="89.85546875" style="642" bestFit="1" customWidth="1"/>
    <col min="12292" max="12294" width="12.7109375" style="642" customWidth="1"/>
    <col min="12295" max="12544" width="9.140625" style="642"/>
    <col min="12545" max="12546" width="0" style="642" hidden="1" customWidth="1"/>
    <col min="12547" max="12547" width="89.85546875" style="642" bestFit="1" customWidth="1"/>
    <col min="12548" max="12550" width="12.7109375" style="642" customWidth="1"/>
    <col min="12551" max="12800" width="9.140625" style="642"/>
    <col min="12801" max="12802" width="0" style="642" hidden="1" customWidth="1"/>
    <col min="12803" max="12803" width="89.85546875" style="642" bestFit="1" customWidth="1"/>
    <col min="12804" max="12806" width="12.7109375" style="642" customWidth="1"/>
    <col min="12807" max="13056" width="9.140625" style="642"/>
    <col min="13057" max="13058" width="0" style="642" hidden="1" customWidth="1"/>
    <col min="13059" max="13059" width="89.85546875" style="642" bestFit="1" customWidth="1"/>
    <col min="13060" max="13062" width="12.7109375" style="642" customWidth="1"/>
    <col min="13063" max="13312" width="9.140625" style="642"/>
    <col min="13313" max="13314" width="0" style="642" hidden="1" customWidth="1"/>
    <col min="13315" max="13315" width="89.85546875" style="642" bestFit="1" customWidth="1"/>
    <col min="13316" max="13318" width="12.7109375" style="642" customWidth="1"/>
    <col min="13319" max="13568" width="9.140625" style="642"/>
    <col min="13569" max="13570" width="0" style="642" hidden="1" customWidth="1"/>
    <col min="13571" max="13571" width="89.85546875" style="642" bestFit="1" customWidth="1"/>
    <col min="13572" max="13574" width="12.7109375" style="642" customWidth="1"/>
    <col min="13575" max="13824" width="9.140625" style="642"/>
    <col min="13825" max="13826" width="0" style="642" hidden="1" customWidth="1"/>
    <col min="13827" max="13827" width="89.85546875" style="642" bestFit="1" customWidth="1"/>
    <col min="13828" max="13830" width="12.7109375" style="642" customWidth="1"/>
    <col min="13831" max="14080" width="9.140625" style="642"/>
    <col min="14081" max="14082" width="0" style="642" hidden="1" customWidth="1"/>
    <col min="14083" max="14083" width="89.85546875" style="642" bestFit="1" customWidth="1"/>
    <col min="14084" max="14086" width="12.7109375" style="642" customWidth="1"/>
    <col min="14087" max="14336" width="9.140625" style="642"/>
    <col min="14337" max="14338" width="0" style="642" hidden="1" customWidth="1"/>
    <col min="14339" max="14339" width="89.85546875" style="642" bestFit="1" customWidth="1"/>
    <col min="14340" max="14342" width="12.7109375" style="642" customWidth="1"/>
    <col min="14343" max="14592" width="9.140625" style="642"/>
    <col min="14593" max="14594" width="0" style="642" hidden="1" customWidth="1"/>
    <col min="14595" max="14595" width="89.85546875" style="642" bestFit="1" customWidth="1"/>
    <col min="14596" max="14598" width="12.7109375" style="642" customWidth="1"/>
    <col min="14599" max="14848" width="9.140625" style="642"/>
    <col min="14849" max="14850" width="0" style="642" hidden="1" customWidth="1"/>
    <col min="14851" max="14851" width="89.85546875" style="642" bestFit="1" customWidth="1"/>
    <col min="14852" max="14854" width="12.7109375" style="642" customWidth="1"/>
    <col min="14855" max="15104" width="9.140625" style="642"/>
    <col min="15105" max="15106" width="0" style="642" hidden="1" customWidth="1"/>
    <col min="15107" max="15107" width="89.85546875" style="642" bestFit="1" customWidth="1"/>
    <col min="15108" max="15110" width="12.7109375" style="642" customWidth="1"/>
    <col min="15111" max="15360" width="9.140625" style="642"/>
    <col min="15361" max="15362" width="0" style="642" hidden="1" customWidth="1"/>
    <col min="15363" max="15363" width="89.85546875" style="642" bestFit="1" customWidth="1"/>
    <col min="15364" max="15366" width="12.7109375" style="642" customWidth="1"/>
    <col min="15367" max="15616" width="9.140625" style="642"/>
    <col min="15617" max="15618" width="0" style="642" hidden="1" customWidth="1"/>
    <col min="15619" max="15619" width="89.85546875" style="642" bestFit="1" customWidth="1"/>
    <col min="15620" max="15622" width="12.7109375" style="642" customWidth="1"/>
    <col min="15623" max="15872" width="9.140625" style="642"/>
    <col min="15873" max="15874" width="0" style="642" hidden="1" customWidth="1"/>
    <col min="15875" max="15875" width="89.85546875" style="642" bestFit="1" customWidth="1"/>
    <col min="15876" max="15878" width="12.7109375" style="642" customWidth="1"/>
    <col min="15879" max="16128" width="9.140625" style="642"/>
    <col min="16129" max="16130" width="0" style="642" hidden="1" customWidth="1"/>
    <col min="16131" max="16131" width="89.85546875" style="642" bestFit="1" customWidth="1"/>
    <col min="16132" max="16134" width="12.7109375" style="642" customWidth="1"/>
    <col min="16135" max="16384" width="9.140625" style="642"/>
  </cols>
  <sheetData>
    <row r="1" spans="1:7" s="358" customFormat="1" ht="30" customHeight="1">
      <c r="A1" s="47"/>
      <c r="B1" s="47"/>
      <c r="C1" s="739" t="s">
        <v>1347</v>
      </c>
      <c r="D1" s="739"/>
      <c r="E1" s="739"/>
      <c r="F1" s="739"/>
    </row>
    <row r="2" spans="1:7" s="358" customFormat="1" ht="15" customHeight="1">
      <c r="A2" s="47"/>
      <c r="B2" s="47"/>
      <c r="C2" s="740" t="s">
        <v>555</v>
      </c>
      <c r="D2" s="740"/>
      <c r="E2" s="740"/>
      <c r="F2" s="740"/>
    </row>
    <row r="3" spans="1:7" s="358" customFormat="1" ht="15" customHeight="1">
      <c r="A3" s="47"/>
      <c r="B3" s="47"/>
      <c r="C3" s="751" t="s">
        <v>1569</v>
      </c>
      <c r="D3" s="751"/>
      <c r="E3" s="751"/>
      <c r="F3" s="751"/>
    </row>
    <row r="4" spans="1:7" s="358" customFormat="1" ht="30" customHeight="1">
      <c r="A4" s="47" t="s">
        <v>1356</v>
      </c>
      <c r="B4" s="47"/>
      <c r="C4" s="741" t="s">
        <v>547</v>
      </c>
      <c r="D4" s="741"/>
      <c r="E4" s="741"/>
      <c r="F4" s="741"/>
    </row>
    <row r="5" spans="1:7" ht="3.75" customHeight="1">
      <c r="A5" s="47" t="s">
        <v>1348</v>
      </c>
      <c r="B5" s="47"/>
      <c r="C5" s="47"/>
      <c r="D5" s="47"/>
      <c r="E5" s="47"/>
      <c r="F5" s="47"/>
    </row>
    <row r="6" spans="1:7" ht="30" customHeight="1" thickBot="1">
      <c r="A6" s="357"/>
      <c r="B6" s="357"/>
      <c r="C6" s="357"/>
      <c r="D6" s="380" t="s">
        <v>497</v>
      </c>
      <c r="E6" s="380" t="s">
        <v>498</v>
      </c>
      <c r="F6" s="380" t="s">
        <v>1379</v>
      </c>
    </row>
    <row r="7" spans="1:7" s="78" customFormat="1" ht="15" customHeight="1">
      <c r="A7" s="357" t="s">
        <v>848</v>
      </c>
      <c r="B7" s="357" t="s">
        <v>1212</v>
      </c>
      <c r="C7" s="479" t="s">
        <v>676</v>
      </c>
      <c r="D7" s="480">
        <v>6630.5876200000002</v>
      </c>
      <c r="E7" s="480">
        <v>18163.929</v>
      </c>
      <c r="F7" s="480">
        <v>24794.516620000002</v>
      </c>
      <c r="G7" s="190">
        <f>SUM(F8:F15)-F7</f>
        <v>0</v>
      </c>
    </row>
    <row r="8" spans="1:7" s="78" customFormat="1" ht="15" customHeight="1">
      <c r="A8" s="47" t="s">
        <v>848</v>
      </c>
      <c r="B8" s="47" t="s">
        <v>1213</v>
      </c>
      <c r="C8" s="49" t="s">
        <v>1214</v>
      </c>
      <c r="D8" s="74">
        <v>2062.5869600000001</v>
      </c>
      <c r="E8" s="74">
        <v>2478.3433799999998</v>
      </c>
      <c r="F8" s="74">
        <v>4540.9303399999999</v>
      </c>
      <c r="G8" s="190">
        <f>SUM(C8:E8)-F8</f>
        <v>0</v>
      </c>
    </row>
    <row r="9" spans="1:7" s="77" customFormat="1" ht="15" customHeight="1">
      <c r="A9" s="47" t="s">
        <v>848</v>
      </c>
      <c r="B9" s="47" t="s">
        <v>1215</v>
      </c>
      <c r="C9" s="49" t="s">
        <v>1216</v>
      </c>
      <c r="D9" s="74">
        <v>0</v>
      </c>
      <c r="E9" s="74">
        <v>3334.8974900000003</v>
      </c>
      <c r="F9" s="74">
        <v>3334.8974900000003</v>
      </c>
      <c r="G9" s="190">
        <f t="shared" ref="G9:G15" si="0">SUM(C9:E9)-F9</f>
        <v>0</v>
      </c>
    </row>
    <row r="10" spans="1:7" s="77" customFormat="1" ht="15" customHeight="1">
      <c r="A10" s="47" t="s">
        <v>848</v>
      </c>
      <c r="B10" s="47" t="s">
        <v>1217</v>
      </c>
      <c r="C10" s="49" t="s">
        <v>1218</v>
      </c>
      <c r="D10" s="74">
        <v>2158.9592900000002</v>
      </c>
      <c r="E10" s="74">
        <v>892.87479000000008</v>
      </c>
      <c r="F10" s="74">
        <v>3051.8340800000005</v>
      </c>
      <c r="G10" s="190">
        <f t="shared" si="0"/>
        <v>0</v>
      </c>
    </row>
    <row r="11" spans="1:7" s="77" customFormat="1" ht="15" customHeight="1">
      <c r="A11" s="47" t="s">
        <v>848</v>
      </c>
      <c r="B11" s="47" t="s">
        <v>1219</v>
      </c>
      <c r="C11" s="49" t="s">
        <v>1220</v>
      </c>
      <c r="D11" s="74">
        <v>5.1527200000000004</v>
      </c>
      <c r="E11" s="74">
        <v>0</v>
      </c>
      <c r="F11" s="74">
        <v>5.1527200000000004</v>
      </c>
      <c r="G11" s="190">
        <f t="shared" si="0"/>
        <v>0</v>
      </c>
    </row>
    <row r="12" spans="1:7" s="77" customFormat="1" ht="15" customHeight="1">
      <c r="A12" s="47" t="s">
        <v>848</v>
      </c>
      <c r="B12" s="47" t="s">
        <v>1221</v>
      </c>
      <c r="C12" s="49" t="s">
        <v>1222</v>
      </c>
      <c r="D12" s="74">
        <v>846.58809999999994</v>
      </c>
      <c r="E12" s="74">
        <v>425.37728000000004</v>
      </c>
      <c r="F12" s="74">
        <v>1271.9653800000001</v>
      </c>
      <c r="G12" s="190">
        <f t="shared" si="0"/>
        <v>0</v>
      </c>
    </row>
    <row r="13" spans="1:7" s="77" customFormat="1" ht="15" customHeight="1">
      <c r="A13" s="47" t="s">
        <v>848</v>
      </c>
      <c r="B13" s="47" t="s">
        <v>1223</v>
      </c>
      <c r="C13" s="49" t="s">
        <v>1224</v>
      </c>
      <c r="D13" s="74">
        <v>408.21534000000003</v>
      </c>
      <c r="E13" s="74">
        <v>9535.6739899999993</v>
      </c>
      <c r="F13" s="74">
        <v>9943.88933</v>
      </c>
      <c r="G13" s="190">
        <f t="shared" si="0"/>
        <v>0</v>
      </c>
    </row>
    <row r="14" spans="1:7" s="77" customFormat="1" ht="15" customHeight="1">
      <c r="A14" s="47" t="s">
        <v>848</v>
      </c>
      <c r="B14" s="47" t="s">
        <v>1225</v>
      </c>
      <c r="C14" s="49" t="s">
        <v>1226</v>
      </c>
      <c r="D14" s="74">
        <v>1149.08521</v>
      </c>
      <c r="E14" s="74">
        <v>1496.76207</v>
      </c>
      <c r="F14" s="74">
        <v>2645.84728</v>
      </c>
      <c r="G14" s="190">
        <f t="shared" si="0"/>
        <v>0</v>
      </c>
    </row>
    <row r="15" spans="1:7" s="78" customFormat="1" ht="15" customHeight="1">
      <c r="A15" s="47" t="s">
        <v>848</v>
      </c>
      <c r="B15" s="47" t="s">
        <v>1227</v>
      </c>
      <c r="C15" s="49" t="s">
        <v>1228</v>
      </c>
      <c r="D15" s="74">
        <v>0</v>
      </c>
      <c r="E15" s="74">
        <v>0</v>
      </c>
      <c r="F15" s="74">
        <v>0</v>
      </c>
      <c r="G15" s="190">
        <f t="shared" si="0"/>
        <v>0</v>
      </c>
    </row>
    <row r="16" spans="1:7" s="78" customFormat="1" ht="15" customHeight="1">
      <c r="A16" s="357" t="s">
        <v>848</v>
      </c>
      <c r="B16" s="357" t="s">
        <v>1229</v>
      </c>
      <c r="C16" s="271" t="s">
        <v>1230</v>
      </c>
      <c r="D16" s="76">
        <v>2535.6045299999996</v>
      </c>
      <c r="E16" s="76">
        <v>2063.1346800000001</v>
      </c>
      <c r="F16" s="477">
        <v>4598.7392099999997</v>
      </c>
      <c r="G16" s="190">
        <f>SUM(F17:F22)-F16</f>
        <v>0</v>
      </c>
    </row>
    <row r="17" spans="1:8" s="78" customFormat="1" ht="15" customHeight="1">
      <c r="A17" s="47" t="s">
        <v>848</v>
      </c>
      <c r="B17" s="47" t="s">
        <v>1231</v>
      </c>
      <c r="C17" s="49" t="s">
        <v>1232</v>
      </c>
      <c r="D17" s="74">
        <v>130.14936</v>
      </c>
      <c r="E17" s="74">
        <v>0</v>
      </c>
      <c r="F17" s="74">
        <v>130.14936</v>
      </c>
      <c r="G17" s="190">
        <f t="shared" ref="G17:G22" si="1">SUM(C17:E17)-F17</f>
        <v>0</v>
      </c>
    </row>
    <row r="18" spans="1:8" s="77" customFormat="1" ht="15" customHeight="1">
      <c r="A18" s="47" t="s">
        <v>848</v>
      </c>
      <c r="B18" s="47" t="s">
        <v>1233</v>
      </c>
      <c r="C18" s="49" t="s">
        <v>1234</v>
      </c>
      <c r="D18" s="74">
        <v>2265.42236</v>
      </c>
      <c r="E18" s="74">
        <v>2063.1346800000001</v>
      </c>
      <c r="F18" s="74">
        <v>4328.5570399999997</v>
      </c>
      <c r="G18" s="190">
        <f t="shared" si="1"/>
        <v>0</v>
      </c>
    </row>
    <row r="19" spans="1:8" s="77" customFormat="1" ht="15" customHeight="1">
      <c r="A19" s="47" t="s">
        <v>848</v>
      </c>
      <c r="B19" s="47" t="s">
        <v>1235</v>
      </c>
      <c r="C19" s="49" t="s">
        <v>1236</v>
      </c>
      <c r="D19" s="74">
        <v>140.03280999999998</v>
      </c>
      <c r="E19" s="74">
        <v>0</v>
      </c>
      <c r="F19" s="74">
        <v>140.03280999999998</v>
      </c>
      <c r="G19" s="190">
        <f t="shared" si="1"/>
        <v>0</v>
      </c>
    </row>
    <row r="20" spans="1:8" s="77" customFormat="1" ht="15" customHeight="1">
      <c r="A20" s="47" t="s">
        <v>848</v>
      </c>
      <c r="B20" s="47" t="s">
        <v>1237</v>
      </c>
      <c r="C20" s="49" t="s">
        <v>1238</v>
      </c>
      <c r="D20" s="74">
        <v>0</v>
      </c>
      <c r="E20" s="74">
        <v>0</v>
      </c>
      <c r="F20" s="74">
        <v>0</v>
      </c>
      <c r="G20" s="190">
        <f t="shared" si="1"/>
        <v>0</v>
      </c>
    </row>
    <row r="21" spans="1:8" s="77" customFormat="1" ht="15" customHeight="1">
      <c r="A21" s="47" t="s">
        <v>848</v>
      </c>
      <c r="B21" s="47" t="s">
        <v>1239</v>
      </c>
      <c r="C21" s="49" t="s">
        <v>1240</v>
      </c>
      <c r="D21" s="74">
        <v>0</v>
      </c>
      <c r="E21" s="74">
        <v>0</v>
      </c>
      <c r="F21" s="74">
        <v>0</v>
      </c>
      <c r="G21" s="190">
        <f t="shared" si="1"/>
        <v>0</v>
      </c>
    </row>
    <row r="22" spans="1:8" s="77" customFormat="1" ht="15" customHeight="1">
      <c r="A22" s="47" t="s">
        <v>848</v>
      </c>
      <c r="B22" s="173" t="s">
        <v>915</v>
      </c>
      <c r="C22" s="49" t="s">
        <v>916</v>
      </c>
      <c r="D22" s="74">
        <v>0</v>
      </c>
      <c r="E22" s="74">
        <v>0</v>
      </c>
      <c r="F22" s="74">
        <v>0</v>
      </c>
      <c r="G22" s="190">
        <f t="shared" si="1"/>
        <v>0</v>
      </c>
    </row>
    <row r="23" spans="1:8" ht="15" customHeight="1">
      <c r="A23" s="357" t="s">
        <v>848</v>
      </c>
      <c r="B23" s="357" t="s">
        <v>1241</v>
      </c>
      <c r="C23" s="271" t="s">
        <v>701</v>
      </c>
      <c r="D23" s="76">
        <v>4094.9830899999997</v>
      </c>
      <c r="E23" s="76">
        <v>16100.794320000001</v>
      </c>
      <c r="F23" s="477">
        <v>20195.777410000002</v>
      </c>
      <c r="G23" s="190">
        <f>SUM(F24:F28)-F23</f>
        <v>0</v>
      </c>
    </row>
    <row r="24" spans="1:8" s="78" customFormat="1" ht="15" customHeight="1">
      <c r="A24" s="47" t="s">
        <v>848</v>
      </c>
      <c r="B24" s="47" t="s">
        <v>1242</v>
      </c>
      <c r="C24" s="49" t="s">
        <v>1243</v>
      </c>
      <c r="D24" s="74">
        <v>5072</v>
      </c>
      <c r="E24" s="74">
        <v>10680.5</v>
      </c>
      <c r="F24" s="74">
        <v>15752.5</v>
      </c>
      <c r="G24" s="190">
        <f t="shared" ref="G24:G43" si="2">SUM(C24:E24)-F24</f>
        <v>0</v>
      </c>
    </row>
    <row r="25" spans="1:8" s="77" customFormat="1" ht="15" customHeight="1">
      <c r="A25" s="47" t="s">
        <v>848</v>
      </c>
      <c r="B25" s="47" t="s">
        <v>1244</v>
      </c>
      <c r="C25" s="49" t="s">
        <v>1245</v>
      </c>
      <c r="D25" s="74">
        <v>0.58213999999999999</v>
      </c>
      <c r="E25" s="74">
        <v>0</v>
      </c>
      <c r="F25" s="74">
        <v>0.58213999999999999</v>
      </c>
      <c r="G25" s="190">
        <f t="shared" si="2"/>
        <v>0</v>
      </c>
    </row>
    <row r="26" spans="1:8" s="77" customFormat="1" ht="15" customHeight="1">
      <c r="A26" s="47" t="s">
        <v>848</v>
      </c>
      <c r="B26" s="47" t="s">
        <v>1246</v>
      </c>
      <c r="C26" s="49" t="s">
        <v>1247</v>
      </c>
      <c r="D26" s="74">
        <v>0</v>
      </c>
      <c r="E26" s="74">
        <v>0</v>
      </c>
      <c r="F26" s="74">
        <v>0</v>
      </c>
      <c r="G26" s="190">
        <f t="shared" si="2"/>
        <v>0</v>
      </c>
    </row>
    <row r="27" spans="1:8" s="77" customFormat="1" ht="15" customHeight="1">
      <c r="A27" s="47" t="s">
        <v>848</v>
      </c>
      <c r="B27" s="47" t="s">
        <v>1248</v>
      </c>
      <c r="C27" s="49" t="s">
        <v>1249</v>
      </c>
      <c r="D27" s="74">
        <v>166.88744</v>
      </c>
      <c r="E27" s="74">
        <v>3426.9162200000001</v>
      </c>
      <c r="F27" s="74">
        <v>3593.80366</v>
      </c>
      <c r="G27" s="190">
        <f t="shared" si="2"/>
        <v>0</v>
      </c>
    </row>
    <row r="28" spans="1:8" s="77" customFormat="1" ht="15" customHeight="1">
      <c r="A28" s="47" t="s">
        <v>848</v>
      </c>
      <c r="B28" s="47" t="s">
        <v>1250</v>
      </c>
      <c r="C28" s="49" t="s">
        <v>1251</v>
      </c>
      <c r="D28" s="74">
        <v>-1144.48649</v>
      </c>
      <c r="E28" s="74">
        <v>1993.3781000000001</v>
      </c>
      <c r="F28" s="74">
        <v>848.89161000000013</v>
      </c>
      <c r="G28" s="190">
        <f>SUM(F29:F30)-F28</f>
        <v>0</v>
      </c>
    </row>
    <row r="29" spans="1:8" s="77" customFormat="1" ht="15" customHeight="1">
      <c r="A29" s="47" t="s">
        <v>848</v>
      </c>
      <c r="B29" s="47" t="s">
        <v>1346</v>
      </c>
      <c r="C29" s="679" t="s">
        <v>1253</v>
      </c>
      <c r="D29" s="74">
        <v>-1624.68255</v>
      </c>
      <c r="E29" s="74">
        <v>456.49896999999999</v>
      </c>
      <c r="F29" s="74">
        <v>-1168.1835799999999</v>
      </c>
      <c r="G29" s="190">
        <f t="shared" si="2"/>
        <v>0</v>
      </c>
    </row>
    <row r="30" spans="1:8" s="77" customFormat="1" ht="15" customHeight="1">
      <c r="A30" s="47" t="s">
        <v>848</v>
      </c>
      <c r="B30" s="47" t="s">
        <v>1254</v>
      </c>
      <c r="C30" s="679" t="s">
        <v>1255</v>
      </c>
      <c r="D30" s="74">
        <v>480.19605999999999</v>
      </c>
      <c r="E30" s="74">
        <v>1536.8791299999998</v>
      </c>
      <c r="F30" s="74">
        <v>2017.0751899999998</v>
      </c>
      <c r="G30" s="190">
        <f t="shared" si="2"/>
        <v>0</v>
      </c>
    </row>
    <row r="31" spans="1:8" s="77" customFormat="1" ht="15" customHeight="1">
      <c r="A31" s="47" t="s">
        <v>848</v>
      </c>
      <c r="B31" s="47" t="s">
        <v>1256</v>
      </c>
      <c r="C31" s="373" t="s">
        <v>705</v>
      </c>
      <c r="D31" s="477">
        <v>6630.5876200000002</v>
      </c>
      <c r="E31" s="477">
        <v>18163.929</v>
      </c>
      <c r="F31" s="477">
        <v>24794.516620000002</v>
      </c>
      <c r="G31" s="190">
        <f t="shared" si="2"/>
        <v>0</v>
      </c>
      <c r="H31" s="717">
        <f>F31-F7</f>
        <v>0</v>
      </c>
    </row>
    <row r="32" spans="1:8" s="77" customFormat="1" ht="15" customHeight="1">
      <c r="A32" s="47" t="s">
        <v>848</v>
      </c>
      <c r="B32" s="47" t="s">
        <v>1257</v>
      </c>
      <c r="C32" s="49" t="s">
        <v>1258</v>
      </c>
      <c r="D32" s="74">
        <v>0</v>
      </c>
      <c r="E32" s="74">
        <v>0</v>
      </c>
      <c r="F32" s="74">
        <v>0</v>
      </c>
      <c r="G32" s="190">
        <f t="shared" si="2"/>
        <v>0</v>
      </c>
    </row>
    <row r="33" spans="1:7" s="77" customFormat="1" ht="15" customHeight="1">
      <c r="A33" s="47" t="s">
        <v>848</v>
      </c>
      <c r="B33" s="47" t="s">
        <v>1259</v>
      </c>
      <c r="C33" s="49" t="s">
        <v>1260</v>
      </c>
      <c r="D33" s="74">
        <v>39003.949189999999</v>
      </c>
      <c r="E33" s="74">
        <v>27070.217780000003</v>
      </c>
      <c r="F33" s="74">
        <v>66074.166970000006</v>
      </c>
      <c r="G33" s="190">
        <f t="shared" si="2"/>
        <v>0</v>
      </c>
    </row>
    <row r="34" spans="1:7" s="78" customFormat="1" ht="30" customHeight="1">
      <c r="A34" s="47" t="s">
        <v>848</v>
      </c>
      <c r="B34" s="47" t="s">
        <v>1275</v>
      </c>
      <c r="C34" s="373" t="s">
        <v>1378</v>
      </c>
      <c r="D34" s="477">
        <v>51.162980000000005</v>
      </c>
      <c r="E34" s="477">
        <v>54.188890000000001</v>
      </c>
      <c r="F34" s="477">
        <v>105.35187000000001</v>
      </c>
      <c r="G34" s="190">
        <f t="shared" si="2"/>
        <v>0</v>
      </c>
    </row>
    <row r="35" spans="1:7" s="78" customFormat="1" ht="15" customHeight="1">
      <c r="A35" s="47" t="s">
        <v>848</v>
      </c>
      <c r="B35" s="173" t="s">
        <v>1276</v>
      </c>
      <c r="C35" s="47" t="s">
        <v>1277</v>
      </c>
      <c r="D35" s="74">
        <v>-7.4322900000000001</v>
      </c>
      <c r="E35" s="74">
        <v>0</v>
      </c>
      <c r="F35" s="74">
        <v>-7.4322900000000001</v>
      </c>
      <c r="G35" s="190">
        <f t="shared" si="2"/>
        <v>0</v>
      </c>
    </row>
    <row r="36" spans="1:7" s="78" customFormat="1" ht="15" customHeight="1">
      <c r="A36" s="47" t="s">
        <v>848</v>
      </c>
      <c r="B36" s="47" t="s">
        <v>1278</v>
      </c>
      <c r="C36" s="49" t="s">
        <v>715</v>
      </c>
      <c r="D36" s="74">
        <v>43.730690000000003</v>
      </c>
      <c r="E36" s="74">
        <v>54.188890000000001</v>
      </c>
      <c r="F36" s="74">
        <v>97.919579999999996</v>
      </c>
    </row>
    <row r="37" spans="1:7" s="78" customFormat="1" ht="15" customHeight="1">
      <c r="A37" s="47" t="s">
        <v>848</v>
      </c>
      <c r="B37" s="173" t="s">
        <v>1279</v>
      </c>
      <c r="C37" s="75" t="s">
        <v>1280</v>
      </c>
      <c r="D37" s="74">
        <v>5421.83734</v>
      </c>
      <c r="E37" s="74">
        <v>7264.9855099999995</v>
      </c>
      <c r="F37" s="74">
        <v>12686.82285</v>
      </c>
      <c r="G37" s="190">
        <f t="shared" si="2"/>
        <v>0</v>
      </c>
    </row>
    <row r="38" spans="1:7" s="78" customFormat="1" ht="15" customHeight="1">
      <c r="A38" s="47" t="s">
        <v>848</v>
      </c>
      <c r="B38" s="173" t="s">
        <v>1281</v>
      </c>
      <c r="C38" s="47" t="s">
        <v>1282</v>
      </c>
      <c r="D38" s="74">
        <v>-86.978920000000002</v>
      </c>
      <c r="E38" s="74">
        <v>-224.58207999999999</v>
      </c>
      <c r="F38" s="74">
        <v>-311.56099999999998</v>
      </c>
      <c r="G38" s="190">
        <f t="shared" si="2"/>
        <v>0</v>
      </c>
    </row>
    <row r="39" spans="1:7" s="78" customFormat="1" ht="15" customHeight="1">
      <c r="A39" s="47" t="s">
        <v>848</v>
      </c>
      <c r="B39" s="47" t="s">
        <v>1283</v>
      </c>
      <c r="C39" s="49" t="s">
        <v>1284</v>
      </c>
      <c r="D39" s="74">
        <v>5378.5891099999999</v>
      </c>
      <c r="E39" s="74">
        <v>7094.5923200000007</v>
      </c>
      <c r="F39" s="74">
        <v>12473.181430000001</v>
      </c>
    </row>
    <row r="40" spans="1:7" s="78" customFormat="1" ht="15" customHeight="1">
      <c r="A40" s="47" t="s">
        <v>848</v>
      </c>
      <c r="B40" s="47" t="s">
        <v>1285</v>
      </c>
      <c r="C40" s="75" t="s">
        <v>1286</v>
      </c>
      <c r="D40" s="74">
        <v>0</v>
      </c>
      <c r="E40" s="74">
        <v>18.884340000000002</v>
      </c>
      <c r="F40" s="74">
        <v>18.884340000000002</v>
      </c>
      <c r="G40" s="190">
        <f t="shared" si="2"/>
        <v>0</v>
      </c>
    </row>
    <row r="41" spans="1:7" s="78" customFormat="1" ht="15" customHeight="1">
      <c r="A41" s="47" t="s">
        <v>848</v>
      </c>
      <c r="B41" s="173" t="s">
        <v>1287</v>
      </c>
      <c r="C41" s="47" t="s">
        <v>1288</v>
      </c>
      <c r="D41" s="74">
        <v>-24.5</v>
      </c>
      <c r="E41" s="74">
        <v>-4.5236499999999999</v>
      </c>
      <c r="F41" s="74">
        <v>-29.02365</v>
      </c>
      <c r="G41" s="190">
        <f t="shared" si="2"/>
        <v>0</v>
      </c>
    </row>
    <row r="42" spans="1:7" s="78" customFormat="1" ht="15" customHeight="1">
      <c r="A42" s="47" t="s">
        <v>848</v>
      </c>
      <c r="B42" s="47" t="s">
        <v>1289</v>
      </c>
      <c r="C42" s="49" t="s">
        <v>1290</v>
      </c>
      <c r="D42" s="74">
        <v>5354.0891099999999</v>
      </c>
      <c r="E42" s="74">
        <v>7108.9530100000002</v>
      </c>
      <c r="F42" s="74">
        <v>12463.04212</v>
      </c>
    </row>
    <row r="43" spans="1:7" s="78" customFormat="1" ht="15" customHeight="1">
      <c r="A43" s="47" t="s">
        <v>848</v>
      </c>
      <c r="B43" s="173" t="s">
        <v>1291</v>
      </c>
      <c r="C43" s="75" t="s">
        <v>1292</v>
      </c>
      <c r="D43" s="74">
        <v>-4862.9180900000001</v>
      </c>
      <c r="E43" s="74">
        <v>-5055.92328</v>
      </c>
      <c r="F43" s="74">
        <v>-9918.8413700000001</v>
      </c>
      <c r="G43" s="190">
        <f t="shared" si="2"/>
        <v>0</v>
      </c>
    </row>
    <row r="44" spans="1:7" s="78" customFormat="1" ht="15" customHeight="1">
      <c r="A44" s="47" t="s">
        <v>848</v>
      </c>
      <c r="B44" s="47" t="s">
        <v>1293</v>
      </c>
      <c r="C44" s="49" t="s">
        <v>1294</v>
      </c>
      <c r="D44" s="74">
        <v>491.17102</v>
      </c>
      <c r="E44" s="74">
        <v>2053.0297300000002</v>
      </c>
      <c r="F44" s="74">
        <v>2544.20075</v>
      </c>
    </row>
    <row r="45" spans="1:7" s="78" customFormat="1" ht="15" customHeight="1">
      <c r="A45" s="47" t="s">
        <v>848</v>
      </c>
      <c r="B45" s="173" t="s">
        <v>1295</v>
      </c>
      <c r="C45" s="75" t="s">
        <v>1296</v>
      </c>
      <c r="D45" s="74">
        <v>4.6000000000000001E-4</v>
      </c>
      <c r="E45" s="74">
        <v>1.0029999999999999E-2</v>
      </c>
      <c r="F45" s="74">
        <v>1.0489999999999999E-2</v>
      </c>
      <c r="G45" s="190">
        <f>SUM(F46:F47)-F45</f>
        <v>0</v>
      </c>
    </row>
    <row r="46" spans="1:7" s="78" customFormat="1" ht="15" customHeight="1">
      <c r="A46" s="47" t="s">
        <v>848</v>
      </c>
      <c r="B46" s="47" t="s">
        <v>1297</v>
      </c>
      <c r="C46" s="50" t="s">
        <v>1298</v>
      </c>
      <c r="D46" s="74">
        <v>4.6000000000000001E-4</v>
      </c>
      <c r="E46" s="74">
        <v>1.0029999999999999E-2</v>
      </c>
      <c r="F46" s="74">
        <v>1.0489999999999999E-2</v>
      </c>
    </row>
    <row r="47" spans="1:7" s="78" customFormat="1" ht="15" customHeight="1">
      <c r="A47" s="47" t="s">
        <v>848</v>
      </c>
      <c r="B47" s="47" t="s">
        <v>1299</v>
      </c>
      <c r="C47" s="75" t="s">
        <v>1300</v>
      </c>
      <c r="D47" s="74">
        <v>0</v>
      </c>
      <c r="E47" s="74">
        <v>0</v>
      </c>
      <c r="F47" s="74">
        <v>0</v>
      </c>
    </row>
    <row r="48" spans="1:7" s="78" customFormat="1" ht="15" customHeight="1">
      <c r="A48" s="47" t="s">
        <v>848</v>
      </c>
      <c r="B48" s="173" t="s">
        <v>1301</v>
      </c>
      <c r="C48" s="47" t="s">
        <v>1302</v>
      </c>
      <c r="D48" s="74">
        <v>-8.8796800000000005</v>
      </c>
      <c r="E48" s="74">
        <v>-2.7153800000000001</v>
      </c>
      <c r="F48" s="74">
        <v>-11.59506</v>
      </c>
      <c r="G48" s="190">
        <f>SUM(F49:F50)+F48</f>
        <v>0</v>
      </c>
    </row>
    <row r="49" spans="1:7" s="78" customFormat="1" ht="15" customHeight="1">
      <c r="A49" s="47" t="s">
        <v>848</v>
      </c>
      <c r="B49" s="47" t="s">
        <v>1303</v>
      </c>
      <c r="C49" s="50" t="s">
        <v>1304</v>
      </c>
      <c r="D49" s="74">
        <v>8.8796800000000005</v>
      </c>
      <c r="E49" s="74">
        <v>2.7153800000000001</v>
      </c>
      <c r="F49" s="74">
        <v>11.59506</v>
      </c>
    </row>
    <row r="50" spans="1:7" s="78" customFormat="1" ht="15" customHeight="1">
      <c r="A50" s="47" t="s">
        <v>848</v>
      </c>
      <c r="B50" s="47" t="s">
        <v>1305</v>
      </c>
      <c r="C50" s="75" t="s">
        <v>1306</v>
      </c>
      <c r="D50" s="74">
        <v>0</v>
      </c>
      <c r="E50" s="74">
        <v>0</v>
      </c>
      <c r="F50" s="74">
        <v>0</v>
      </c>
    </row>
    <row r="51" spans="1:7" s="78" customFormat="1" ht="15" customHeight="1">
      <c r="A51" s="47" t="s">
        <v>848</v>
      </c>
      <c r="B51" s="348" t="s">
        <v>1307</v>
      </c>
      <c r="C51" s="49" t="s">
        <v>1308</v>
      </c>
      <c r="D51" s="74">
        <v>482.29179999999997</v>
      </c>
      <c r="E51" s="74">
        <v>2050.32438</v>
      </c>
      <c r="F51" s="74">
        <v>2532.61618</v>
      </c>
    </row>
    <row r="52" spans="1:7" s="78" customFormat="1" ht="15" customHeight="1">
      <c r="A52" s="47" t="s">
        <v>848</v>
      </c>
      <c r="B52" s="173" t="s">
        <v>1309</v>
      </c>
      <c r="C52" s="75" t="s">
        <v>1310</v>
      </c>
      <c r="D52" s="74">
        <v>0</v>
      </c>
      <c r="E52" s="74">
        <v>0</v>
      </c>
      <c r="F52" s="74">
        <v>0</v>
      </c>
      <c r="G52" s="190">
        <f t="shared" ref="G52" si="3">SUM(C52:E52)-F52</f>
        <v>0</v>
      </c>
    </row>
    <row r="53" spans="1:7" s="78" customFormat="1" ht="15" customHeight="1">
      <c r="A53" s="47" t="s">
        <v>848</v>
      </c>
      <c r="B53" s="348" t="s">
        <v>1311</v>
      </c>
      <c r="C53" s="49" t="s">
        <v>727</v>
      </c>
      <c r="D53" s="74">
        <v>482.29179999999997</v>
      </c>
      <c r="E53" s="74">
        <v>2050.32438</v>
      </c>
      <c r="F53" s="74">
        <v>2532.61618</v>
      </c>
    </row>
    <row r="54" spans="1:7" s="78" customFormat="1" ht="15" customHeight="1">
      <c r="A54" s="47" t="s">
        <v>848</v>
      </c>
      <c r="B54" s="173" t="s">
        <v>1312</v>
      </c>
      <c r="C54" s="75" t="s">
        <v>1313</v>
      </c>
      <c r="D54" s="74">
        <v>1.0306600000000001</v>
      </c>
      <c r="E54" s="74">
        <v>0</v>
      </c>
      <c r="F54" s="74">
        <v>1.0306600000000001</v>
      </c>
      <c r="G54" s="190">
        <f t="shared" ref="G54:G55" si="4">SUM(C54:E54)-F54</f>
        <v>0</v>
      </c>
    </row>
    <row r="55" spans="1:7" s="78" customFormat="1" ht="15" customHeight="1">
      <c r="A55" s="47" t="s">
        <v>848</v>
      </c>
      <c r="B55" s="173" t="s">
        <v>1314</v>
      </c>
      <c r="C55" s="47" t="s">
        <v>1315</v>
      </c>
      <c r="D55" s="74">
        <v>-3.12636</v>
      </c>
      <c r="E55" s="74">
        <v>0</v>
      </c>
      <c r="F55" s="74">
        <v>-3.12636</v>
      </c>
      <c r="G55" s="190">
        <f t="shared" si="4"/>
        <v>0</v>
      </c>
    </row>
    <row r="56" spans="1:7" s="78" customFormat="1" ht="15" customHeight="1">
      <c r="A56" s="47" t="s">
        <v>848</v>
      </c>
      <c r="B56" s="47" t="s">
        <v>1316</v>
      </c>
      <c r="C56" s="49" t="s">
        <v>729</v>
      </c>
      <c r="D56" s="74">
        <v>480.1961</v>
      </c>
      <c r="E56" s="74">
        <v>2050.32438</v>
      </c>
      <c r="F56" s="74">
        <v>2530.5204800000001</v>
      </c>
    </row>
    <row r="57" spans="1:7" s="78" customFormat="1" ht="15" customHeight="1">
      <c r="A57" s="47" t="s">
        <v>848</v>
      </c>
      <c r="B57" s="47" t="s">
        <v>1317</v>
      </c>
      <c r="C57" s="75" t="s">
        <v>1318</v>
      </c>
      <c r="D57" s="74">
        <v>0</v>
      </c>
      <c r="E57" s="74">
        <v>0</v>
      </c>
      <c r="F57" s="74">
        <v>0</v>
      </c>
      <c r="G57" s="190">
        <f t="shared" ref="G57" si="5">SUM(C57:E57)-F57</f>
        <v>0</v>
      </c>
    </row>
    <row r="58" spans="1:7" s="78" customFormat="1" ht="15" customHeight="1">
      <c r="A58" s="47" t="s">
        <v>848</v>
      </c>
      <c r="B58" s="47" t="s">
        <v>1319</v>
      </c>
      <c r="C58" s="49" t="s">
        <v>1320</v>
      </c>
      <c r="D58" s="74">
        <v>480.1961</v>
      </c>
      <c r="E58" s="74">
        <v>2050.32438</v>
      </c>
      <c r="F58" s="74">
        <v>2530.5204800000001</v>
      </c>
    </row>
    <row r="59" spans="1:7" s="78" customFormat="1" ht="15" customHeight="1">
      <c r="A59" s="47" t="s">
        <v>848</v>
      </c>
      <c r="B59" s="173" t="s">
        <v>1321</v>
      </c>
      <c r="C59" s="75" t="s">
        <v>1322</v>
      </c>
      <c r="D59" s="74">
        <v>0</v>
      </c>
      <c r="E59" s="74">
        <v>-513.44524999999999</v>
      </c>
      <c r="F59" s="74">
        <v>-513.44524999999999</v>
      </c>
      <c r="G59" s="190">
        <f t="shared" ref="G59:G60" si="6">SUM(C59:E59)-F59</f>
        <v>0</v>
      </c>
    </row>
    <row r="60" spans="1:7" s="78" customFormat="1" ht="15" customHeight="1">
      <c r="A60" s="357" t="s">
        <v>848</v>
      </c>
      <c r="B60" s="357" t="s">
        <v>1323</v>
      </c>
      <c r="C60" s="271" t="s">
        <v>1324</v>
      </c>
      <c r="D60" s="76">
        <v>480.1961</v>
      </c>
      <c r="E60" s="76">
        <v>1536.8791299999998</v>
      </c>
      <c r="F60" s="477">
        <v>2017.0752299999999</v>
      </c>
      <c r="G60" s="190">
        <f t="shared" si="6"/>
        <v>0</v>
      </c>
    </row>
    <row r="61" spans="1:7" ht="3.75" customHeight="1" thickBot="1">
      <c r="A61" s="47"/>
      <c r="B61" s="47"/>
      <c r="C61" s="375"/>
      <c r="D61" s="375"/>
      <c r="E61" s="375"/>
      <c r="F61" s="375"/>
    </row>
    <row r="62" spans="1:7" ht="15" customHeight="1" thickTop="1">
      <c r="A62" s="47"/>
      <c r="B62" s="47"/>
      <c r="C62" s="70"/>
      <c r="D62" s="71"/>
      <c r="E62" s="71"/>
      <c r="F62" s="71"/>
    </row>
    <row r="63" spans="1:7"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63"/>
  <sheetViews>
    <sheetView topLeftCell="C1" zoomScaleNormal="100" workbookViewId="0">
      <selection activeCell="C3" sqref="C3:E3"/>
    </sheetView>
  </sheetViews>
  <sheetFormatPr defaultColWidth="13.140625" defaultRowHeight="12.75"/>
  <cols>
    <col min="1" max="2" width="77.140625" style="642" hidden="1" customWidth="1"/>
    <col min="3" max="3" width="89.85546875" style="33" bestFit="1" customWidth="1"/>
    <col min="4" max="5" width="13.28515625" style="642" customWidth="1"/>
    <col min="6" max="16384" width="13.140625" style="642"/>
  </cols>
  <sheetData>
    <row r="1" spans="1:6" s="358" customFormat="1" ht="30" customHeight="1">
      <c r="A1" s="47"/>
      <c r="B1" s="47"/>
      <c r="C1" s="739" t="s">
        <v>1349</v>
      </c>
      <c r="D1" s="739"/>
      <c r="E1" s="739"/>
    </row>
    <row r="2" spans="1:6" s="358" customFormat="1" ht="15" customHeight="1">
      <c r="A2" s="47"/>
      <c r="B2" s="47"/>
      <c r="C2" s="740" t="s">
        <v>555</v>
      </c>
      <c r="D2" s="740"/>
      <c r="E2" s="740"/>
    </row>
    <row r="3" spans="1:6" s="358" customFormat="1" ht="15" customHeight="1">
      <c r="A3" s="47"/>
      <c r="B3" s="47"/>
      <c r="C3" s="751" t="s">
        <v>1569</v>
      </c>
      <c r="D3" s="751"/>
      <c r="E3" s="751"/>
    </row>
    <row r="4" spans="1:6" s="358" customFormat="1" ht="30" customHeight="1">
      <c r="A4" s="47" t="s">
        <v>1356</v>
      </c>
      <c r="B4" s="47"/>
      <c r="C4" s="741" t="s">
        <v>547</v>
      </c>
      <c r="D4" s="741"/>
      <c r="E4" s="741"/>
    </row>
    <row r="5" spans="1:6" ht="3.75" customHeight="1">
      <c r="A5" s="47"/>
      <c r="B5" s="47"/>
      <c r="C5" s="47"/>
      <c r="D5" s="47"/>
      <c r="E5" s="47"/>
    </row>
    <row r="6" spans="1:6" ht="30" customHeight="1" thickBot="1">
      <c r="A6" s="357"/>
      <c r="B6" s="357"/>
      <c r="C6" s="357"/>
      <c r="D6" s="380" t="s">
        <v>165</v>
      </c>
      <c r="E6" s="381" t="s">
        <v>554</v>
      </c>
    </row>
    <row r="7" spans="1:6" s="78" customFormat="1" ht="15" customHeight="1">
      <c r="A7" s="357" t="s">
        <v>848</v>
      </c>
      <c r="B7" s="357" t="s">
        <v>1212</v>
      </c>
      <c r="C7" s="479" t="s">
        <v>676</v>
      </c>
      <c r="D7" s="480">
        <v>182822.44104000001</v>
      </c>
      <c r="E7" s="480">
        <v>182822.44104000001</v>
      </c>
      <c r="F7" s="190">
        <f>SUM(E8:E15)-E7</f>
        <v>0</v>
      </c>
    </row>
    <row r="8" spans="1:6" s="78" customFormat="1" ht="15" customHeight="1">
      <c r="A8" s="47" t="s">
        <v>848</v>
      </c>
      <c r="B8" s="47" t="s">
        <v>1213</v>
      </c>
      <c r="C8" s="49" t="s">
        <v>1214</v>
      </c>
      <c r="D8" s="74">
        <v>80298.148549999998</v>
      </c>
      <c r="E8" s="74">
        <v>80298.148549999998</v>
      </c>
      <c r="F8" s="190">
        <f>SUM(D8)-E8</f>
        <v>0</v>
      </c>
    </row>
    <row r="9" spans="1:6" s="77" customFormat="1" ht="15" customHeight="1">
      <c r="A9" s="47" t="s">
        <v>848</v>
      </c>
      <c r="B9" s="47" t="s">
        <v>1215</v>
      </c>
      <c r="C9" s="49" t="s">
        <v>1216</v>
      </c>
      <c r="D9" s="74">
        <v>0</v>
      </c>
      <c r="E9" s="74">
        <v>0</v>
      </c>
      <c r="F9" s="190">
        <f t="shared" ref="F9:F15" si="0">SUM(D9)-E9</f>
        <v>0</v>
      </c>
    </row>
    <row r="10" spans="1:6" s="77" customFormat="1" ht="15" customHeight="1">
      <c r="A10" s="47" t="s">
        <v>848</v>
      </c>
      <c r="B10" s="47" t="s">
        <v>1217</v>
      </c>
      <c r="C10" s="49" t="s">
        <v>1218</v>
      </c>
      <c r="D10" s="74">
        <v>11556.556490000001</v>
      </c>
      <c r="E10" s="74">
        <v>11556.556490000001</v>
      </c>
      <c r="F10" s="190">
        <f t="shared" si="0"/>
        <v>0</v>
      </c>
    </row>
    <row r="11" spans="1:6" s="77" customFormat="1" ht="15" customHeight="1">
      <c r="A11" s="47" t="s">
        <v>848</v>
      </c>
      <c r="B11" s="47" t="s">
        <v>1219</v>
      </c>
      <c r="C11" s="49" t="s">
        <v>1220</v>
      </c>
      <c r="D11" s="74">
        <v>0</v>
      </c>
      <c r="E11" s="74">
        <v>0</v>
      </c>
      <c r="F11" s="190">
        <f t="shared" si="0"/>
        <v>0</v>
      </c>
    </row>
    <row r="12" spans="1:6" s="77" customFormat="1" ht="15" customHeight="1">
      <c r="A12" s="47" t="s">
        <v>848</v>
      </c>
      <c r="B12" s="47" t="s">
        <v>1221</v>
      </c>
      <c r="C12" s="49" t="s">
        <v>1222</v>
      </c>
      <c r="D12" s="74">
        <v>0</v>
      </c>
      <c r="E12" s="74">
        <v>0</v>
      </c>
      <c r="F12" s="190">
        <f t="shared" si="0"/>
        <v>0</v>
      </c>
    </row>
    <row r="13" spans="1:6" s="77" customFormat="1" ht="15" customHeight="1">
      <c r="A13" s="47" t="s">
        <v>848</v>
      </c>
      <c r="B13" s="47" t="s">
        <v>1223</v>
      </c>
      <c r="C13" s="49" t="s">
        <v>1224</v>
      </c>
      <c r="D13" s="74">
        <v>0</v>
      </c>
      <c r="E13" s="74">
        <v>0</v>
      </c>
      <c r="F13" s="190">
        <f t="shared" si="0"/>
        <v>0</v>
      </c>
    </row>
    <row r="14" spans="1:6" s="77" customFormat="1" ht="15" customHeight="1">
      <c r="A14" s="47" t="s">
        <v>848</v>
      </c>
      <c r="B14" s="47" t="s">
        <v>1225</v>
      </c>
      <c r="C14" s="49" t="s">
        <v>1226</v>
      </c>
      <c r="D14" s="74">
        <v>3294.1497200000003</v>
      </c>
      <c r="E14" s="74">
        <v>3294.1497200000003</v>
      </c>
      <c r="F14" s="190">
        <f t="shared" si="0"/>
        <v>0</v>
      </c>
    </row>
    <row r="15" spans="1:6" s="77" customFormat="1" ht="15" customHeight="1">
      <c r="A15" s="47" t="s">
        <v>848</v>
      </c>
      <c r="B15" s="125" t="s">
        <v>1345</v>
      </c>
      <c r="C15" s="49" t="s">
        <v>1228</v>
      </c>
      <c r="D15" s="74">
        <v>87673.586280000003</v>
      </c>
      <c r="E15" s="74">
        <v>87673.586280000003</v>
      </c>
      <c r="F15" s="190">
        <f t="shared" si="0"/>
        <v>0</v>
      </c>
    </row>
    <row r="16" spans="1:6" s="78" customFormat="1" ht="15" customHeight="1">
      <c r="A16" s="357" t="s">
        <v>848</v>
      </c>
      <c r="B16" s="357" t="s">
        <v>1229</v>
      </c>
      <c r="C16" s="271" t="s">
        <v>1230</v>
      </c>
      <c r="D16" s="76">
        <v>95650.912510000009</v>
      </c>
      <c r="E16" s="76">
        <v>95650.912510000009</v>
      </c>
      <c r="F16" s="190">
        <f>SUM(E17:E23)-E16</f>
        <v>0</v>
      </c>
    </row>
    <row r="17" spans="1:7" s="78" customFormat="1" ht="15" customHeight="1">
      <c r="A17" s="47" t="s">
        <v>848</v>
      </c>
      <c r="B17" s="125" t="s">
        <v>1350</v>
      </c>
      <c r="C17" s="49" t="s">
        <v>278</v>
      </c>
      <c r="D17" s="74">
        <v>63224.903869999995</v>
      </c>
      <c r="E17" s="74">
        <v>63224.903869999995</v>
      </c>
      <c r="F17" s="190">
        <f t="shared" ref="F17:F23" si="1">SUM(D17)-E17</f>
        <v>0</v>
      </c>
    </row>
    <row r="18" spans="1:7" s="78" customFormat="1" ht="15" customHeight="1">
      <c r="A18" s="47" t="s">
        <v>848</v>
      </c>
      <c r="B18" s="47" t="s">
        <v>1231</v>
      </c>
      <c r="C18" s="49" t="s">
        <v>1232</v>
      </c>
      <c r="D18" s="74">
        <v>0</v>
      </c>
      <c r="E18" s="74">
        <v>0</v>
      </c>
      <c r="F18" s="190">
        <f t="shared" si="1"/>
        <v>0</v>
      </c>
    </row>
    <row r="19" spans="1:7" s="77" customFormat="1" ht="15" customHeight="1">
      <c r="A19" s="47" t="s">
        <v>848</v>
      </c>
      <c r="B19" s="47" t="s">
        <v>1233</v>
      </c>
      <c r="C19" s="49" t="s">
        <v>1234</v>
      </c>
      <c r="D19" s="74">
        <v>32233.616730000002</v>
      </c>
      <c r="E19" s="74">
        <v>32233.616730000002</v>
      </c>
      <c r="F19" s="190">
        <f t="shared" si="1"/>
        <v>0</v>
      </c>
    </row>
    <row r="20" spans="1:7" s="77" customFormat="1" ht="15" customHeight="1">
      <c r="A20" s="47" t="s">
        <v>848</v>
      </c>
      <c r="B20" s="47" t="s">
        <v>1235</v>
      </c>
      <c r="C20" s="49" t="s">
        <v>1236</v>
      </c>
      <c r="D20" s="74">
        <v>192.39191</v>
      </c>
      <c r="E20" s="74">
        <v>192.39191</v>
      </c>
      <c r="F20" s="190">
        <f t="shared" si="1"/>
        <v>0</v>
      </c>
    </row>
    <row r="21" spans="1:7" s="77" customFormat="1" ht="15" customHeight="1">
      <c r="A21" s="47" t="s">
        <v>848</v>
      </c>
      <c r="B21" s="47" t="s">
        <v>1237</v>
      </c>
      <c r="C21" s="49" t="s">
        <v>1238</v>
      </c>
      <c r="D21" s="74">
        <v>0</v>
      </c>
      <c r="E21" s="74">
        <v>0</v>
      </c>
      <c r="F21" s="190">
        <f t="shared" si="1"/>
        <v>0</v>
      </c>
    </row>
    <row r="22" spans="1:7" s="77" customFormat="1" ht="15" customHeight="1">
      <c r="A22" s="47" t="s">
        <v>848</v>
      </c>
      <c r="B22" s="47" t="s">
        <v>1239</v>
      </c>
      <c r="C22" s="49" t="s">
        <v>1240</v>
      </c>
      <c r="D22" s="74">
        <v>0</v>
      </c>
      <c r="E22" s="74">
        <v>0</v>
      </c>
      <c r="F22" s="190">
        <f t="shared" si="1"/>
        <v>0</v>
      </c>
    </row>
    <row r="23" spans="1:7" s="77" customFormat="1" ht="15" customHeight="1">
      <c r="A23" s="47" t="s">
        <v>848</v>
      </c>
      <c r="B23" s="173" t="s">
        <v>915</v>
      </c>
      <c r="C23" s="49" t="s">
        <v>916</v>
      </c>
      <c r="D23" s="74">
        <v>0</v>
      </c>
      <c r="E23" s="74">
        <v>0</v>
      </c>
      <c r="F23" s="190">
        <f t="shared" si="1"/>
        <v>0</v>
      </c>
    </row>
    <row r="24" spans="1:7" ht="15" customHeight="1">
      <c r="A24" s="357" t="s">
        <v>848</v>
      </c>
      <c r="B24" s="357" t="s">
        <v>1241</v>
      </c>
      <c r="C24" s="271" t="s">
        <v>701</v>
      </c>
      <c r="D24" s="76">
        <v>87171.528529999996</v>
      </c>
      <c r="E24" s="76">
        <v>87171.528529999996</v>
      </c>
      <c r="F24" s="190">
        <f>SUM(E25:E29)-E24</f>
        <v>0</v>
      </c>
    </row>
    <row r="25" spans="1:7" s="78" customFormat="1" ht="15" customHeight="1">
      <c r="A25" s="47" t="s">
        <v>848</v>
      </c>
      <c r="B25" s="47" t="s">
        <v>1242</v>
      </c>
      <c r="C25" s="49" t="s">
        <v>1243</v>
      </c>
      <c r="D25" s="74">
        <v>39748</v>
      </c>
      <c r="E25" s="74">
        <v>39748</v>
      </c>
      <c r="F25" s="190">
        <f t="shared" ref="F25:F28" si="2">SUM(D25)-E25</f>
        <v>0</v>
      </c>
    </row>
    <row r="26" spans="1:7" s="77" customFormat="1" ht="15" customHeight="1">
      <c r="A26" s="47" t="s">
        <v>848</v>
      </c>
      <c r="B26" s="47" t="s">
        <v>1244</v>
      </c>
      <c r="C26" s="49" t="s">
        <v>1245</v>
      </c>
      <c r="D26" s="74">
        <v>0</v>
      </c>
      <c r="E26" s="74">
        <v>0</v>
      </c>
      <c r="F26" s="190">
        <f t="shared" si="2"/>
        <v>0</v>
      </c>
    </row>
    <row r="27" spans="1:7" s="77" customFormat="1" ht="15" customHeight="1">
      <c r="A27" s="47" t="s">
        <v>848</v>
      </c>
      <c r="B27" s="47" t="s">
        <v>1246</v>
      </c>
      <c r="C27" s="49" t="s">
        <v>1247</v>
      </c>
      <c r="D27" s="74">
        <v>0</v>
      </c>
      <c r="E27" s="74">
        <v>0</v>
      </c>
      <c r="F27" s="190">
        <f t="shared" si="2"/>
        <v>0</v>
      </c>
    </row>
    <row r="28" spans="1:7" s="77" customFormat="1" ht="15" customHeight="1">
      <c r="A28" s="47" t="s">
        <v>848</v>
      </c>
      <c r="B28" s="47" t="s">
        <v>1248</v>
      </c>
      <c r="C28" s="49" t="s">
        <v>1249</v>
      </c>
      <c r="D28" s="74">
        <v>3216.7289999999998</v>
      </c>
      <c r="E28" s="74">
        <v>3216.7289999999998</v>
      </c>
      <c r="F28" s="190">
        <f t="shared" si="2"/>
        <v>0</v>
      </c>
    </row>
    <row r="29" spans="1:7" s="77" customFormat="1" ht="15" customHeight="1">
      <c r="A29" s="47" t="s">
        <v>848</v>
      </c>
      <c r="B29" s="47" t="s">
        <v>1250</v>
      </c>
      <c r="C29" s="49" t="s">
        <v>1251</v>
      </c>
      <c r="D29" s="74">
        <v>44206.799530000004</v>
      </c>
      <c r="E29" s="74">
        <v>44206.799530000004</v>
      </c>
      <c r="F29" s="190">
        <f>SUM(E30:E31)-E29</f>
        <v>0</v>
      </c>
    </row>
    <row r="30" spans="1:7" s="77" customFormat="1" ht="15" customHeight="1">
      <c r="A30" s="47" t="s">
        <v>848</v>
      </c>
      <c r="B30" s="47" t="s">
        <v>1346</v>
      </c>
      <c r="C30" s="679" t="s">
        <v>1253</v>
      </c>
      <c r="D30" s="74">
        <v>28950.56712</v>
      </c>
      <c r="E30" s="74">
        <v>28950.56712</v>
      </c>
      <c r="F30" s="190">
        <f t="shared" ref="F30:F31" si="3">SUM(D30)-E30</f>
        <v>0</v>
      </c>
    </row>
    <row r="31" spans="1:7" s="77" customFormat="1" ht="15" customHeight="1">
      <c r="A31" s="47" t="s">
        <v>848</v>
      </c>
      <c r="B31" s="47" t="s">
        <v>1254</v>
      </c>
      <c r="C31" s="679" t="s">
        <v>1255</v>
      </c>
      <c r="D31" s="74">
        <v>15256.232410000001</v>
      </c>
      <c r="E31" s="74">
        <v>15256.232410000001</v>
      </c>
      <c r="F31" s="190">
        <f t="shared" si="3"/>
        <v>0</v>
      </c>
    </row>
    <row r="32" spans="1:7" s="77" customFormat="1" ht="15" customHeight="1">
      <c r="A32" s="47" t="s">
        <v>848</v>
      </c>
      <c r="B32" s="47" t="s">
        <v>1256</v>
      </c>
      <c r="C32" s="373" t="s">
        <v>705</v>
      </c>
      <c r="D32" s="477">
        <v>182822.44104000001</v>
      </c>
      <c r="E32" s="477">
        <v>182822.44104000001</v>
      </c>
      <c r="F32" s="190">
        <f>SUM(D32)-E32</f>
        <v>0</v>
      </c>
      <c r="G32" s="717">
        <f>E32-E7</f>
        <v>0</v>
      </c>
    </row>
    <row r="33" spans="1:6" s="77" customFormat="1" ht="15" customHeight="1">
      <c r="A33" s="47" t="s">
        <v>848</v>
      </c>
      <c r="B33" s="47" t="s">
        <v>1257</v>
      </c>
      <c r="C33" s="49" t="s">
        <v>1258</v>
      </c>
      <c r="D33" s="74">
        <v>0</v>
      </c>
      <c r="E33" s="74">
        <v>0</v>
      </c>
      <c r="F33" s="190">
        <f t="shared" ref="F33:F44" si="4">SUM(D33)-E33</f>
        <v>0</v>
      </c>
    </row>
    <row r="34" spans="1:6" s="77" customFormat="1" ht="15" customHeight="1">
      <c r="A34" s="47" t="s">
        <v>848</v>
      </c>
      <c r="B34" s="47" t="s">
        <v>1259</v>
      </c>
      <c r="C34" s="49" t="s">
        <v>1260</v>
      </c>
      <c r="D34" s="74">
        <v>190199.85678999999</v>
      </c>
      <c r="E34" s="74">
        <v>190199.85678999999</v>
      </c>
      <c r="F34" s="190">
        <f t="shared" si="4"/>
        <v>0</v>
      </c>
    </row>
    <row r="35" spans="1:6" s="78" customFormat="1" ht="30" customHeight="1">
      <c r="A35" s="47" t="s">
        <v>848</v>
      </c>
      <c r="B35" s="47" t="s">
        <v>1275</v>
      </c>
      <c r="C35" s="373" t="s">
        <v>1378</v>
      </c>
      <c r="D35" s="477">
        <v>640.54710999999998</v>
      </c>
      <c r="E35" s="477">
        <v>640.54710999999998</v>
      </c>
      <c r="F35" s="190">
        <f t="shared" si="4"/>
        <v>0</v>
      </c>
    </row>
    <row r="36" spans="1:6" s="78" customFormat="1" ht="15" customHeight="1">
      <c r="A36" s="47" t="s">
        <v>848</v>
      </c>
      <c r="B36" s="173" t="s">
        <v>1276</v>
      </c>
      <c r="C36" s="47" t="s">
        <v>1277</v>
      </c>
      <c r="D36" s="74">
        <v>0</v>
      </c>
      <c r="E36" s="74">
        <v>0</v>
      </c>
      <c r="F36" s="190">
        <f t="shared" si="4"/>
        <v>0</v>
      </c>
    </row>
    <row r="37" spans="1:6" s="78" customFormat="1" ht="15" customHeight="1">
      <c r="A37" s="47" t="s">
        <v>848</v>
      </c>
      <c r="B37" s="47" t="s">
        <v>1278</v>
      </c>
      <c r="C37" s="49" t="s">
        <v>715</v>
      </c>
      <c r="D37" s="74">
        <v>640.54710999999998</v>
      </c>
      <c r="E37" s="74">
        <v>640.54710999999998</v>
      </c>
    </row>
    <row r="38" spans="1:6" s="78" customFormat="1" ht="15" customHeight="1">
      <c r="A38" s="47" t="s">
        <v>848</v>
      </c>
      <c r="B38" s="173" t="s">
        <v>1279</v>
      </c>
      <c r="C38" s="75" t="s">
        <v>1280</v>
      </c>
      <c r="D38" s="74">
        <v>35311.881679999999</v>
      </c>
      <c r="E38" s="74">
        <v>35311.881679999999</v>
      </c>
      <c r="F38" s="190">
        <f t="shared" si="4"/>
        <v>0</v>
      </c>
    </row>
    <row r="39" spans="1:6" s="78" customFormat="1" ht="15" customHeight="1">
      <c r="A39" s="47" t="s">
        <v>848</v>
      </c>
      <c r="B39" s="173" t="s">
        <v>1281</v>
      </c>
      <c r="C39" s="47" t="s">
        <v>1282</v>
      </c>
      <c r="D39" s="74">
        <v>-13793.64919</v>
      </c>
      <c r="E39" s="74">
        <v>-13793.64919</v>
      </c>
      <c r="F39" s="190">
        <f t="shared" si="4"/>
        <v>0</v>
      </c>
    </row>
    <row r="40" spans="1:6" s="78" customFormat="1" ht="15" customHeight="1">
      <c r="A40" s="47" t="s">
        <v>848</v>
      </c>
      <c r="B40" s="47" t="s">
        <v>1283</v>
      </c>
      <c r="C40" s="49" t="s">
        <v>1284</v>
      </c>
      <c r="D40" s="74">
        <v>22158.779600000002</v>
      </c>
      <c r="E40" s="74">
        <v>22158.779600000002</v>
      </c>
    </row>
    <row r="41" spans="1:6" s="78" customFormat="1" ht="15" customHeight="1">
      <c r="A41" s="47" t="s">
        <v>848</v>
      </c>
      <c r="B41" s="47" t="s">
        <v>1285</v>
      </c>
      <c r="C41" s="75" t="s">
        <v>1286</v>
      </c>
      <c r="D41" s="74">
        <v>0</v>
      </c>
      <c r="E41" s="74">
        <v>0</v>
      </c>
      <c r="F41" s="190">
        <f t="shared" si="4"/>
        <v>0</v>
      </c>
    </row>
    <row r="42" spans="1:6" s="78" customFormat="1" ht="15" customHeight="1">
      <c r="A42" s="47" t="s">
        <v>848</v>
      </c>
      <c r="B42" s="173" t="s">
        <v>1287</v>
      </c>
      <c r="C42" s="47" t="s">
        <v>1288</v>
      </c>
      <c r="D42" s="74">
        <v>-79.669640000000001</v>
      </c>
      <c r="E42" s="74">
        <v>-79.669640000000001</v>
      </c>
      <c r="F42" s="190">
        <f t="shared" si="4"/>
        <v>0</v>
      </c>
    </row>
    <row r="43" spans="1:6" s="78" customFormat="1" ht="15" customHeight="1">
      <c r="A43" s="47" t="s">
        <v>848</v>
      </c>
      <c r="B43" s="47" t="s">
        <v>1289</v>
      </c>
      <c r="C43" s="49" t="s">
        <v>1290</v>
      </c>
      <c r="D43" s="74">
        <v>22079.109960000002</v>
      </c>
      <c r="E43" s="74">
        <v>22079.109960000002</v>
      </c>
    </row>
    <row r="44" spans="1:6" s="78" customFormat="1" ht="15" customHeight="1">
      <c r="A44" s="47" t="s">
        <v>848</v>
      </c>
      <c r="B44" s="173" t="s">
        <v>1291</v>
      </c>
      <c r="C44" s="75" t="s">
        <v>1292</v>
      </c>
      <c r="D44" s="74">
        <v>-6978.2492300000004</v>
      </c>
      <c r="E44" s="74">
        <v>-6978.2492300000004</v>
      </c>
      <c r="F44" s="190">
        <f t="shared" si="4"/>
        <v>0</v>
      </c>
    </row>
    <row r="45" spans="1:6" s="78" customFormat="1" ht="15" customHeight="1">
      <c r="A45" s="47" t="s">
        <v>848</v>
      </c>
      <c r="B45" s="47" t="s">
        <v>1293</v>
      </c>
      <c r="C45" s="49" t="s">
        <v>1294</v>
      </c>
      <c r="D45" s="74">
        <v>15100.86073</v>
      </c>
      <c r="E45" s="74">
        <v>15100.86073</v>
      </c>
    </row>
    <row r="46" spans="1:6" s="78" customFormat="1" ht="15" customHeight="1">
      <c r="A46" s="47" t="s">
        <v>848</v>
      </c>
      <c r="B46" s="173" t="s">
        <v>1295</v>
      </c>
      <c r="C46" s="75" t="s">
        <v>1296</v>
      </c>
      <c r="D46" s="74">
        <v>0</v>
      </c>
      <c r="E46" s="74">
        <v>0</v>
      </c>
      <c r="F46" s="190">
        <f>SUM(E47:E48)-E46</f>
        <v>0</v>
      </c>
    </row>
    <row r="47" spans="1:6" s="78" customFormat="1" ht="15" customHeight="1">
      <c r="A47" s="47" t="s">
        <v>848</v>
      </c>
      <c r="B47" s="47" t="s">
        <v>1297</v>
      </c>
      <c r="C47" s="50" t="s">
        <v>1298</v>
      </c>
      <c r="D47" s="74">
        <v>0</v>
      </c>
      <c r="E47" s="74">
        <v>0</v>
      </c>
    </row>
    <row r="48" spans="1:6" s="78" customFormat="1" ht="15" customHeight="1">
      <c r="A48" s="47" t="s">
        <v>848</v>
      </c>
      <c r="B48" s="47" t="s">
        <v>1299</v>
      </c>
      <c r="C48" s="75" t="s">
        <v>1300</v>
      </c>
      <c r="D48" s="74">
        <v>0</v>
      </c>
      <c r="E48" s="74">
        <v>0</v>
      </c>
    </row>
    <row r="49" spans="1:6" s="78" customFormat="1" ht="15" customHeight="1">
      <c r="A49" s="47" t="s">
        <v>848</v>
      </c>
      <c r="B49" s="173" t="s">
        <v>1301</v>
      </c>
      <c r="C49" s="47" t="s">
        <v>1302</v>
      </c>
      <c r="D49" s="74">
        <v>-106.23296000000001</v>
      </c>
      <c r="E49" s="74">
        <v>-106.23296000000001</v>
      </c>
      <c r="F49" s="190">
        <f>SUM(E50:E51)+E49</f>
        <v>0</v>
      </c>
    </row>
    <row r="50" spans="1:6" s="78" customFormat="1" ht="15" customHeight="1">
      <c r="A50" s="47" t="s">
        <v>848</v>
      </c>
      <c r="B50" s="47" t="s">
        <v>1303</v>
      </c>
      <c r="C50" s="50" t="s">
        <v>1304</v>
      </c>
      <c r="D50" s="74">
        <v>106.23296000000001</v>
      </c>
      <c r="E50" s="74">
        <v>106.23296000000001</v>
      </c>
    </row>
    <row r="51" spans="1:6" s="78" customFormat="1" ht="15" customHeight="1">
      <c r="A51" s="47" t="s">
        <v>848</v>
      </c>
      <c r="B51" s="47" t="s">
        <v>1305</v>
      </c>
      <c r="C51" s="75" t="s">
        <v>1306</v>
      </c>
      <c r="D51" s="74">
        <v>0</v>
      </c>
      <c r="E51" s="74">
        <v>0</v>
      </c>
    </row>
    <row r="52" spans="1:6" s="78" customFormat="1" ht="15" customHeight="1">
      <c r="A52" s="47" t="s">
        <v>848</v>
      </c>
      <c r="B52" s="348" t="s">
        <v>1307</v>
      </c>
      <c r="C52" s="49" t="s">
        <v>1308</v>
      </c>
      <c r="D52" s="74">
        <v>14994.627769999999</v>
      </c>
      <c r="E52" s="74">
        <v>14994.627769999999</v>
      </c>
    </row>
    <row r="53" spans="1:6" s="78" customFormat="1" ht="15" customHeight="1">
      <c r="A53" s="47" t="s">
        <v>848</v>
      </c>
      <c r="B53" s="173" t="s">
        <v>1309</v>
      </c>
      <c r="C53" s="75" t="s">
        <v>1310</v>
      </c>
      <c r="D53" s="74">
        <v>9.3369999999999997</v>
      </c>
      <c r="E53" s="74">
        <v>9.3369999999999997</v>
      </c>
      <c r="F53" s="190">
        <f t="shared" ref="F53" si="5">SUM(D53)-E53</f>
        <v>0</v>
      </c>
    </row>
    <row r="54" spans="1:6" s="78" customFormat="1" ht="15" customHeight="1">
      <c r="A54" s="47" t="s">
        <v>848</v>
      </c>
      <c r="B54" s="348" t="s">
        <v>1311</v>
      </c>
      <c r="C54" s="49" t="s">
        <v>727</v>
      </c>
      <c r="D54" s="74">
        <v>15003.964769999999</v>
      </c>
      <c r="E54" s="74">
        <v>15003.964769999999</v>
      </c>
    </row>
    <row r="55" spans="1:6" s="78" customFormat="1" ht="15" customHeight="1">
      <c r="A55" s="47" t="s">
        <v>848</v>
      </c>
      <c r="B55" s="173" t="s">
        <v>1312</v>
      </c>
      <c r="C55" s="75" t="s">
        <v>1313</v>
      </c>
      <c r="D55" s="74">
        <v>292.01785999999998</v>
      </c>
      <c r="E55" s="74">
        <v>292.01785999999998</v>
      </c>
      <c r="F55" s="190">
        <f t="shared" ref="F55:F56" si="6">SUM(D55)-E55</f>
        <v>0</v>
      </c>
    </row>
    <row r="56" spans="1:6" s="78" customFormat="1" ht="15" customHeight="1">
      <c r="A56" s="47" t="s">
        <v>848</v>
      </c>
      <c r="B56" s="173" t="s">
        <v>1314</v>
      </c>
      <c r="C56" s="47" t="s">
        <v>1315</v>
      </c>
      <c r="D56" s="74">
        <v>-39.750219999999999</v>
      </c>
      <c r="E56" s="74">
        <v>-39.750219999999999</v>
      </c>
      <c r="F56" s="190">
        <f t="shared" si="6"/>
        <v>0</v>
      </c>
    </row>
    <row r="57" spans="1:6" s="78" customFormat="1" ht="15" customHeight="1">
      <c r="A57" s="47" t="s">
        <v>848</v>
      </c>
      <c r="B57" s="47" t="s">
        <v>1316</v>
      </c>
      <c r="C57" s="49" t="s">
        <v>729</v>
      </c>
      <c r="D57" s="74">
        <v>15256.232410000001</v>
      </c>
      <c r="E57" s="74">
        <v>15256.232410000001</v>
      </c>
    </row>
    <row r="58" spans="1:6" s="78" customFormat="1" ht="15" customHeight="1">
      <c r="A58" s="47" t="s">
        <v>848</v>
      </c>
      <c r="B58" s="47" t="s">
        <v>1317</v>
      </c>
      <c r="C58" s="75" t="s">
        <v>1318</v>
      </c>
      <c r="D58" s="74">
        <v>0</v>
      </c>
      <c r="E58" s="74">
        <v>0</v>
      </c>
      <c r="F58" s="190">
        <f t="shared" ref="F58" si="7">SUM(D58)-E58</f>
        <v>0</v>
      </c>
    </row>
    <row r="59" spans="1:6" s="78" customFormat="1" ht="15" customHeight="1">
      <c r="A59" s="47" t="s">
        <v>848</v>
      </c>
      <c r="B59" s="47" t="s">
        <v>1319</v>
      </c>
      <c r="C59" s="49" t="s">
        <v>1320</v>
      </c>
      <c r="D59" s="74">
        <v>15256.232410000001</v>
      </c>
      <c r="E59" s="74">
        <v>15256.232410000001</v>
      </c>
    </row>
    <row r="60" spans="1:6" s="78" customFormat="1" ht="15" customHeight="1">
      <c r="A60" s="47" t="s">
        <v>848</v>
      </c>
      <c r="B60" s="173" t="s">
        <v>1321</v>
      </c>
      <c r="C60" s="75" t="s">
        <v>1322</v>
      </c>
      <c r="D60" s="74">
        <v>0</v>
      </c>
      <c r="E60" s="74">
        <v>0</v>
      </c>
      <c r="F60" s="190">
        <f t="shared" ref="F60:F61" si="8">SUM(D60)-E60</f>
        <v>0</v>
      </c>
    </row>
    <row r="61" spans="1:6" s="78" customFormat="1" ht="15" customHeight="1">
      <c r="A61" s="357" t="s">
        <v>848</v>
      </c>
      <c r="B61" s="357" t="s">
        <v>1323</v>
      </c>
      <c r="C61" s="271" t="s">
        <v>1324</v>
      </c>
      <c r="D61" s="76">
        <v>15256.232410000001</v>
      </c>
      <c r="E61" s="76">
        <v>15256.232410000001</v>
      </c>
      <c r="F61" s="190">
        <f t="shared" si="8"/>
        <v>0</v>
      </c>
    </row>
    <row r="62" spans="1:6" ht="3.75" customHeight="1" thickBot="1">
      <c r="A62" s="47"/>
      <c r="B62" s="47"/>
      <c r="C62" s="383"/>
      <c r="D62" s="384"/>
      <c r="E62" s="384"/>
    </row>
    <row r="63" spans="1:6" ht="15" customHeight="1" thickTop="1">
      <c r="A63" s="47"/>
      <c r="B63" s="47"/>
      <c r="C63" s="349"/>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8"/>
  <sheetViews>
    <sheetView zoomScaleNormal="100" workbookViewId="0">
      <selection activeCell="A3" sqref="A3:D3"/>
    </sheetView>
  </sheetViews>
  <sheetFormatPr defaultColWidth="9.140625" defaultRowHeight="15"/>
  <cols>
    <col min="1" max="1" width="89.85546875" style="5" bestFit="1" customWidth="1"/>
    <col min="2" max="4" width="13.28515625" style="5" customWidth="1"/>
    <col min="5" max="16384" width="9.140625" style="5"/>
  </cols>
  <sheetData>
    <row r="1" spans="1:5" ht="25.5" customHeight="1">
      <c r="A1" s="806" t="s">
        <v>1424</v>
      </c>
      <c r="B1" s="806"/>
      <c r="C1" s="806"/>
      <c r="D1" s="806"/>
    </row>
    <row r="2" spans="1:5" ht="15" customHeight="1">
      <c r="A2" s="807" t="s">
        <v>555</v>
      </c>
      <c r="B2" s="807"/>
      <c r="C2" s="807"/>
      <c r="D2" s="807"/>
    </row>
    <row r="3" spans="1:5" ht="15" customHeight="1">
      <c r="A3" s="807" t="s">
        <v>1569</v>
      </c>
      <c r="B3" s="807"/>
      <c r="C3" s="807"/>
      <c r="D3" s="807"/>
    </row>
    <row r="4" spans="1:5" ht="31.5" customHeight="1">
      <c r="A4" s="808" t="s">
        <v>547</v>
      </c>
      <c r="B4" s="808"/>
      <c r="C4" s="808"/>
      <c r="D4" s="808"/>
    </row>
    <row r="5" spans="1:5" ht="3.75" customHeight="1">
      <c r="A5" s="88"/>
      <c r="B5" s="88"/>
      <c r="C5" s="88"/>
      <c r="D5" s="88"/>
    </row>
    <row r="6" spans="1:5" ht="30" customHeight="1" thickBot="1">
      <c r="A6" s="680"/>
      <c r="B6" s="592" t="s">
        <v>499</v>
      </c>
      <c r="C6" s="592" t="s">
        <v>500</v>
      </c>
      <c r="D6" s="593" t="s">
        <v>554</v>
      </c>
    </row>
    <row r="7" spans="1:5" ht="15" customHeight="1" thickTop="1">
      <c r="A7" s="681" t="s">
        <v>676</v>
      </c>
      <c r="B7" s="682">
        <v>57821.63106</v>
      </c>
      <c r="C7" s="682">
        <v>40593.927040000002</v>
      </c>
      <c r="D7" s="682">
        <v>98415.558099999995</v>
      </c>
      <c r="E7" s="190">
        <f>SUM(D8:D15)-D7</f>
        <v>0</v>
      </c>
    </row>
    <row r="8" spans="1:5" ht="15" customHeight="1">
      <c r="A8" s="604" t="s">
        <v>1214</v>
      </c>
      <c r="B8" s="599">
        <v>4083.1769300000001</v>
      </c>
      <c r="C8" s="599">
        <v>25197.189640000001</v>
      </c>
      <c r="D8" s="599">
        <v>29280.366570000002</v>
      </c>
      <c r="E8" s="190">
        <f>SUM(B8:C8)-D8</f>
        <v>0</v>
      </c>
    </row>
    <row r="9" spans="1:5" ht="15" customHeight="1">
      <c r="A9" s="604" t="s">
        <v>1216</v>
      </c>
      <c r="B9" s="599">
        <v>11.32715</v>
      </c>
      <c r="C9" s="599">
        <v>0</v>
      </c>
      <c r="D9" s="599">
        <v>11.32715</v>
      </c>
      <c r="E9" s="190">
        <f t="shared" ref="E9:E15" si="0">SUM(B9:C9)-D9</f>
        <v>0</v>
      </c>
    </row>
    <row r="10" spans="1:5" ht="15" customHeight="1">
      <c r="A10" s="604" t="s">
        <v>1218</v>
      </c>
      <c r="B10" s="599">
        <v>5951.9414500000003</v>
      </c>
      <c r="C10" s="599">
        <v>10157.57454</v>
      </c>
      <c r="D10" s="599">
        <v>16109.51599</v>
      </c>
      <c r="E10" s="190">
        <f t="shared" si="0"/>
        <v>0</v>
      </c>
    </row>
    <row r="11" spans="1:5" ht="15" customHeight="1">
      <c r="A11" s="604" t="s">
        <v>1220</v>
      </c>
      <c r="B11" s="599">
        <v>337.17309999999998</v>
      </c>
      <c r="C11" s="599">
        <v>0</v>
      </c>
      <c r="D11" s="599">
        <v>337.17309999999998</v>
      </c>
      <c r="E11" s="190">
        <f t="shared" si="0"/>
        <v>0</v>
      </c>
    </row>
    <row r="12" spans="1:5" ht="15" customHeight="1">
      <c r="A12" s="604" t="s">
        <v>1222</v>
      </c>
      <c r="B12" s="599">
        <v>10.032</v>
      </c>
      <c r="C12" s="599">
        <v>27.439400000000003</v>
      </c>
      <c r="D12" s="599">
        <v>37.471400000000003</v>
      </c>
      <c r="E12" s="190">
        <f t="shared" si="0"/>
        <v>0</v>
      </c>
    </row>
    <row r="13" spans="1:5" ht="15" customHeight="1">
      <c r="A13" s="604" t="s">
        <v>1224</v>
      </c>
      <c r="B13" s="599">
        <v>39247.969640000003</v>
      </c>
      <c r="C13" s="599">
        <v>4359.5932199999997</v>
      </c>
      <c r="D13" s="599">
        <v>43607.562860000005</v>
      </c>
      <c r="E13" s="190">
        <f t="shared" si="0"/>
        <v>0</v>
      </c>
    </row>
    <row r="14" spans="1:5" ht="15" customHeight="1">
      <c r="A14" s="604" t="s">
        <v>1226</v>
      </c>
      <c r="B14" s="599">
        <v>8180.0107900000003</v>
      </c>
      <c r="C14" s="599">
        <v>852.13023999999996</v>
      </c>
      <c r="D14" s="599">
        <v>9032.1410300000007</v>
      </c>
      <c r="E14" s="190">
        <f t="shared" si="0"/>
        <v>0</v>
      </c>
    </row>
    <row r="15" spans="1:5" ht="15" customHeight="1">
      <c r="A15" s="604" t="s">
        <v>1228</v>
      </c>
      <c r="B15" s="599">
        <v>0</v>
      </c>
      <c r="C15" s="599">
        <v>0</v>
      </c>
      <c r="D15" s="599">
        <v>0</v>
      </c>
      <c r="E15" s="190">
        <f t="shared" si="0"/>
        <v>0</v>
      </c>
    </row>
    <row r="16" spans="1:5" ht="15" customHeight="1">
      <c r="A16" s="602" t="s">
        <v>1230</v>
      </c>
      <c r="B16" s="603">
        <v>26492.958149999999</v>
      </c>
      <c r="C16" s="603">
        <v>11375.434380000001</v>
      </c>
      <c r="D16" s="603">
        <v>37868.392529999997</v>
      </c>
      <c r="E16" s="190">
        <f>SUM(D17:D22)-D16</f>
        <v>0</v>
      </c>
    </row>
    <row r="17" spans="1:5" ht="15" customHeight="1">
      <c r="A17" s="604" t="s">
        <v>1425</v>
      </c>
      <c r="B17" s="599">
        <v>16310.29702</v>
      </c>
      <c r="C17" s="599">
        <v>0</v>
      </c>
      <c r="D17" s="599">
        <v>16310.29702</v>
      </c>
      <c r="E17" s="190">
        <f t="shared" ref="E17:E22" si="1">SUM(B17:C17)-D17</f>
        <v>0</v>
      </c>
    </row>
    <row r="18" spans="1:5" ht="15" customHeight="1">
      <c r="A18" s="604" t="s">
        <v>1234</v>
      </c>
      <c r="B18" s="599">
        <v>10182.66113</v>
      </c>
      <c r="C18" s="599">
        <v>10356.818509999999</v>
      </c>
      <c r="D18" s="599">
        <v>20539.479639999998</v>
      </c>
      <c r="E18" s="190">
        <f t="shared" si="1"/>
        <v>0</v>
      </c>
    </row>
    <row r="19" spans="1:5" ht="15" customHeight="1">
      <c r="A19" s="604" t="s">
        <v>1236</v>
      </c>
      <c r="B19" s="599">
        <v>0</v>
      </c>
      <c r="C19" s="599">
        <v>1018.61587</v>
      </c>
      <c r="D19" s="599">
        <v>1018.61587</v>
      </c>
      <c r="E19" s="190">
        <f t="shared" si="1"/>
        <v>0</v>
      </c>
    </row>
    <row r="20" spans="1:5" ht="15" customHeight="1">
      <c r="A20" s="604" t="s">
        <v>1238</v>
      </c>
      <c r="B20" s="599">
        <v>0</v>
      </c>
      <c r="C20" s="599">
        <v>0</v>
      </c>
      <c r="D20" s="599">
        <v>0</v>
      </c>
      <c r="E20" s="190">
        <f t="shared" si="1"/>
        <v>0</v>
      </c>
    </row>
    <row r="21" spans="1:5" ht="15" customHeight="1">
      <c r="A21" s="604" t="s">
        <v>1240</v>
      </c>
      <c r="B21" s="599">
        <v>0</v>
      </c>
      <c r="C21" s="599">
        <v>0</v>
      </c>
      <c r="D21" s="599">
        <v>0</v>
      </c>
      <c r="E21" s="190">
        <f t="shared" si="1"/>
        <v>0</v>
      </c>
    </row>
    <row r="22" spans="1:5" ht="15" customHeight="1">
      <c r="A22" s="604" t="s">
        <v>916</v>
      </c>
      <c r="B22" s="599">
        <v>0</v>
      </c>
      <c r="C22" s="599">
        <v>0</v>
      </c>
      <c r="D22" s="599">
        <v>0</v>
      </c>
      <c r="E22" s="190">
        <f t="shared" si="1"/>
        <v>0</v>
      </c>
    </row>
    <row r="23" spans="1:5" ht="15" customHeight="1">
      <c r="A23" s="602" t="s">
        <v>701</v>
      </c>
      <c r="B23" s="603">
        <v>31328.672910000001</v>
      </c>
      <c r="C23" s="603">
        <v>29218.49266</v>
      </c>
      <c r="D23" s="603">
        <v>60547.165569999997</v>
      </c>
      <c r="E23" s="190">
        <f>SUM(D24:D28)-D23</f>
        <v>0</v>
      </c>
    </row>
    <row r="24" spans="1:5" ht="15" customHeight="1">
      <c r="A24" s="604" t="s">
        <v>1243</v>
      </c>
      <c r="B24" s="599">
        <v>30938.799999999999</v>
      </c>
      <c r="C24" s="599">
        <v>23031</v>
      </c>
      <c r="D24" s="599">
        <v>53969.8</v>
      </c>
      <c r="E24" s="190">
        <f>SUM(B24:C24)-D24</f>
        <v>0</v>
      </c>
    </row>
    <row r="25" spans="1:5" ht="15" customHeight="1">
      <c r="A25" s="604" t="s">
        <v>1245</v>
      </c>
      <c r="B25" s="599">
        <v>0</v>
      </c>
      <c r="C25" s="599">
        <v>0</v>
      </c>
      <c r="D25" s="599">
        <v>0</v>
      </c>
      <c r="E25" s="190">
        <f>SUM(B25:C25)-D25</f>
        <v>0</v>
      </c>
    </row>
    <row r="26" spans="1:5" ht="15" customHeight="1">
      <c r="A26" s="604" t="s">
        <v>1247</v>
      </c>
      <c r="B26" s="599">
        <v>0</v>
      </c>
      <c r="C26" s="599">
        <v>0</v>
      </c>
      <c r="D26" s="599">
        <v>0</v>
      </c>
      <c r="E26" s="190">
        <f>SUM(B26:C26)-D26</f>
        <v>0</v>
      </c>
    </row>
    <row r="27" spans="1:5" ht="15" customHeight="1">
      <c r="A27" s="604" t="s">
        <v>1249</v>
      </c>
      <c r="B27" s="599">
        <v>1876.90338</v>
      </c>
      <c r="C27" s="599">
        <v>4272.4980800000003</v>
      </c>
      <c r="D27" s="599">
        <v>6149.40146</v>
      </c>
      <c r="E27" s="190">
        <f t="shared" ref="E27" si="2">SUM(B27:C27)-D27</f>
        <v>0</v>
      </c>
    </row>
    <row r="28" spans="1:5" ht="15" customHeight="1">
      <c r="A28" s="604" t="s">
        <v>1251</v>
      </c>
      <c r="B28" s="599">
        <v>-1487.0304699999999</v>
      </c>
      <c r="C28" s="599">
        <v>1914.99458</v>
      </c>
      <c r="D28" s="599">
        <v>427.96411000000012</v>
      </c>
      <c r="E28" s="190">
        <f>SUM(D29:D30)-D28</f>
        <v>0</v>
      </c>
    </row>
    <row r="29" spans="1:5" ht="15" customHeight="1">
      <c r="A29" s="598" t="s">
        <v>1426</v>
      </c>
      <c r="B29" s="599">
        <v>-790.26359000000002</v>
      </c>
      <c r="C29" s="599">
        <v>3.9558400000000002</v>
      </c>
      <c r="D29" s="599">
        <v>-786.30775000000006</v>
      </c>
      <c r="E29" s="190">
        <f t="shared" ref="E29:E30" si="3">SUM(B29:C29)-D29</f>
        <v>0</v>
      </c>
    </row>
    <row r="30" spans="1:5" ht="15" customHeight="1">
      <c r="A30" s="598" t="s">
        <v>1427</v>
      </c>
      <c r="B30" s="599">
        <v>-696.76688000000001</v>
      </c>
      <c r="C30" s="599">
        <v>1911.03874</v>
      </c>
      <c r="D30" s="599">
        <v>1214.2718599999998</v>
      </c>
      <c r="E30" s="190">
        <f t="shared" si="3"/>
        <v>0</v>
      </c>
    </row>
    <row r="31" spans="1:5" ht="15" customHeight="1">
      <c r="A31" s="602" t="s">
        <v>705</v>
      </c>
      <c r="B31" s="603">
        <v>57821.63106</v>
      </c>
      <c r="C31" s="603">
        <v>40593.927040000002</v>
      </c>
      <c r="D31" s="603">
        <v>98415.558099999995</v>
      </c>
      <c r="E31" s="190">
        <f>SUM(B31:C31)-D31</f>
        <v>0</v>
      </c>
    </row>
    <row r="32" spans="1:5" ht="15" customHeight="1">
      <c r="A32" s="598" t="s">
        <v>1258</v>
      </c>
      <c r="B32" s="599">
        <v>0</v>
      </c>
      <c r="C32" s="599">
        <v>0</v>
      </c>
      <c r="D32" s="599">
        <v>0</v>
      </c>
      <c r="E32" s="190">
        <f t="shared" ref="E32:E33" si="4">SUM(B32:C32)-D32</f>
        <v>0</v>
      </c>
    </row>
    <row r="33" spans="1:5" ht="15" customHeight="1">
      <c r="A33" s="598" t="s">
        <v>1260</v>
      </c>
      <c r="B33" s="599">
        <v>6804380.2508199997</v>
      </c>
      <c r="C33" s="599">
        <v>8584018.6622799989</v>
      </c>
      <c r="D33" s="599">
        <v>15388398.913099999</v>
      </c>
      <c r="E33" s="190">
        <f t="shared" si="4"/>
        <v>0</v>
      </c>
    </row>
    <row r="34" spans="1:5" ht="30" customHeight="1">
      <c r="A34" s="602" t="s">
        <v>1378</v>
      </c>
      <c r="B34" s="603">
        <v>0</v>
      </c>
      <c r="C34" s="603">
        <v>0</v>
      </c>
      <c r="D34" s="603">
        <v>0</v>
      </c>
      <c r="E34" s="190">
        <f>SUM(B34:C34)-D34</f>
        <v>0</v>
      </c>
    </row>
    <row r="35" spans="1:5" ht="15" customHeight="1">
      <c r="A35" s="598" t="s">
        <v>1277</v>
      </c>
      <c r="B35" s="599">
        <v>710.71365000000003</v>
      </c>
      <c r="C35" s="599">
        <v>0</v>
      </c>
      <c r="D35" s="599">
        <v>710.71365000000003</v>
      </c>
      <c r="E35" s="190">
        <f>SUM(B35:C35)-D35</f>
        <v>0</v>
      </c>
    </row>
    <row r="36" spans="1:5" ht="15" customHeight="1">
      <c r="A36" s="604" t="s">
        <v>715</v>
      </c>
      <c r="B36" s="599">
        <v>-710.71365000000003</v>
      </c>
      <c r="C36" s="599">
        <v>0</v>
      </c>
      <c r="D36" s="599">
        <v>-710.71365000000003</v>
      </c>
    </row>
    <row r="37" spans="1:5" ht="15" customHeight="1">
      <c r="A37" s="605" t="s">
        <v>1280</v>
      </c>
      <c r="B37" s="599">
        <v>40579.339959999998</v>
      </c>
      <c r="C37" s="599">
        <v>36851.170880000005</v>
      </c>
      <c r="D37" s="599">
        <v>77430.510840000003</v>
      </c>
      <c r="E37" s="190">
        <f t="shared" ref="E37:E38" si="5">SUM(B37:C37)-D37</f>
        <v>0</v>
      </c>
    </row>
    <row r="38" spans="1:5" ht="15" customHeight="1">
      <c r="A38" s="598" t="s">
        <v>1282</v>
      </c>
      <c r="B38" s="599">
        <v>76.498259999999988</v>
      </c>
      <c r="C38" s="599">
        <v>137.33501999999999</v>
      </c>
      <c r="D38" s="599">
        <v>213.83327999999997</v>
      </c>
      <c r="E38" s="190">
        <f t="shared" si="5"/>
        <v>0</v>
      </c>
    </row>
    <row r="39" spans="1:5" ht="15" customHeight="1">
      <c r="A39" s="604" t="s">
        <v>1284</v>
      </c>
      <c r="B39" s="599">
        <v>39792.128049999999</v>
      </c>
      <c r="C39" s="599">
        <v>36713.835860000007</v>
      </c>
      <c r="D39" s="599">
        <v>76505.963910000006</v>
      </c>
    </row>
    <row r="40" spans="1:5" ht="15" customHeight="1">
      <c r="A40" s="605" t="s">
        <v>1286</v>
      </c>
      <c r="B40" s="599">
        <v>89.011889999999994</v>
      </c>
      <c r="C40" s="599">
        <v>0</v>
      </c>
      <c r="D40" s="599">
        <v>89.011889999999994</v>
      </c>
      <c r="E40" s="190">
        <f t="shared" ref="E40:E41" si="6">SUM(B40:C40)-D40</f>
        <v>0</v>
      </c>
    </row>
    <row r="41" spans="1:5" ht="15" customHeight="1">
      <c r="A41" s="598" t="s">
        <v>1288</v>
      </c>
      <c r="B41" s="599">
        <v>45.881440000000005</v>
      </c>
      <c r="C41" s="599">
        <v>0</v>
      </c>
      <c r="D41" s="599">
        <v>45.881440000000005</v>
      </c>
      <c r="E41" s="190">
        <f t="shared" si="6"/>
        <v>0</v>
      </c>
    </row>
    <row r="42" spans="1:5" ht="15" customHeight="1">
      <c r="A42" s="604" t="s">
        <v>1290</v>
      </c>
      <c r="B42" s="599">
        <v>39835.258500000004</v>
      </c>
      <c r="C42" s="599">
        <v>36713.835860000007</v>
      </c>
      <c r="D42" s="599">
        <v>76549.094360000017</v>
      </c>
    </row>
    <row r="43" spans="1:5" ht="15" customHeight="1">
      <c r="A43" s="605" t="s">
        <v>1292</v>
      </c>
      <c r="B43" s="599">
        <v>41060.205329999997</v>
      </c>
      <c r="C43" s="599">
        <v>34802.797119999996</v>
      </c>
      <c r="D43" s="599">
        <v>75863.00245</v>
      </c>
      <c r="E43" s="190">
        <f>SUM(B43:C43)-D43</f>
        <v>0</v>
      </c>
    </row>
    <row r="44" spans="1:5" ht="15" customHeight="1">
      <c r="A44" s="604" t="s">
        <v>1294</v>
      </c>
      <c r="B44" s="599">
        <v>-1224.9468299999935</v>
      </c>
      <c r="C44" s="599">
        <v>1911.0387400000109</v>
      </c>
      <c r="D44" s="599">
        <v>686.09191000001738</v>
      </c>
    </row>
    <row r="45" spans="1:5" ht="15" customHeight="1">
      <c r="A45" s="605" t="s">
        <v>1428</v>
      </c>
      <c r="B45" s="599">
        <v>1.393E-2</v>
      </c>
      <c r="C45" s="599">
        <v>0</v>
      </c>
      <c r="D45" s="599">
        <v>1.393E-2</v>
      </c>
      <c r="E45" s="190">
        <f t="shared" ref="E45:E46" si="7">SUM(B45:C45)-D45</f>
        <v>0</v>
      </c>
    </row>
    <row r="46" spans="1:5" ht="15" customHeight="1">
      <c r="A46" s="598" t="s">
        <v>1429</v>
      </c>
      <c r="B46" s="599">
        <v>0.37483999999999995</v>
      </c>
      <c r="C46" s="599">
        <v>0</v>
      </c>
      <c r="D46" s="599">
        <v>0.37483999999999995</v>
      </c>
      <c r="E46" s="190">
        <f t="shared" si="7"/>
        <v>0</v>
      </c>
    </row>
    <row r="47" spans="1:5" ht="15" customHeight="1">
      <c r="A47" s="604" t="s">
        <v>1308</v>
      </c>
      <c r="B47" s="599">
        <v>-1225.3077399999934</v>
      </c>
      <c r="C47" s="599">
        <v>1911.0387400000109</v>
      </c>
      <c r="D47" s="599">
        <v>685.7310000000175</v>
      </c>
    </row>
    <row r="48" spans="1:5" ht="15" customHeight="1">
      <c r="A48" s="605" t="s">
        <v>1310</v>
      </c>
      <c r="B48" s="599">
        <v>521.44086000000004</v>
      </c>
      <c r="C48" s="606">
        <v>0</v>
      </c>
      <c r="D48" s="599">
        <v>521.44086000000004</v>
      </c>
      <c r="E48" s="190">
        <f>SUM(B48:C48)-D48</f>
        <v>0</v>
      </c>
    </row>
    <row r="49" spans="1:5" ht="15" customHeight="1">
      <c r="A49" s="604" t="s">
        <v>727</v>
      </c>
      <c r="B49" s="599">
        <v>-703.86687999999333</v>
      </c>
      <c r="C49" s="599">
        <v>1911.0387400000109</v>
      </c>
      <c r="D49" s="599">
        <v>1207.1718600000177</v>
      </c>
    </row>
    <row r="50" spans="1:5" ht="15" customHeight="1">
      <c r="A50" s="605" t="s">
        <v>1313</v>
      </c>
      <c r="B50" s="599">
        <v>7.1</v>
      </c>
      <c r="C50" s="599">
        <v>0</v>
      </c>
      <c r="D50" s="599">
        <v>7.1</v>
      </c>
      <c r="E50" s="190">
        <f t="shared" ref="E50:E51" si="8">SUM(B50:C50)-D50</f>
        <v>0</v>
      </c>
    </row>
    <row r="51" spans="1:5" ht="15" customHeight="1">
      <c r="A51" s="598" t="s">
        <v>1315</v>
      </c>
      <c r="B51" s="599">
        <v>0</v>
      </c>
      <c r="C51" s="599">
        <v>0</v>
      </c>
      <c r="D51" s="599">
        <v>0</v>
      </c>
      <c r="E51" s="190">
        <f t="shared" si="8"/>
        <v>0</v>
      </c>
    </row>
    <row r="52" spans="1:5" ht="15" customHeight="1">
      <c r="A52" s="604" t="s">
        <v>729</v>
      </c>
      <c r="B52" s="599">
        <v>-696.76687999999331</v>
      </c>
      <c r="C52" s="599">
        <v>1911.0387400000109</v>
      </c>
      <c r="D52" s="599">
        <v>1214.2718600000176</v>
      </c>
    </row>
    <row r="53" spans="1:5" ht="15" customHeight="1">
      <c r="A53" s="605" t="s">
        <v>1318</v>
      </c>
      <c r="B53" s="599">
        <v>0</v>
      </c>
      <c r="C53" s="599">
        <v>0</v>
      </c>
      <c r="D53" s="599">
        <v>0</v>
      </c>
      <c r="E53" s="190">
        <f>SUM(B53:C53)-D53</f>
        <v>0</v>
      </c>
    </row>
    <row r="54" spans="1:5" ht="15" customHeight="1">
      <c r="A54" s="604" t="s">
        <v>1320</v>
      </c>
      <c r="B54" s="599">
        <v>-696.76687999999331</v>
      </c>
      <c r="C54" s="599">
        <v>1911.0387400000109</v>
      </c>
      <c r="D54" s="599">
        <v>1214.2718600000176</v>
      </c>
    </row>
    <row r="55" spans="1:5" ht="15" customHeight="1">
      <c r="A55" s="605" t="s">
        <v>1322</v>
      </c>
      <c r="B55" s="599">
        <v>0</v>
      </c>
      <c r="C55" s="599">
        <v>0</v>
      </c>
      <c r="D55" s="599">
        <v>0</v>
      </c>
      <c r="E55" s="190">
        <f>SUM(B55:C55)-D55</f>
        <v>0</v>
      </c>
    </row>
    <row r="56" spans="1:5" ht="15" customHeight="1" thickBot="1">
      <c r="A56" s="683" t="s">
        <v>1324</v>
      </c>
      <c r="B56" s="684">
        <v>-696.76687999999331</v>
      </c>
      <c r="C56" s="684">
        <v>1911.0387400000109</v>
      </c>
      <c r="D56" s="684">
        <v>1214.2718600000176</v>
      </c>
      <c r="E56" s="190">
        <f>SUM(B56:C56)-D56</f>
        <v>0</v>
      </c>
    </row>
    <row r="57" spans="1:5" ht="3.75" customHeight="1" thickTop="1" thickBot="1">
      <c r="A57" s="600"/>
      <c r="B57" s="601"/>
      <c r="C57" s="601"/>
      <c r="D57" s="601"/>
    </row>
    <row r="58" spans="1:5" ht="15" customHeight="1" thickTop="1">
      <c r="A58" s="597"/>
      <c r="B58" s="597"/>
      <c r="C58" s="597"/>
      <c r="D58" s="597"/>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
  <sheetViews>
    <sheetView zoomScaleNormal="100" workbookViewId="0">
      <selection activeCell="A3" sqref="A3:D3"/>
    </sheetView>
  </sheetViews>
  <sheetFormatPr defaultRowHeight="15"/>
  <cols>
    <col min="1" max="1" width="89.85546875" style="5" bestFit="1" customWidth="1"/>
    <col min="2" max="4" width="13.28515625" style="2" customWidth="1"/>
    <col min="5" max="256" width="9.140625" style="5"/>
    <col min="257" max="257" width="89.85546875" style="5" bestFit="1" customWidth="1"/>
    <col min="258" max="259" width="12.140625" style="5" customWidth="1"/>
    <col min="260" max="260" width="15.140625" style="5" customWidth="1"/>
    <col min="261" max="512" width="9.140625" style="5"/>
    <col min="513" max="513" width="89.85546875" style="5" bestFit="1" customWidth="1"/>
    <col min="514" max="515" width="12.140625" style="5" customWidth="1"/>
    <col min="516" max="516" width="15.140625" style="5" customWidth="1"/>
    <col min="517" max="768" width="9.140625" style="5"/>
    <col min="769" max="769" width="89.85546875" style="5" bestFit="1" customWidth="1"/>
    <col min="770" max="771" width="12.140625" style="5" customWidth="1"/>
    <col min="772" max="772" width="15.140625" style="5" customWidth="1"/>
    <col min="773" max="1024" width="9.140625" style="5"/>
    <col min="1025" max="1025" width="89.85546875" style="5" bestFit="1" customWidth="1"/>
    <col min="1026" max="1027" width="12.140625" style="5" customWidth="1"/>
    <col min="1028" max="1028" width="15.140625" style="5" customWidth="1"/>
    <col min="1029" max="1280" width="9.140625" style="5"/>
    <col min="1281" max="1281" width="89.85546875" style="5" bestFit="1" customWidth="1"/>
    <col min="1282" max="1283" width="12.140625" style="5" customWidth="1"/>
    <col min="1284" max="1284" width="15.140625" style="5" customWidth="1"/>
    <col min="1285" max="1536" width="9.140625" style="5"/>
    <col min="1537" max="1537" width="89.85546875" style="5" bestFit="1" customWidth="1"/>
    <col min="1538" max="1539" width="12.140625" style="5" customWidth="1"/>
    <col min="1540" max="1540" width="15.140625" style="5" customWidth="1"/>
    <col min="1541" max="1792" width="9.140625" style="5"/>
    <col min="1793" max="1793" width="89.85546875" style="5" bestFit="1" customWidth="1"/>
    <col min="1794" max="1795" width="12.140625" style="5" customWidth="1"/>
    <col min="1796" max="1796" width="15.140625" style="5" customWidth="1"/>
    <col min="1797" max="2048" width="9.140625" style="5"/>
    <col min="2049" max="2049" width="89.85546875" style="5" bestFit="1" customWidth="1"/>
    <col min="2050" max="2051" width="12.140625" style="5" customWidth="1"/>
    <col min="2052" max="2052" width="15.140625" style="5" customWidth="1"/>
    <col min="2053" max="2304" width="9.140625" style="5"/>
    <col min="2305" max="2305" width="89.85546875" style="5" bestFit="1" customWidth="1"/>
    <col min="2306" max="2307" width="12.140625" style="5" customWidth="1"/>
    <col min="2308" max="2308" width="15.140625" style="5" customWidth="1"/>
    <col min="2309" max="2560" width="9.140625" style="5"/>
    <col min="2561" max="2561" width="89.85546875" style="5" bestFit="1" customWidth="1"/>
    <col min="2562" max="2563" width="12.140625" style="5" customWidth="1"/>
    <col min="2564" max="2564" width="15.140625" style="5" customWidth="1"/>
    <col min="2565" max="2816" width="9.140625" style="5"/>
    <col min="2817" max="2817" width="89.85546875" style="5" bestFit="1" customWidth="1"/>
    <col min="2818" max="2819" width="12.140625" style="5" customWidth="1"/>
    <col min="2820" max="2820" width="15.140625" style="5" customWidth="1"/>
    <col min="2821" max="3072" width="9.140625" style="5"/>
    <col min="3073" max="3073" width="89.85546875" style="5" bestFit="1" customWidth="1"/>
    <col min="3074" max="3075" width="12.140625" style="5" customWidth="1"/>
    <col min="3076" max="3076" width="15.140625" style="5" customWidth="1"/>
    <col min="3077" max="3328" width="9.140625" style="5"/>
    <col min="3329" max="3329" width="89.85546875" style="5" bestFit="1" customWidth="1"/>
    <col min="3330" max="3331" width="12.140625" style="5" customWidth="1"/>
    <col min="3332" max="3332" width="15.140625" style="5" customWidth="1"/>
    <col min="3333" max="3584" width="9.140625" style="5"/>
    <col min="3585" max="3585" width="89.85546875" style="5" bestFit="1" customWidth="1"/>
    <col min="3586" max="3587" width="12.140625" style="5" customWidth="1"/>
    <col min="3588" max="3588" width="15.140625" style="5" customWidth="1"/>
    <col min="3589" max="3840" width="9.140625" style="5"/>
    <col min="3841" max="3841" width="89.85546875" style="5" bestFit="1" customWidth="1"/>
    <col min="3842" max="3843" width="12.140625" style="5" customWidth="1"/>
    <col min="3844" max="3844" width="15.140625" style="5" customWidth="1"/>
    <col min="3845" max="4096" width="9.140625" style="5"/>
    <col min="4097" max="4097" width="89.85546875" style="5" bestFit="1" customWidth="1"/>
    <col min="4098" max="4099" width="12.140625" style="5" customWidth="1"/>
    <col min="4100" max="4100" width="15.140625" style="5" customWidth="1"/>
    <col min="4101" max="4352" width="9.140625" style="5"/>
    <col min="4353" max="4353" width="89.85546875" style="5" bestFit="1" customWidth="1"/>
    <col min="4354" max="4355" width="12.140625" style="5" customWidth="1"/>
    <col min="4356" max="4356" width="15.140625" style="5" customWidth="1"/>
    <col min="4357" max="4608" width="9.140625" style="5"/>
    <col min="4609" max="4609" width="89.85546875" style="5" bestFit="1" customWidth="1"/>
    <col min="4610" max="4611" width="12.140625" style="5" customWidth="1"/>
    <col min="4612" max="4612" width="15.140625" style="5" customWidth="1"/>
    <col min="4613" max="4864" width="9.140625" style="5"/>
    <col min="4865" max="4865" width="89.85546875" style="5" bestFit="1" customWidth="1"/>
    <col min="4866" max="4867" width="12.140625" style="5" customWidth="1"/>
    <col min="4868" max="4868" width="15.140625" style="5" customWidth="1"/>
    <col min="4869" max="5120" width="9.140625" style="5"/>
    <col min="5121" max="5121" width="89.85546875" style="5" bestFit="1" customWidth="1"/>
    <col min="5122" max="5123" width="12.140625" style="5" customWidth="1"/>
    <col min="5124" max="5124" width="15.140625" style="5" customWidth="1"/>
    <col min="5125" max="5376" width="9.140625" style="5"/>
    <col min="5377" max="5377" width="89.85546875" style="5" bestFit="1" customWidth="1"/>
    <col min="5378" max="5379" width="12.140625" style="5" customWidth="1"/>
    <col min="5380" max="5380" width="15.140625" style="5" customWidth="1"/>
    <col min="5381" max="5632" width="9.140625" style="5"/>
    <col min="5633" max="5633" width="89.85546875" style="5" bestFit="1" customWidth="1"/>
    <col min="5634" max="5635" width="12.140625" style="5" customWidth="1"/>
    <col min="5636" max="5636" width="15.140625" style="5" customWidth="1"/>
    <col min="5637" max="5888" width="9.140625" style="5"/>
    <col min="5889" max="5889" width="89.85546875" style="5" bestFit="1" customWidth="1"/>
    <col min="5890" max="5891" width="12.140625" style="5" customWidth="1"/>
    <col min="5892" max="5892" width="15.140625" style="5" customWidth="1"/>
    <col min="5893" max="6144" width="9.140625" style="5"/>
    <col min="6145" max="6145" width="89.85546875" style="5" bestFit="1" customWidth="1"/>
    <col min="6146" max="6147" width="12.140625" style="5" customWidth="1"/>
    <col min="6148" max="6148" width="15.140625" style="5" customWidth="1"/>
    <col min="6149" max="6400" width="9.140625" style="5"/>
    <col min="6401" max="6401" width="89.85546875" style="5" bestFit="1" customWidth="1"/>
    <col min="6402" max="6403" width="12.140625" style="5" customWidth="1"/>
    <col min="6404" max="6404" width="15.140625" style="5" customWidth="1"/>
    <col min="6405" max="6656" width="9.140625" style="5"/>
    <col min="6657" max="6657" width="89.85546875" style="5" bestFit="1" customWidth="1"/>
    <col min="6658" max="6659" width="12.140625" style="5" customWidth="1"/>
    <col min="6660" max="6660" width="15.140625" style="5" customWidth="1"/>
    <col min="6661" max="6912" width="9.140625" style="5"/>
    <col min="6913" max="6913" width="89.85546875" style="5" bestFit="1" customWidth="1"/>
    <col min="6914" max="6915" width="12.140625" style="5" customWidth="1"/>
    <col min="6916" max="6916" width="15.140625" style="5" customWidth="1"/>
    <col min="6917" max="7168" width="9.140625" style="5"/>
    <col min="7169" max="7169" width="89.85546875" style="5" bestFit="1" customWidth="1"/>
    <col min="7170" max="7171" width="12.140625" style="5" customWidth="1"/>
    <col min="7172" max="7172" width="15.140625" style="5" customWidth="1"/>
    <col min="7173" max="7424" width="9.140625" style="5"/>
    <col min="7425" max="7425" width="89.85546875" style="5" bestFit="1" customWidth="1"/>
    <col min="7426" max="7427" width="12.140625" style="5" customWidth="1"/>
    <col min="7428" max="7428" width="15.140625" style="5" customWidth="1"/>
    <col min="7429" max="7680" width="9.140625" style="5"/>
    <col min="7681" max="7681" width="89.85546875" style="5" bestFit="1" customWidth="1"/>
    <col min="7682" max="7683" width="12.140625" style="5" customWidth="1"/>
    <col min="7684" max="7684" width="15.140625" style="5" customWidth="1"/>
    <col min="7685" max="7936" width="9.140625" style="5"/>
    <col min="7937" max="7937" width="89.85546875" style="5" bestFit="1" customWidth="1"/>
    <col min="7938" max="7939" width="12.140625" style="5" customWidth="1"/>
    <col min="7940" max="7940" width="15.140625" style="5" customWidth="1"/>
    <col min="7941" max="8192" width="9.140625" style="5"/>
    <col min="8193" max="8193" width="89.85546875" style="5" bestFit="1" customWidth="1"/>
    <col min="8194" max="8195" width="12.140625" style="5" customWidth="1"/>
    <col min="8196" max="8196" width="15.140625" style="5" customWidth="1"/>
    <col min="8197" max="8448" width="9.140625" style="5"/>
    <col min="8449" max="8449" width="89.85546875" style="5" bestFit="1" customWidth="1"/>
    <col min="8450" max="8451" width="12.140625" style="5" customWidth="1"/>
    <col min="8452" max="8452" width="15.140625" style="5" customWidth="1"/>
    <col min="8453" max="8704" width="9.140625" style="5"/>
    <col min="8705" max="8705" width="89.85546875" style="5" bestFit="1" customWidth="1"/>
    <col min="8706" max="8707" width="12.140625" style="5" customWidth="1"/>
    <col min="8708" max="8708" width="15.140625" style="5" customWidth="1"/>
    <col min="8709" max="8960" width="9.140625" style="5"/>
    <col min="8961" max="8961" width="89.85546875" style="5" bestFit="1" customWidth="1"/>
    <col min="8962" max="8963" width="12.140625" style="5" customWidth="1"/>
    <col min="8964" max="8964" width="15.140625" style="5" customWidth="1"/>
    <col min="8965" max="9216" width="9.140625" style="5"/>
    <col min="9217" max="9217" width="89.85546875" style="5" bestFit="1" customWidth="1"/>
    <col min="9218" max="9219" width="12.140625" style="5" customWidth="1"/>
    <col min="9220" max="9220" width="15.140625" style="5" customWidth="1"/>
    <col min="9221" max="9472" width="9.140625" style="5"/>
    <col min="9473" max="9473" width="89.85546875" style="5" bestFit="1" customWidth="1"/>
    <col min="9474" max="9475" width="12.140625" style="5" customWidth="1"/>
    <col min="9476" max="9476" width="15.140625" style="5" customWidth="1"/>
    <col min="9477" max="9728" width="9.140625" style="5"/>
    <col min="9729" max="9729" width="89.85546875" style="5" bestFit="1" customWidth="1"/>
    <col min="9730" max="9731" width="12.140625" style="5" customWidth="1"/>
    <col min="9732" max="9732" width="15.140625" style="5" customWidth="1"/>
    <col min="9733" max="9984" width="9.140625" style="5"/>
    <col min="9985" max="9985" width="89.85546875" style="5" bestFit="1" customWidth="1"/>
    <col min="9986" max="9987" width="12.140625" style="5" customWidth="1"/>
    <col min="9988" max="9988" width="15.140625" style="5" customWidth="1"/>
    <col min="9989" max="10240" width="9.140625" style="5"/>
    <col min="10241" max="10241" width="89.85546875" style="5" bestFit="1" customWidth="1"/>
    <col min="10242" max="10243" width="12.140625" style="5" customWidth="1"/>
    <col min="10244" max="10244" width="15.140625" style="5" customWidth="1"/>
    <col min="10245" max="10496" width="9.140625" style="5"/>
    <col min="10497" max="10497" width="89.85546875" style="5" bestFit="1" customWidth="1"/>
    <col min="10498" max="10499" width="12.140625" style="5" customWidth="1"/>
    <col min="10500" max="10500" width="15.140625" style="5" customWidth="1"/>
    <col min="10501" max="10752" width="9.140625" style="5"/>
    <col min="10753" max="10753" width="89.85546875" style="5" bestFit="1" customWidth="1"/>
    <col min="10754" max="10755" width="12.140625" style="5" customWidth="1"/>
    <col min="10756" max="10756" width="15.140625" style="5" customWidth="1"/>
    <col min="10757" max="11008" width="9.140625" style="5"/>
    <col min="11009" max="11009" width="89.85546875" style="5" bestFit="1" customWidth="1"/>
    <col min="11010" max="11011" width="12.140625" style="5" customWidth="1"/>
    <col min="11012" max="11012" width="15.140625" style="5" customWidth="1"/>
    <col min="11013" max="11264" width="9.140625" style="5"/>
    <col min="11265" max="11265" width="89.85546875" style="5" bestFit="1" customWidth="1"/>
    <col min="11266" max="11267" width="12.140625" style="5" customWidth="1"/>
    <col min="11268" max="11268" width="15.140625" style="5" customWidth="1"/>
    <col min="11269" max="11520" width="9.140625" style="5"/>
    <col min="11521" max="11521" width="89.85546875" style="5" bestFit="1" customWidth="1"/>
    <col min="11522" max="11523" width="12.140625" style="5" customWidth="1"/>
    <col min="11524" max="11524" width="15.140625" style="5" customWidth="1"/>
    <col min="11525" max="11776" width="9.140625" style="5"/>
    <col min="11777" max="11777" width="89.85546875" style="5" bestFit="1" customWidth="1"/>
    <col min="11778" max="11779" width="12.140625" style="5" customWidth="1"/>
    <col min="11780" max="11780" width="15.140625" style="5" customWidth="1"/>
    <col min="11781" max="12032" width="9.140625" style="5"/>
    <col min="12033" max="12033" width="89.85546875" style="5" bestFit="1" customWidth="1"/>
    <col min="12034" max="12035" width="12.140625" style="5" customWidth="1"/>
    <col min="12036" max="12036" width="15.140625" style="5" customWidth="1"/>
    <col min="12037" max="12288" width="9.140625" style="5"/>
    <col min="12289" max="12289" width="89.85546875" style="5" bestFit="1" customWidth="1"/>
    <col min="12290" max="12291" width="12.140625" style="5" customWidth="1"/>
    <col min="12292" max="12292" width="15.140625" style="5" customWidth="1"/>
    <col min="12293" max="12544" width="9.140625" style="5"/>
    <col min="12545" max="12545" width="89.85546875" style="5" bestFit="1" customWidth="1"/>
    <col min="12546" max="12547" width="12.140625" style="5" customWidth="1"/>
    <col min="12548" max="12548" width="15.140625" style="5" customWidth="1"/>
    <col min="12549" max="12800" width="9.140625" style="5"/>
    <col min="12801" max="12801" width="89.85546875" style="5" bestFit="1" customWidth="1"/>
    <col min="12802" max="12803" width="12.140625" style="5" customWidth="1"/>
    <col min="12804" max="12804" width="15.140625" style="5" customWidth="1"/>
    <col min="12805" max="13056" width="9.140625" style="5"/>
    <col min="13057" max="13057" width="89.85546875" style="5" bestFit="1" customWidth="1"/>
    <col min="13058" max="13059" width="12.140625" style="5" customWidth="1"/>
    <col min="13060" max="13060" width="15.140625" style="5" customWidth="1"/>
    <col min="13061" max="13312" width="9.140625" style="5"/>
    <col min="13313" max="13313" width="89.85546875" style="5" bestFit="1" customWidth="1"/>
    <col min="13314" max="13315" width="12.140625" style="5" customWidth="1"/>
    <col min="13316" max="13316" width="15.140625" style="5" customWidth="1"/>
    <col min="13317" max="13568" width="9.140625" style="5"/>
    <col min="13569" max="13569" width="89.85546875" style="5" bestFit="1" customWidth="1"/>
    <col min="13570" max="13571" width="12.140625" style="5" customWidth="1"/>
    <col min="13572" max="13572" width="15.140625" style="5" customWidth="1"/>
    <col min="13573" max="13824" width="9.140625" style="5"/>
    <col min="13825" max="13825" width="89.85546875" style="5" bestFit="1" customWidth="1"/>
    <col min="13826" max="13827" width="12.140625" style="5" customWidth="1"/>
    <col min="13828" max="13828" width="15.140625" style="5" customWidth="1"/>
    <col min="13829" max="14080" width="9.140625" style="5"/>
    <col min="14081" max="14081" width="89.85546875" style="5" bestFit="1" customWidth="1"/>
    <col min="14082" max="14083" width="12.140625" style="5" customWidth="1"/>
    <col min="14084" max="14084" width="15.140625" style="5" customWidth="1"/>
    <col min="14085" max="14336" width="9.140625" style="5"/>
    <col min="14337" max="14337" width="89.85546875" style="5" bestFit="1" customWidth="1"/>
    <col min="14338" max="14339" width="12.140625" style="5" customWidth="1"/>
    <col min="14340" max="14340" width="15.140625" style="5" customWidth="1"/>
    <col min="14341" max="14592" width="9.140625" style="5"/>
    <col min="14593" max="14593" width="89.85546875" style="5" bestFit="1" customWidth="1"/>
    <col min="14594" max="14595" width="12.140625" style="5" customWidth="1"/>
    <col min="14596" max="14596" width="15.140625" style="5" customWidth="1"/>
    <col min="14597" max="14848" width="9.140625" style="5"/>
    <col min="14849" max="14849" width="89.85546875" style="5" bestFit="1" customWidth="1"/>
    <col min="14850" max="14851" width="12.140625" style="5" customWidth="1"/>
    <col min="14852" max="14852" width="15.140625" style="5" customWidth="1"/>
    <col min="14853" max="15104" width="9.140625" style="5"/>
    <col min="15105" max="15105" width="89.85546875" style="5" bestFit="1" customWidth="1"/>
    <col min="15106" max="15107" width="12.140625" style="5" customWidth="1"/>
    <col min="15108" max="15108" width="15.140625" style="5" customWidth="1"/>
    <col min="15109" max="15360" width="9.140625" style="5"/>
    <col min="15361" max="15361" width="89.85546875" style="5" bestFit="1" customWidth="1"/>
    <col min="15362" max="15363" width="12.140625" style="5" customWidth="1"/>
    <col min="15364" max="15364" width="15.140625" style="5" customWidth="1"/>
    <col min="15365" max="15616" width="9.140625" style="5"/>
    <col min="15617" max="15617" width="89.85546875" style="5" bestFit="1" customWidth="1"/>
    <col min="15618" max="15619" width="12.140625" style="5" customWidth="1"/>
    <col min="15620" max="15620" width="15.140625" style="5" customWidth="1"/>
    <col min="15621" max="15872" width="9.140625" style="5"/>
    <col min="15873" max="15873" width="89.85546875" style="5" bestFit="1" customWidth="1"/>
    <col min="15874" max="15875" width="12.140625" style="5" customWidth="1"/>
    <col min="15876" max="15876" width="15.140625" style="5" customWidth="1"/>
    <col min="15877" max="16128" width="9.140625" style="5"/>
    <col min="16129" max="16129" width="89.85546875" style="5" bestFit="1" customWidth="1"/>
    <col min="16130" max="16131" width="12.140625" style="5" customWidth="1"/>
    <col min="16132" max="16132" width="15.140625" style="5" customWidth="1"/>
    <col min="16133" max="16384" width="9.140625" style="5"/>
  </cols>
  <sheetData>
    <row r="1" spans="1:5" ht="29.25" customHeight="1">
      <c r="A1" s="806" t="s">
        <v>1430</v>
      </c>
      <c r="B1" s="806"/>
      <c r="C1" s="806"/>
      <c r="D1" s="806"/>
    </row>
    <row r="2" spans="1:5" ht="15" customHeight="1">
      <c r="A2" s="807" t="s">
        <v>555</v>
      </c>
      <c r="B2" s="807"/>
      <c r="C2" s="807"/>
      <c r="D2" s="807"/>
    </row>
    <row r="3" spans="1:5" ht="15" customHeight="1">
      <c r="A3" s="807" t="s">
        <v>1569</v>
      </c>
      <c r="B3" s="807"/>
      <c r="C3" s="807"/>
      <c r="D3" s="807"/>
    </row>
    <row r="4" spans="1:5" ht="33" customHeight="1">
      <c r="A4" s="808" t="s">
        <v>547</v>
      </c>
      <c r="B4" s="808"/>
      <c r="C4" s="808"/>
      <c r="D4" s="808"/>
    </row>
    <row r="5" spans="1:5" ht="3.75" customHeight="1">
      <c r="A5" s="607"/>
      <c r="B5" s="607"/>
      <c r="C5" s="607"/>
      <c r="D5" s="607"/>
    </row>
    <row r="6" spans="1:5" ht="30" customHeight="1" thickBot="1">
      <c r="A6" s="685"/>
      <c r="B6" s="592" t="s">
        <v>518</v>
      </c>
      <c r="C6" s="592" t="s">
        <v>519</v>
      </c>
      <c r="D6" s="593" t="s">
        <v>554</v>
      </c>
    </row>
    <row r="7" spans="1:5" ht="15" customHeight="1" thickTop="1">
      <c r="A7" s="686" t="s">
        <v>676</v>
      </c>
      <c r="B7" s="687">
        <v>149026.66888999997</v>
      </c>
      <c r="C7" s="687">
        <v>79538.999959999986</v>
      </c>
      <c r="D7" s="687">
        <v>228565.66884999996</v>
      </c>
      <c r="E7" s="190">
        <f>SUM(D8:D15)-D7</f>
        <v>0</v>
      </c>
    </row>
    <row r="8" spans="1:5" ht="15" customHeight="1">
      <c r="A8" s="615" t="s">
        <v>1214</v>
      </c>
      <c r="B8" s="614">
        <v>16087.97674</v>
      </c>
      <c r="C8" s="614">
        <v>22069.561750000001</v>
      </c>
      <c r="D8" s="614">
        <v>38157.538489999999</v>
      </c>
      <c r="E8" s="190">
        <f>SUM(B8:C8)-D8</f>
        <v>0</v>
      </c>
    </row>
    <row r="9" spans="1:5" ht="15" customHeight="1">
      <c r="A9" s="615" t="s">
        <v>1216</v>
      </c>
      <c r="B9" s="614">
        <v>881.05381999999997</v>
      </c>
      <c r="C9" s="614">
        <v>0</v>
      </c>
      <c r="D9" s="614">
        <v>881.05381999999997</v>
      </c>
      <c r="E9" s="190">
        <f t="shared" ref="E9:E15" si="0">SUM(B9:C9)-D9</f>
        <v>0</v>
      </c>
    </row>
    <row r="10" spans="1:5" ht="15" customHeight="1">
      <c r="A10" s="615" t="s">
        <v>1218</v>
      </c>
      <c r="B10" s="614">
        <v>52809.041579999997</v>
      </c>
      <c r="C10" s="614">
        <v>20890.828450000001</v>
      </c>
      <c r="D10" s="614">
        <v>73699.870029999991</v>
      </c>
      <c r="E10" s="190">
        <f t="shared" si="0"/>
        <v>0</v>
      </c>
    </row>
    <row r="11" spans="1:5" ht="15" customHeight="1">
      <c r="A11" s="615" t="s">
        <v>1220</v>
      </c>
      <c r="B11" s="614">
        <v>0</v>
      </c>
      <c r="C11" s="614">
        <v>0</v>
      </c>
      <c r="D11" s="614">
        <v>0</v>
      </c>
      <c r="E11" s="190">
        <f t="shared" si="0"/>
        <v>0</v>
      </c>
    </row>
    <row r="12" spans="1:5" ht="15" customHeight="1">
      <c r="A12" s="615" t="s">
        <v>1222</v>
      </c>
      <c r="B12" s="614">
        <v>253.90898999999999</v>
      </c>
      <c r="C12" s="614">
        <v>5339.99</v>
      </c>
      <c r="D12" s="614">
        <v>5593.8989899999997</v>
      </c>
      <c r="E12" s="190">
        <f t="shared" si="0"/>
        <v>0</v>
      </c>
    </row>
    <row r="13" spans="1:5" ht="15" customHeight="1">
      <c r="A13" s="615" t="s">
        <v>1224</v>
      </c>
      <c r="B13" s="614">
        <v>72794.3033</v>
      </c>
      <c r="C13" s="614">
        <v>29137.413430000001</v>
      </c>
      <c r="D13" s="614">
        <v>101931.71673</v>
      </c>
      <c r="E13" s="190">
        <f t="shared" si="0"/>
        <v>0</v>
      </c>
    </row>
    <row r="14" spans="1:5" ht="15" customHeight="1">
      <c r="A14" s="615" t="s">
        <v>1226</v>
      </c>
      <c r="B14" s="614">
        <v>6200.3844600000002</v>
      </c>
      <c r="C14" s="614">
        <v>2101.20633</v>
      </c>
      <c r="D14" s="614">
        <v>8301.5907900000002</v>
      </c>
      <c r="E14" s="190">
        <f t="shared" si="0"/>
        <v>0</v>
      </c>
    </row>
    <row r="15" spans="1:5" ht="15" customHeight="1">
      <c r="A15" s="615" t="s">
        <v>1228</v>
      </c>
      <c r="B15" s="614">
        <v>0</v>
      </c>
      <c r="C15" s="614">
        <v>0</v>
      </c>
      <c r="D15" s="614">
        <v>0</v>
      </c>
      <c r="E15" s="190">
        <f t="shared" si="0"/>
        <v>0</v>
      </c>
    </row>
    <row r="16" spans="1:5" ht="15" customHeight="1">
      <c r="A16" s="610" t="s">
        <v>1230</v>
      </c>
      <c r="B16" s="611">
        <v>67654.952810000003</v>
      </c>
      <c r="C16" s="611">
        <v>32595.99971</v>
      </c>
      <c r="D16" s="611">
        <v>100250.95252000001</v>
      </c>
      <c r="E16" s="190">
        <f>SUM(D17:D24)-D16</f>
        <v>0</v>
      </c>
    </row>
    <row r="17" spans="1:5" ht="15" customHeight="1">
      <c r="A17" s="615" t="s">
        <v>278</v>
      </c>
      <c r="B17" s="614">
        <v>0</v>
      </c>
      <c r="C17" s="614">
        <v>0</v>
      </c>
      <c r="D17" s="614">
        <v>0</v>
      </c>
      <c r="E17" s="190">
        <f t="shared" ref="E17:E24" si="1">SUM(B17:C17)-D17</f>
        <v>0</v>
      </c>
    </row>
    <row r="18" spans="1:5" ht="15" customHeight="1">
      <c r="A18" s="615" t="s">
        <v>1431</v>
      </c>
      <c r="B18" s="614">
        <v>0</v>
      </c>
      <c r="C18" s="614">
        <v>0</v>
      </c>
      <c r="D18" s="614">
        <v>0</v>
      </c>
      <c r="E18" s="190">
        <f t="shared" si="1"/>
        <v>0</v>
      </c>
    </row>
    <row r="19" spans="1:5" ht="15" customHeight="1">
      <c r="A19" s="615" t="s">
        <v>1425</v>
      </c>
      <c r="B19" s="614">
        <v>9370.8200899999993</v>
      </c>
      <c r="C19" s="614">
        <v>3078.4551900000001</v>
      </c>
      <c r="D19" s="614">
        <v>12449.27528</v>
      </c>
      <c r="E19" s="190">
        <f t="shared" si="1"/>
        <v>0</v>
      </c>
    </row>
    <row r="20" spans="1:5" ht="15" customHeight="1">
      <c r="A20" s="615" t="s">
        <v>1234</v>
      </c>
      <c r="B20" s="614">
        <v>49366.132720000001</v>
      </c>
      <c r="C20" s="614">
        <v>29517.544519999999</v>
      </c>
      <c r="D20" s="614">
        <v>78883.677240000005</v>
      </c>
      <c r="E20" s="190">
        <f t="shared" si="1"/>
        <v>0</v>
      </c>
    </row>
    <row r="21" spans="1:5" ht="15" customHeight="1">
      <c r="A21" s="615" t="s">
        <v>1236</v>
      </c>
      <c r="B21" s="614">
        <v>8918</v>
      </c>
      <c r="C21" s="614">
        <v>0</v>
      </c>
      <c r="D21" s="614">
        <v>8918</v>
      </c>
      <c r="E21" s="190">
        <f t="shared" si="1"/>
        <v>0</v>
      </c>
    </row>
    <row r="22" spans="1:5" ht="15" customHeight="1">
      <c r="A22" s="615" t="s">
        <v>1238</v>
      </c>
      <c r="B22" s="614">
        <v>0</v>
      </c>
      <c r="C22" s="614">
        <v>0</v>
      </c>
      <c r="D22" s="614">
        <v>0</v>
      </c>
      <c r="E22" s="190">
        <f t="shared" si="1"/>
        <v>0</v>
      </c>
    </row>
    <row r="23" spans="1:5" ht="15" customHeight="1">
      <c r="A23" s="615" t="s">
        <v>1240</v>
      </c>
      <c r="B23" s="614">
        <v>0</v>
      </c>
      <c r="C23" s="614">
        <v>0</v>
      </c>
      <c r="D23" s="614">
        <v>0</v>
      </c>
      <c r="E23" s="190">
        <f t="shared" si="1"/>
        <v>0</v>
      </c>
    </row>
    <row r="24" spans="1:5" ht="15" customHeight="1">
      <c r="A24" s="615" t="s">
        <v>916</v>
      </c>
      <c r="B24" s="614">
        <v>0</v>
      </c>
      <c r="C24" s="614">
        <v>0</v>
      </c>
      <c r="D24" s="614">
        <v>0</v>
      </c>
      <c r="E24" s="190">
        <f t="shared" si="1"/>
        <v>0</v>
      </c>
    </row>
    <row r="25" spans="1:5" ht="15" customHeight="1">
      <c r="A25" s="610" t="s">
        <v>701</v>
      </c>
      <c r="B25" s="611">
        <v>81371.716079999998</v>
      </c>
      <c r="C25" s="611">
        <v>46943.000249999997</v>
      </c>
      <c r="D25" s="611">
        <v>128314.71633</v>
      </c>
      <c r="E25" s="190">
        <f>SUM(D26:D30)-D25</f>
        <v>0</v>
      </c>
    </row>
    <row r="26" spans="1:5" ht="15" customHeight="1">
      <c r="A26" s="615" t="s">
        <v>1243</v>
      </c>
      <c r="B26" s="614">
        <v>44600.4</v>
      </c>
      <c r="C26" s="614">
        <v>22880</v>
      </c>
      <c r="D26" s="614">
        <v>67480.399999999994</v>
      </c>
      <c r="E26" s="190">
        <f t="shared" ref="E26:E58" si="2">SUM(B26:C26)-D26</f>
        <v>0</v>
      </c>
    </row>
    <row r="27" spans="1:5" ht="15" customHeight="1">
      <c r="A27" s="615" t="s">
        <v>1245</v>
      </c>
      <c r="B27" s="614">
        <v>0</v>
      </c>
      <c r="C27" s="614">
        <v>0</v>
      </c>
      <c r="D27" s="614">
        <v>0</v>
      </c>
      <c r="E27" s="190">
        <f t="shared" si="2"/>
        <v>0</v>
      </c>
    </row>
    <row r="28" spans="1:5" ht="15" customHeight="1">
      <c r="A28" s="615" t="s">
        <v>1247</v>
      </c>
      <c r="B28" s="614">
        <v>0</v>
      </c>
      <c r="C28" s="614">
        <v>0</v>
      </c>
      <c r="D28" s="614">
        <v>0</v>
      </c>
      <c r="E28" s="190">
        <f t="shared" si="2"/>
        <v>0</v>
      </c>
    </row>
    <row r="29" spans="1:5" ht="15" customHeight="1">
      <c r="A29" s="615" t="s">
        <v>1249</v>
      </c>
      <c r="B29" s="614">
        <v>18429.431390000002</v>
      </c>
      <c r="C29" s="614">
        <v>10962.98199</v>
      </c>
      <c r="D29" s="614">
        <v>29392.413380000002</v>
      </c>
      <c r="E29" s="190">
        <f t="shared" si="2"/>
        <v>0</v>
      </c>
    </row>
    <row r="30" spans="1:5" ht="15" customHeight="1">
      <c r="A30" s="615" t="s">
        <v>1251</v>
      </c>
      <c r="B30" s="614">
        <v>18341.884690000003</v>
      </c>
      <c r="C30" s="614">
        <v>13100.018259999999</v>
      </c>
      <c r="D30" s="614">
        <v>31441.902950000003</v>
      </c>
      <c r="E30" s="190">
        <f>SUM(D31:D32)-D30</f>
        <v>0</v>
      </c>
    </row>
    <row r="31" spans="1:5" ht="15" customHeight="1">
      <c r="A31" s="613" t="s">
        <v>1426</v>
      </c>
      <c r="B31" s="614">
        <v>6876.6779999999999</v>
      </c>
      <c r="C31" s="614">
        <v>6788.0847899999999</v>
      </c>
      <c r="D31" s="614">
        <v>13664.762790000001</v>
      </c>
      <c r="E31" s="190">
        <f t="shared" si="2"/>
        <v>0</v>
      </c>
    </row>
    <row r="32" spans="1:5" ht="15" customHeight="1">
      <c r="A32" s="613" t="s">
        <v>1427</v>
      </c>
      <c r="B32" s="614">
        <v>11465.206689999999</v>
      </c>
      <c r="C32" s="614">
        <v>6311.9334699999999</v>
      </c>
      <c r="D32" s="614">
        <v>17777.140159999999</v>
      </c>
      <c r="E32" s="190">
        <f t="shared" si="2"/>
        <v>0</v>
      </c>
    </row>
    <row r="33" spans="1:6" ht="15" customHeight="1">
      <c r="A33" s="610" t="s">
        <v>705</v>
      </c>
      <c r="B33" s="611">
        <v>149026.66889</v>
      </c>
      <c r="C33" s="611">
        <v>79538.999960000001</v>
      </c>
      <c r="D33" s="611">
        <v>228565.66885000002</v>
      </c>
      <c r="E33" s="718">
        <f>D33-SUM(B33:C33)</f>
        <v>0</v>
      </c>
      <c r="F33" s="718">
        <f>D33-D7</f>
        <v>0</v>
      </c>
    </row>
    <row r="34" spans="1:6" ht="15" customHeight="1">
      <c r="A34" s="613" t="s">
        <v>1258</v>
      </c>
      <c r="B34" s="614">
        <v>0</v>
      </c>
      <c r="C34" s="614">
        <v>0</v>
      </c>
      <c r="D34" s="614">
        <v>0</v>
      </c>
      <c r="E34" s="190">
        <f t="shared" si="2"/>
        <v>0</v>
      </c>
    </row>
    <row r="35" spans="1:6" ht="15" customHeight="1">
      <c r="A35" s="613" t="s">
        <v>1260</v>
      </c>
      <c r="B35" s="614">
        <v>77683.634999999995</v>
      </c>
      <c r="C35" s="614">
        <v>75721.950370000006</v>
      </c>
      <c r="D35" s="614">
        <v>153405.58536999999</v>
      </c>
      <c r="E35" s="190">
        <f t="shared" si="2"/>
        <v>0</v>
      </c>
    </row>
    <row r="36" spans="1:6" ht="30" customHeight="1">
      <c r="A36" s="610" t="s">
        <v>1378</v>
      </c>
      <c r="B36" s="611">
        <v>398.74372</v>
      </c>
      <c r="C36" s="611">
        <v>144.89509000000001</v>
      </c>
      <c r="D36" s="611">
        <v>543.63881000000003</v>
      </c>
      <c r="E36" s="190">
        <f t="shared" si="2"/>
        <v>0</v>
      </c>
    </row>
    <row r="37" spans="1:6" ht="15" customHeight="1">
      <c r="A37" s="613" t="s">
        <v>1277</v>
      </c>
      <c r="B37" s="614">
        <v>381.96834000000001</v>
      </c>
      <c r="C37" s="614">
        <v>120.66797</v>
      </c>
      <c r="D37" s="614">
        <v>502.63630999999998</v>
      </c>
      <c r="E37" s="190">
        <f t="shared" si="2"/>
        <v>0</v>
      </c>
    </row>
    <row r="38" spans="1:6" ht="15" customHeight="1">
      <c r="A38" s="615" t="s">
        <v>715</v>
      </c>
      <c r="B38" s="614">
        <v>16.775379999999984</v>
      </c>
      <c r="C38" s="614">
        <v>24.227120000000014</v>
      </c>
      <c r="D38" s="614">
        <v>41.002499999999998</v>
      </c>
    </row>
    <row r="39" spans="1:6" ht="15" customHeight="1">
      <c r="A39" s="605" t="s">
        <v>1280</v>
      </c>
      <c r="B39" s="614">
        <v>63433.728600000002</v>
      </c>
      <c r="C39" s="614">
        <v>58270.659590000003</v>
      </c>
      <c r="D39" s="614">
        <v>121704.38819</v>
      </c>
      <c r="E39" s="190">
        <f t="shared" si="2"/>
        <v>0</v>
      </c>
    </row>
    <row r="40" spans="1:6" ht="15" customHeight="1">
      <c r="A40" s="613" t="s">
        <v>1282</v>
      </c>
      <c r="B40" s="614">
        <v>12782.771119999999</v>
      </c>
      <c r="C40" s="614">
        <v>23968.571690000001</v>
      </c>
      <c r="D40" s="614">
        <v>36751.342810000002</v>
      </c>
      <c r="E40" s="190">
        <f t="shared" si="2"/>
        <v>0</v>
      </c>
    </row>
    <row r="41" spans="1:6" ht="15" customHeight="1">
      <c r="A41" s="615" t="s">
        <v>1284</v>
      </c>
      <c r="B41" s="614">
        <v>50667.732860000004</v>
      </c>
      <c r="C41" s="614">
        <v>34326.315020000009</v>
      </c>
      <c r="D41" s="614">
        <v>84994.047880000013</v>
      </c>
    </row>
    <row r="42" spans="1:6" ht="15" customHeight="1">
      <c r="A42" s="605" t="s">
        <v>1286</v>
      </c>
      <c r="B42" s="614">
        <v>71.59442</v>
      </c>
      <c r="C42" s="614">
        <v>43.632260000000002</v>
      </c>
      <c r="D42" s="614">
        <v>115.22668</v>
      </c>
      <c r="E42" s="190">
        <f t="shared" si="2"/>
        <v>0</v>
      </c>
    </row>
    <row r="43" spans="1:6" ht="15" customHeight="1">
      <c r="A43" s="613" t="s">
        <v>1288</v>
      </c>
      <c r="B43" s="614">
        <v>156.37515999999999</v>
      </c>
      <c r="C43" s="614">
        <v>72.053669999999997</v>
      </c>
      <c r="D43" s="614">
        <v>228.42883</v>
      </c>
      <c r="E43" s="190">
        <f t="shared" si="2"/>
        <v>0</v>
      </c>
    </row>
    <row r="44" spans="1:6" ht="15" customHeight="1">
      <c r="A44" s="615" t="s">
        <v>1290</v>
      </c>
      <c r="B44" s="614">
        <v>50582.952120000002</v>
      </c>
      <c r="C44" s="614">
        <v>34297.893610000006</v>
      </c>
      <c r="D44" s="614">
        <v>84880.845730000001</v>
      </c>
    </row>
    <row r="45" spans="1:6" ht="15" customHeight="1">
      <c r="A45" s="605" t="s">
        <v>1292</v>
      </c>
      <c r="B45" s="614">
        <v>37149.619989999999</v>
      </c>
      <c r="C45" s="614">
        <v>28620.628399999998</v>
      </c>
      <c r="D45" s="614">
        <v>65770.248389999993</v>
      </c>
      <c r="E45" s="190">
        <f t="shared" si="2"/>
        <v>0</v>
      </c>
    </row>
    <row r="46" spans="1:6" ht="15" customHeight="1">
      <c r="A46" s="615" t="s">
        <v>1294</v>
      </c>
      <c r="B46" s="614">
        <v>13433.332130000003</v>
      </c>
      <c r="C46" s="614">
        <v>5677.2652100000087</v>
      </c>
      <c r="D46" s="614">
        <v>19110.597340000011</v>
      </c>
    </row>
    <row r="47" spans="1:6" ht="15" customHeight="1">
      <c r="A47" s="605" t="s">
        <v>1428</v>
      </c>
      <c r="B47" s="614">
        <v>25.78744</v>
      </c>
      <c r="C47" s="614">
        <v>0.47137000000000001</v>
      </c>
      <c r="D47" s="614">
        <v>26.25881</v>
      </c>
      <c r="E47" s="190">
        <f t="shared" si="2"/>
        <v>0</v>
      </c>
    </row>
    <row r="48" spans="1:6" ht="15" customHeight="1">
      <c r="A48" s="613" t="s">
        <v>1429</v>
      </c>
      <c r="B48" s="614">
        <v>0</v>
      </c>
      <c r="C48" s="614">
        <v>0</v>
      </c>
      <c r="D48" s="614">
        <v>0</v>
      </c>
      <c r="E48" s="190">
        <f t="shared" si="2"/>
        <v>0</v>
      </c>
    </row>
    <row r="49" spans="1:5" ht="15" customHeight="1">
      <c r="A49" s="615" t="s">
        <v>1308</v>
      </c>
      <c r="B49" s="614">
        <v>13459.119570000003</v>
      </c>
      <c r="C49" s="614">
        <v>5677.7365800000089</v>
      </c>
      <c r="D49" s="614">
        <v>19136.856150000011</v>
      </c>
      <c r="E49" s="609"/>
    </row>
    <row r="50" spans="1:5" ht="15" customHeight="1">
      <c r="A50" s="605" t="s">
        <v>1310</v>
      </c>
      <c r="B50" s="614">
        <v>86.81523</v>
      </c>
      <c r="C50" s="614">
        <v>631.60212000000001</v>
      </c>
      <c r="D50" s="614">
        <v>718.41735000000006</v>
      </c>
      <c r="E50" s="190">
        <f t="shared" si="2"/>
        <v>0</v>
      </c>
    </row>
    <row r="51" spans="1:5" ht="15" customHeight="1">
      <c r="A51" s="615" t="s">
        <v>727</v>
      </c>
      <c r="B51" s="614">
        <v>13545.934800000003</v>
      </c>
      <c r="C51" s="614">
        <v>6309.3387000000093</v>
      </c>
      <c r="D51" s="614">
        <v>19855.27350000001</v>
      </c>
      <c r="E51" s="609"/>
    </row>
    <row r="52" spans="1:5" ht="15" customHeight="1">
      <c r="A52" s="605" t="s">
        <v>1313</v>
      </c>
      <c r="B52" s="614">
        <v>0</v>
      </c>
      <c r="C52" s="614">
        <v>2.59477</v>
      </c>
      <c r="D52" s="614">
        <v>2.59477</v>
      </c>
      <c r="E52" s="190">
        <f t="shared" si="2"/>
        <v>0</v>
      </c>
    </row>
    <row r="53" spans="1:5" ht="15" customHeight="1">
      <c r="A53" s="613" t="s">
        <v>1315</v>
      </c>
      <c r="B53" s="614">
        <v>0.15361000000000002</v>
      </c>
      <c r="C53" s="614">
        <v>0</v>
      </c>
      <c r="D53" s="614">
        <v>0.15361000000000002</v>
      </c>
      <c r="E53" s="190">
        <f t="shared" si="2"/>
        <v>0</v>
      </c>
    </row>
    <row r="54" spans="1:5" ht="15" customHeight="1">
      <c r="A54" s="615" t="s">
        <v>729</v>
      </c>
      <c r="B54" s="614">
        <v>13545.781190000003</v>
      </c>
      <c r="C54" s="614">
        <v>6311.933470000009</v>
      </c>
      <c r="D54" s="614">
        <v>19857.714660000012</v>
      </c>
      <c r="E54" s="609"/>
    </row>
    <row r="55" spans="1:5" ht="15" customHeight="1">
      <c r="A55" s="605" t="s">
        <v>1318</v>
      </c>
      <c r="B55" s="614">
        <v>0</v>
      </c>
      <c r="C55" s="614">
        <v>0</v>
      </c>
      <c r="D55" s="614">
        <v>0</v>
      </c>
      <c r="E55" s="190">
        <f t="shared" si="2"/>
        <v>0</v>
      </c>
    </row>
    <row r="56" spans="1:5" ht="15" customHeight="1">
      <c r="A56" s="619" t="s">
        <v>1320</v>
      </c>
      <c r="B56" s="608">
        <v>13545.781190000003</v>
      </c>
      <c r="C56" s="608">
        <v>6311.933470000009</v>
      </c>
      <c r="D56" s="608">
        <v>19857.714660000012</v>
      </c>
      <c r="E56" s="609"/>
    </row>
    <row r="57" spans="1:5" ht="15" customHeight="1">
      <c r="A57" s="596" t="s">
        <v>1322</v>
      </c>
      <c r="B57" s="608">
        <v>2080.5745099999999</v>
      </c>
      <c r="C57" s="608">
        <v>0</v>
      </c>
      <c r="D57" s="608">
        <v>2080.5745099999999</v>
      </c>
      <c r="E57" s="190">
        <f t="shared" si="2"/>
        <v>0</v>
      </c>
    </row>
    <row r="58" spans="1:5" ht="15" customHeight="1">
      <c r="A58" s="610" t="s">
        <v>1324</v>
      </c>
      <c r="B58" s="611">
        <v>11465.206680000003</v>
      </c>
      <c r="C58" s="611">
        <v>6311.933470000009</v>
      </c>
      <c r="D58" s="611">
        <v>17777.140150000014</v>
      </c>
      <c r="E58" s="190">
        <f t="shared" si="2"/>
        <v>0</v>
      </c>
    </row>
    <row r="59" spans="1:5" ht="3.75" customHeight="1" thickBot="1">
      <c r="A59" s="612"/>
      <c r="B59" s="612"/>
      <c r="C59" s="612"/>
      <c r="D59" s="612"/>
    </row>
    <row r="60" spans="1:5" ht="15" customHeight="1" thickTop="1">
      <c r="A60" s="607"/>
      <c r="B60" s="607"/>
      <c r="C60" s="607"/>
      <c r="D60" s="607"/>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0"/>
  <sheetViews>
    <sheetView zoomScaleNormal="100" workbookViewId="0">
      <selection activeCell="A3" sqref="A3:I3"/>
    </sheetView>
  </sheetViews>
  <sheetFormatPr defaultRowHeight="15"/>
  <cols>
    <col min="1" max="1" width="90.140625" style="5" customWidth="1"/>
    <col min="2" max="9" width="13.28515625" style="5" customWidth="1"/>
    <col min="10" max="256" width="9.140625" style="5"/>
    <col min="257" max="257" width="90.140625" style="5" customWidth="1"/>
    <col min="258" max="265" width="10.7109375" style="5" customWidth="1"/>
    <col min="266" max="512" width="9.140625" style="5"/>
    <col min="513" max="513" width="90.140625" style="5" customWidth="1"/>
    <col min="514" max="521" width="10.7109375" style="5" customWidth="1"/>
    <col min="522" max="768" width="9.140625" style="5"/>
    <col min="769" max="769" width="90.140625" style="5" customWidth="1"/>
    <col min="770" max="777" width="10.7109375" style="5" customWidth="1"/>
    <col min="778" max="1024" width="9.140625" style="5"/>
    <col min="1025" max="1025" width="90.140625" style="5" customWidth="1"/>
    <col min="1026" max="1033" width="10.7109375" style="5" customWidth="1"/>
    <col min="1034" max="1280" width="9.140625" style="5"/>
    <col min="1281" max="1281" width="90.140625" style="5" customWidth="1"/>
    <col min="1282" max="1289" width="10.7109375" style="5" customWidth="1"/>
    <col min="1290" max="1536" width="9.140625" style="5"/>
    <col min="1537" max="1537" width="90.140625" style="5" customWidth="1"/>
    <col min="1538" max="1545" width="10.7109375" style="5" customWidth="1"/>
    <col min="1546" max="1792" width="9.140625" style="5"/>
    <col min="1793" max="1793" width="90.140625" style="5" customWidth="1"/>
    <col min="1794" max="1801" width="10.7109375" style="5" customWidth="1"/>
    <col min="1802" max="2048" width="9.140625" style="5"/>
    <col min="2049" max="2049" width="90.140625" style="5" customWidth="1"/>
    <col min="2050" max="2057" width="10.7109375" style="5" customWidth="1"/>
    <col min="2058" max="2304" width="9.140625" style="5"/>
    <col min="2305" max="2305" width="90.140625" style="5" customWidth="1"/>
    <col min="2306" max="2313" width="10.7109375" style="5" customWidth="1"/>
    <col min="2314" max="2560" width="9.140625" style="5"/>
    <col min="2561" max="2561" width="90.140625" style="5" customWidth="1"/>
    <col min="2562" max="2569" width="10.7109375" style="5" customWidth="1"/>
    <col min="2570" max="2816" width="9.140625" style="5"/>
    <col min="2817" max="2817" width="90.140625" style="5" customWidth="1"/>
    <col min="2818" max="2825" width="10.7109375" style="5" customWidth="1"/>
    <col min="2826" max="3072" width="9.140625" style="5"/>
    <col min="3073" max="3073" width="90.140625" style="5" customWidth="1"/>
    <col min="3074" max="3081" width="10.7109375" style="5" customWidth="1"/>
    <col min="3082" max="3328" width="9.140625" style="5"/>
    <col min="3329" max="3329" width="90.140625" style="5" customWidth="1"/>
    <col min="3330" max="3337" width="10.7109375" style="5" customWidth="1"/>
    <col min="3338" max="3584" width="9.140625" style="5"/>
    <col min="3585" max="3585" width="90.140625" style="5" customWidth="1"/>
    <col min="3586" max="3593" width="10.7109375" style="5" customWidth="1"/>
    <col min="3594" max="3840" width="9.140625" style="5"/>
    <col min="3841" max="3841" width="90.140625" style="5" customWidth="1"/>
    <col min="3842" max="3849" width="10.7109375" style="5" customWidth="1"/>
    <col min="3850" max="4096" width="9.140625" style="5"/>
    <col min="4097" max="4097" width="90.140625" style="5" customWidth="1"/>
    <col min="4098" max="4105" width="10.7109375" style="5" customWidth="1"/>
    <col min="4106" max="4352" width="9.140625" style="5"/>
    <col min="4353" max="4353" width="90.140625" style="5" customWidth="1"/>
    <col min="4354" max="4361" width="10.7109375" style="5" customWidth="1"/>
    <col min="4362" max="4608" width="9.140625" style="5"/>
    <col min="4609" max="4609" width="90.140625" style="5" customWidth="1"/>
    <col min="4610" max="4617" width="10.7109375" style="5" customWidth="1"/>
    <col min="4618" max="4864" width="9.140625" style="5"/>
    <col min="4865" max="4865" width="90.140625" style="5" customWidth="1"/>
    <col min="4866" max="4873" width="10.7109375" style="5" customWidth="1"/>
    <col min="4874" max="5120" width="9.140625" style="5"/>
    <col min="5121" max="5121" width="90.140625" style="5" customWidth="1"/>
    <col min="5122" max="5129" width="10.7109375" style="5" customWidth="1"/>
    <col min="5130" max="5376" width="9.140625" style="5"/>
    <col min="5377" max="5377" width="90.140625" style="5" customWidth="1"/>
    <col min="5378" max="5385" width="10.7109375" style="5" customWidth="1"/>
    <col min="5386" max="5632" width="9.140625" style="5"/>
    <col min="5633" max="5633" width="90.140625" style="5" customWidth="1"/>
    <col min="5634" max="5641" width="10.7109375" style="5" customWidth="1"/>
    <col min="5642" max="5888" width="9.140625" style="5"/>
    <col min="5889" max="5889" width="90.140625" style="5" customWidth="1"/>
    <col min="5890" max="5897" width="10.7109375" style="5" customWidth="1"/>
    <col min="5898" max="6144" width="9.140625" style="5"/>
    <col min="6145" max="6145" width="90.140625" style="5" customWidth="1"/>
    <col min="6146" max="6153" width="10.7109375" style="5" customWidth="1"/>
    <col min="6154" max="6400" width="9.140625" style="5"/>
    <col min="6401" max="6401" width="90.140625" style="5" customWidth="1"/>
    <col min="6402" max="6409" width="10.7109375" style="5" customWidth="1"/>
    <col min="6410" max="6656" width="9.140625" style="5"/>
    <col min="6657" max="6657" width="90.140625" style="5" customWidth="1"/>
    <col min="6658" max="6665" width="10.7109375" style="5" customWidth="1"/>
    <col min="6666" max="6912" width="9.140625" style="5"/>
    <col min="6913" max="6913" width="90.140625" style="5" customWidth="1"/>
    <col min="6914" max="6921" width="10.7109375" style="5" customWidth="1"/>
    <col min="6922" max="7168" width="9.140625" style="5"/>
    <col min="7169" max="7169" width="90.140625" style="5" customWidth="1"/>
    <col min="7170" max="7177" width="10.7109375" style="5" customWidth="1"/>
    <col min="7178" max="7424" width="9.140625" style="5"/>
    <col min="7425" max="7425" width="90.140625" style="5" customWidth="1"/>
    <col min="7426" max="7433" width="10.7109375" style="5" customWidth="1"/>
    <col min="7434" max="7680" width="9.140625" style="5"/>
    <col min="7681" max="7681" width="90.140625" style="5" customWidth="1"/>
    <col min="7682" max="7689" width="10.7109375" style="5" customWidth="1"/>
    <col min="7690" max="7936" width="9.140625" style="5"/>
    <col min="7937" max="7937" width="90.140625" style="5" customWidth="1"/>
    <col min="7938" max="7945" width="10.7109375" style="5" customWidth="1"/>
    <col min="7946" max="8192" width="9.140625" style="5"/>
    <col min="8193" max="8193" width="90.140625" style="5" customWidth="1"/>
    <col min="8194" max="8201" width="10.7109375" style="5" customWidth="1"/>
    <col min="8202" max="8448" width="9.140625" style="5"/>
    <col min="8449" max="8449" width="90.140625" style="5" customWidth="1"/>
    <col min="8450" max="8457" width="10.7109375" style="5" customWidth="1"/>
    <col min="8458" max="8704" width="9.140625" style="5"/>
    <col min="8705" max="8705" width="90.140625" style="5" customWidth="1"/>
    <col min="8706" max="8713" width="10.7109375" style="5" customWidth="1"/>
    <col min="8714" max="8960" width="9.140625" style="5"/>
    <col min="8961" max="8961" width="90.140625" style="5" customWidth="1"/>
    <col min="8962" max="8969" width="10.7109375" style="5" customWidth="1"/>
    <col min="8970" max="9216" width="9.140625" style="5"/>
    <col min="9217" max="9217" width="90.140625" style="5" customWidth="1"/>
    <col min="9218" max="9225" width="10.7109375" style="5" customWidth="1"/>
    <col min="9226" max="9472" width="9.140625" style="5"/>
    <col min="9473" max="9473" width="90.140625" style="5" customWidth="1"/>
    <col min="9474" max="9481" width="10.7109375" style="5" customWidth="1"/>
    <col min="9482" max="9728" width="9.140625" style="5"/>
    <col min="9729" max="9729" width="90.140625" style="5" customWidth="1"/>
    <col min="9730" max="9737" width="10.7109375" style="5" customWidth="1"/>
    <col min="9738" max="9984" width="9.140625" style="5"/>
    <col min="9985" max="9985" width="90.140625" style="5" customWidth="1"/>
    <col min="9986" max="9993" width="10.7109375" style="5" customWidth="1"/>
    <col min="9994" max="10240" width="9.140625" style="5"/>
    <col min="10241" max="10241" width="90.140625" style="5" customWidth="1"/>
    <col min="10242" max="10249" width="10.7109375" style="5" customWidth="1"/>
    <col min="10250" max="10496" width="9.140625" style="5"/>
    <col min="10497" max="10497" width="90.140625" style="5" customWidth="1"/>
    <col min="10498" max="10505" width="10.7109375" style="5" customWidth="1"/>
    <col min="10506" max="10752" width="9.140625" style="5"/>
    <col min="10753" max="10753" width="90.140625" style="5" customWidth="1"/>
    <col min="10754" max="10761" width="10.7109375" style="5" customWidth="1"/>
    <col min="10762" max="11008" width="9.140625" style="5"/>
    <col min="11009" max="11009" width="90.140625" style="5" customWidth="1"/>
    <col min="11010" max="11017" width="10.7109375" style="5" customWidth="1"/>
    <col min="11018" max="11264" width="9.140625" style="5"/>
    <col min="11265" max="11265" width="90.140625" style="5" customWidth="1"/>
    <col min="11266" max="11273" width="10.7109375" style="5" customWidth="1"/>
    <col min="11274" max="11520" width="9.140625" style="5"/>
    <col min="11521" max="11521" width="90.140625" style="5" customWidth="1"/>
    <col min="11522" max="11529" width="10.7109375" style="5" customWidth="1"/>
    <col min="11530" max="11776" width="9.140625" style="5"/>
    <col min="11777" max="11777" width="90.140625" style="5" customWidth="1"/>
    <col min="11778" max="11785" width="10.7109375" style="5" customWidth="1"/>
    <col min="11786" max="12032" width="9.140625" style="5"/>
    <col min="12033" max="12033" width="90.140625" style="5" customWidth="1"/>
    <col min="12034" max="12041" width="10.7109375" style="5" customWidth="1"/>
    <col min="12042" max="12288" width="9.140625" style="5"/>
    <col min="12289" max="12289" width="90.140625" style="5" customWidth="1"/>
    <col min="12290" max="12297" width="10.7109375" style="5" customWidth="1"/>
    <col min="12298" max="12544" width="9.140625" style="5"/>
    <col min="12545" max="12545" width="90.140625" style="5" customWidth="1"/>
    <col min="12546" max="12553" width="10.7109375" style="5" customWidth="1"/>
    <col min="12554" max="12800" width="9.140625" style="5"/>
    <col min="12801" max="12801" width="90.140625" style="5" customWidth="1"/>
    <col min="12802" max="12809" width="10.7109375" style="5" customWidth="1"/>
    <col min="12810" max="13056" width="9.140625" style="5"/>
    <col min="13057" max="13057" width="90.140625" style="5" customWidth="1"/>
    <col min="13058" max="13065" width="10.7109375" style="5" customWidth="1"/>
    <col min="13066" max="13312" width="9.140625" style="5"/>
    <col min="13313" max="13313" width="90.140625" style="5" customWidth="1"/>
    <col min="13314" max="13321" width="10.7109375" style="5" customWidth="1"/>
    <col min="13322" max="13568" width="9.140625" style="5"/>
    <col min="13569" max="13569" width="90.140625" style="5" customWidth="1"/>
    <col min="13570" max="13577" width="10.7109375" style="5" customWidth="1"/>
    <col min="13578" max="13824" width="9.140625" style="5"/>
    <col min="13825" max="13825" width="90.140625" style="5" customWidth="1"/>
    <col min="13826" max="13833" width="10.7109375" style="5" customWidth="1"/>
    <col min="13834" max="14080" width="9.140625" style="5"/>
    <col min="14081" max="14081" width="90.140625" style="5" customWidth="1"/>
    <col min="14082" max="14089" width="10.7109375" style="5" customWidth="1"/>
    <col min="14090" max="14336" width="9.140625" style="5"/>
    <col min="14337" max="14337" width="90.140625" style="5" customWidth="1"/>
    <col min="14338" max="14345" width="10.7109375" style="5" customWidth="1"/>
    <col min="14346" max="14592" width="9.140625" style="5"/>
    <col min="14593" max="14593" width="90.140625" style="5" customWidth="1"/>
    <col min="14594" max="14601" width="10.7109375" style="5" customWidth="1"/>
    <col min="14602" max="14848" width="9.140625" style="5"/>
    <col min="14849" max="14849" width="90.140625" style="5" customWidth="1"/>
    <col min="14850" max="14857" width="10.7109375" style="5" customWidth="1"/>
    <col min="14858" max="15104" width="9.140625" style="5"/>
    <col min="15105" max="15105" width="90.140625" style="5" customWidth="1"/>
    <col min="15106" max="15113" width="10.7109375" style="5" customWidth="1"/>
    <col min="15114" max="15360" width="9.140625" style="5"/>
    <col min="15361" max="15361" width="90.140625" style="5" customWidth="1"/>
    <col min="15362" max="15369" width="10.7109375" style="5" customWidth="1"/>
    <col min="15370" max="15616" width="9.140625" style="5"/>
    <col min="15617" max="15617" width="90.140625" style="5" customWidth="1"/>
    <col min="15618" max="15625" width="10.7109375" style="5" customWidth="1"/>
    <col min="15626" max="15872" width="9.140625" style="5"/>
    <col min="15873" max="15873" width="90.140625" style="5" customWidth="1"/>
    <col min="15874" max="15881" width="10.7109375" style="5" customWidth="1"/>
    <col min="15882" max="16128" width="9.140625" style="5"/>
    <col min="16129" max="16129" width="90.140625" style="5" customWidth="1"/>
    <col min="16130" max="16137" width="10.7109375" style="5" customWidth="1"/>
    <col min="16138" max="16384" width="9.140625" style="5"/>
  </cols>
  <sheetData>
    <row r="1" spans="1:10" ht="27.75" customHeight="1">
      <c r="A1" s="806" t="s">
        <v>1432</v>
      </c>
      <c r="B1" s="806"/>
      <c r="C1" s="806"/>
      <c r="D1" s="806"/>
      <c r="E1" s="806"/>
      <c r="F1" s="806"/>
      <c r="G1" s="806"/>
      <c r="H1" s="806"/>
      <c r="I1" s="806"/>
    </row>
    <row r="2" spans="1:10" ht="18">
      <c r="A2" s="807" t="s">
        <v>555</v>
      </c>
      <c r="B2" s="807"/>
      <c r="C2" s="807"/>
      <c r="D2" s="807"/>
      <c r="E2" s="807"/>
      <c r="F2" s="807"/>
      <c r="G2" s="807"/>
      <c r="H2" s="807"/>
      <c r="I2" s="807"/>
    </row>
    <row r="3" spans="1:10" ht="15" customHeight="1">
      <c r="A3" s="807" t="s">
        <v>1569</v>
      </c>
      <c r="B3" s="807"/>
      <c r="C3" s="807"/>
      <c r="D3" s="807"/>
      <c r="E3" s="807"/>
      <c r="F3" s="807"/>
      <c r="G3" s="807"/>
      <c r="H3" s="807"/>
      <c r="I3" s="807"/>
    </row>
    <row r="4" spans="1:10" ht="32.25" customHeight="1">
      <c r="A4" s="808" t="s">
        <v>547</v>
      </c>
      <c r="B4" s="808"/>
      <c r="C4" s="808"/>
      <c r="D4" s="808"/>
      <c r="E4" s="808"/>
      <c r="F4" s="808"/>
      <c r="G4" s="808"/>
      <c r="H4" s="808"/>
      <c r="I4" s="808"/>
    </row>
    <row r="5" spans="1:10" ht="3.75" customHeight="1">
      <c r="A5" s="88"/>
      <c r="B5" s="88"/>
      <c r="C5" s="88"/>
      <c r="D5" s="88"/>
      <c r="E5" s="88"/>
      <c r="F5" s="88"/>
      <c r="G5" s="88"/>
      <c r="H5" s="88"/>
      <c r="I5" s="88"/>
    </row>
    <row r="6" spans="1:10" ht="30" customHeight="1" thickBot="1">
      <c r="A6" s="602"/>
      <c r="B6" s="616" t="s">
        <v>511</v>
      </c>
      <c r="C6" s="616" t="s">
        <v>512</v>
      </c>
      <c r="D6" s="616" t="s">
        <v>513</v>
      </c>
      <c r="E6" s="616" t="s">
        <v>514</v>
      </c>
      <c r="F6" s="616" t="s">
        <v>515</v>
      </c>
      <c r="G6" s="616" t="s">
        <v>516</v>
      </c>
      <c r="H6" s="616" t="s">
        <v>517</v>
      </c>
      <c r="I6" s="617" t="s">
        <v>554</v>
      </c>
    </row>
    <row r="7" spans="1:10" ht="15" customHeight="1" thickTop="1">
      <c r="A7" s="681" t="s">
        <v>676</v>
      </c>
      <c r="B7" s="687">
        <v>6826.9799699999994</v>
      </c>
      <c r="C7" s="687">
        <v>3328.0756499999998</v>
      </c>
      <c r="D7" s="687">
        <v>10583.338720000002</v>
      </c>
      <c r="E7" s="687">
        <v>12852.78332</v>
      </c>
      <c r="F7" s="687">
        <v>6731.2231500000007</v>
      </c>
      <c r="G7" s="687">
        <v>6570.1150800000005</v>
      </c>
      <c r="H7" s="687">
        <v>4885.93066</v>
      </c>
      <c r="I7" s="687">
        <v>51778.446550000001</v>
      </c>
      <c r="J7" s="190">
        <f>SUM(I8:I15)-I7</f>
        <v>0</v>
      </c>
    </row>
    <row r="8" spans="1:10" ht="15" customHeight="1">
      <c r="A8" s="595" t="s">
        <v>1214</v>
      </c>
      <c r="B8" s="608">
        <v>3359.3765899999999</v>
      </c>
      <c r="C8" s="608">
        <v>555.03001000000006</v>
      </c>
      <c r="D8" s="608">
        <v>2425.88517</v>
      </c>
      <c r="E8" s="608">
        <v>1241.3155300000001</v>
      </c>
      <c r="F8" s="608">
        <v>3775.6614100000002</v>
      </c>
      <c r="G8" s="608">
        <v>6486.3820999999998</v>
      </c>
      <c r="H8" s="608">
        <v>336.53422999999998</v>
      </c>
      <c r="I8" s="608">
        <v>18180.18504</v>
      </c>
      <c r="J8" s="190">
        <f>SUM(B8:H8)-I8</f>
        <v>0</v>
      </c>
    </row>
    <row r="9" spans="1:10" ht="15" customHeight="1">
      <c r="A9" s="595" t="s">
        <v>1216</v>
      </c>
      <c r="B9" s="608">
        <v>47.208239999999996</v>
      </c>
      <c r="C9" s="608">
        <v>2.9255599999999999</v>
      </c>
      <c r="D9" s="608">
        <v>0.36430000000000001</v>
      </c>
      <c r="E9" s="608">
        <v>0</v>
      </c>
      <c r="F9" s="608">
        <v>50.143099999999997</v>
      </c>
      <c r="G9" s="608">
        <v>0</v>
      </c>
      <c r="H9" s="608">
        <v>34.361379999999997</v>
      </c>
      <c r="I9" s="608">
        <v>135.00257999999999</v>
      </c>
      <c r="J9" s="190">
        <f t="shared" ref="J9:J15" si="0">SUM(B9:H9)-I9</f>
        <v>0</v>
      </c>
    </row>
    <row r="10" spans="1:10" ht="15" customHeight="1">
      <c r="A10" s="595" t="s">
        <v>1218</v>
      </c>
      <c r="B10" s="608">
        <v>3062.34467</v>
      </c>
      <c r="C10" s="608">
        <v>158.82160000000002</v>
      </c>
      <c r="D10" s="608">
        <v>889.49651000000006</v>
      </c>
      <c r="E10" s="608">
        <v>4274.80908</v>
      </c>
      <c r="F10" s="608">
        <v>2449.9065299999997</v>
      </c>
      <c r="G10" s="608">
        <v>46.002890000000001</v>
      </c>
      <c r="H10" s="608">
        <v>1520.71946</v>
      </c>
      <c r="I10" s="608">
        <v>12402.100740000002</v>
      </c>
      <c r="J10" s="190">
        <f t="shared" si="0"/>
        <v>0</v>
      </c>
    </row>
    <row r="11" spans="1:10" ht="15" customHeight="1">
      <c r="A11" s="595" t="s">
        <v>1220</v>
      </c>
      <c r="B11" s="608">
        <v>0</v>
      </c>
      <c r="C11" s="608">
        <v>0</v>
      </c>
      <c r="D11" s="608">
        <v>0</v>
      </c>
      <c r="E11" s="608">
        <v>0</v>
      </c>
      <c r="F11" s="608">
        <v>0</v>
      </c>
      <c r="G11" s="608">
        <v>0</v>
      </c>
      <c r="H11" s="608">
        <v>0</v>
      </c>
      <c r="I11" s="608">
        <v>0</v>
      </c>
      <c r="J11" s="190">
        <f t="shared" si="0"/>
        <v>0</v>
      </c>
    </row>
    <row r="12" spans="1:10" ht="15" customHeight="1">
      <c r="A12" s="595" t="s">
        <v>1222</v>
      </c>
      <c r="B12" s="608">
        <v>38.415999999999997</v>
      </c>
      <c r="C12" s="608">
        <v>8.4721000000000011</v>
      </c>
      <c r="D12" s="608">
        <v>17.835999999999999</v>
      </c>
      <c r="E12" s="608">
        <v>0</v>
      </c>
      <c r="F12" s="608">
        <v>225.04477</v>
      </c>
      <c r="G12" s="608">
        <v>0</v>
      </c>
      <c r="H12" s="608">
        <v>0</v>
      </c>
      <c r="I12" s="608">
        <v>289.76886999999999</v>
      </c>
      <c r="J12" s="190">
        <f t="shared" si="0"/>
        <v>0</v>
      </c>
    </row>
    <row r="13" spans="1:10" ht="15" customHeight="1">
      <c r="A13" s="595" t="s">
        <v>1224</v>
      </c>
      <c r="B13" s="608">
        <v>197.89621</v>
      </c>
      <c r="C13" s="608">
        <v>156.70920999999998</v>
      </c>
      <c r="D13" s="608">
        <v>3444.9315200000001</v>
      </c>
      <c r="E13" s="608">
        <v>373.88178000000005</v>
      </c>
      <c r="F13" s="608">
        <v>6.3675500000000005</v>
      </c>
      <c r="G13" s="608">
        <v>34.350569999999998</v>
      </c>
      <c r="H13" s="608">
        <v>153.50204000000002</v>
      </c>
      <c r="I13" s="608">
        <v>4367.6388799999995</v>
      </c>
      <c r="J13" s="190">
        <f t="shared" si="0"/>
        <v>0</v>
      </c>
    </row>
    <row r="14" spans="1:10" ht="15" customHeight="1">
      <c r="A14" s="595" t="s">
        <v>1226</v>
      </c>
      <c r="B14" s="608">
        <v>121.73826</v>
      </c>
      <c r="C14" s="608">
        <v>2446.11717</v>
      </c>
      <c r="D14" s="608">
        <v>3804.8252200000002</v>
      </c>
      <c r="E14" s="608">
        <v>6962.77693</v>
      </c>
      <c r="F14" s="608">
        <v>224.09979000000001</v>
      </c>
      <c r="G14" s="608">
        <v>3.3795199999999999</v>
      </c>
      <c r="H14" s="608">
        <v>2840.8135499999999</v>
      </c>
      <c r="I14" s="608">
        <v>16403.75044</v>
      </c>
      <c r="J14" s="190">
        <f t="shared" si="0"/>
        <v>0</v>
      </c>
    </row>
    <row r="15" spans="1:10" ht="15" customHeight="1">
      <c r="A15" s="595" t="s">
        <v>1228</v>
      </c>
      <c r="B15" s="608">
        <v>0</v>
      </c>
      <c r="C15" s="608">
        <v>0</v>
      </c>
      <c r="D15" s="608">
        <v>0</v>
      </c>
      <c r="E15" s="608">
        <v>0</v>
      </c>
      <c r="F15" s="608">
        <v>0</v>
      </c>
      <c r="G15" s="608">
        <v>0</v>
      </c>
      <c r="H15" s="608">
        <v>0</v>
      </c>
      <c r="I15" s="608">
        <v>0</v>
      </c>
      <c r="J15" s="190">
        <f t="shared" si="0"/>
        <v>0</v>
      </c>
    </row>
    <row r="16" spans="1:10" ht="15" customHeight="1">
      <c r="A16" s="602" t="s">
        <v>1230</v>
      </c>
      <c r="B16" s="611">
        <v>2635.4301499999997</v>
      </c>
      <c r="C16" s="611">
        <v>2434.5378999999998</v>
      </c>
      <c r="D16" s="611">
        <v>6927.9739499999996</v>
      </c>
      <c r="E16" s="611">
        <v>9099.6468199999999</v>
      </c>
      <c r="F16" s="611">
        <v>5826.21515</v>
      </c>
      <c r="G16" s="611">
        <v>5248.6370700000007</v>
      </c>
      <c r="H16" s="611">
        <v>3010.1732899999997</v>
      </c>
      <c r="I16" s="611">
        <v>35182.614329999997</v>
      </c>
      <c r="J16" s="190">
        <f>SUM(I17:I24)-I16</f>
        <v>0</v>
      </c>
    </row>
    <row r="17" spans="1:10" ht="15" customHeight="1">
      <c r="A17" s="595" t="s">
        <v>278</v>
      </c>
      <c r="B17" s="608">
        <v>0</v>
      </c>
      <c r="C17" s="608">
        <v>0</v>
      </c>
      <c r="D17" s="608">
        <v>0</v>
      </c>
      <c r="E17" s="608">
        <v>0</v>
      </c>
      <c r="F17" s="608">
        <v>0</v>
      </c>
      <c r="G17" s="608">
        <v>0</v>
      </c>
      <c r="H17" s="608">
        <v>0</v>
      </c>
      <c r="I17" s="608">
        <v>0</v>
      </c>
      <c r="J17" s="190">
        <f t="shared" ref="J17:J24" si="1">SUM(B17:H17)-I17</f>
        <v>0</v>
      </c>
    </row>
    <row r="18" spans="1:10" ht="15" customHeight="1">
      <c r="A18" s="595" t="s">
        <v>1431</v>
      </c>
      <c r="B18" s="608">
        <v>0</v>
      </c>
      <c r="C18" s="608">
        <v>0</v>
      </c>
      <c r="D18" s="608">
        <v>0</v>
      </c>
      <c r="E18" s="608">
        <v>0</v>
      </c>
      <c r="F18" s="608">
        <v>0</v>
      </c>
      <c r="G18" s="608">
        <v>0</v>
      </c>
      <c r="H18" s="608">
        <v>0</v>
      </c>
      <c r="I18" s="608">
        <v>0</v>
      </c>
      <c r="J18" s="190">
        <f t="shared" si="1"/>
        <v>0</v>
      </c>
    </row>
    <row r="19" spans="1:10" ht="15" customHeight="1">
      <c r="A19" s="595" t="s">
        <v>1425</v>
      </c>
      <c r="B19" s="608">
        <v>0</v>
      </c>
      <c r="C19" s="608">
        <v>0</v>
      </c>
      <c r="D19" s="608">
        <v>5266.35689</v>
      </c>
      <c r="E19" s="608">
        <v>0</v>
      </c>
      <c r="F19" s="608">
        <v>0</v>
      </c>
      <c r="G19" s="608">
        <v>0</v>
      </c>
      <c r="H19" s="608">
        <v>412.24865999999997</v>
      </c>
      <c r="I19" s="608">
        <v>5678.6055500000002</v>
      </c>
      <c r="J19" s="190">
        <f t="shared" si="1"/>
        <v>0</v>
      </c>
    </row>
    <row r="20" spans="1:10" ht="15" customHeight="1">
      <c r="A20" s="595" t="s">
        <v>1234</v>
      </c>
      <c r="B20" s="608">
        <v>2635.4301499999997</v>
      </c>
      <c r="C20" s="608">
        <v>2434.5378999999998</v>
      </c>
      <c r="D20" s="608">
        <v>1661.61706</v>
      </c>
      <c r="E20" s="608">
        <v>9099.6468199999999</v>
      </c>
      <c r="F20" s="608">
        <v>5826.21515</v>
      </c>
      <c r="G20" s="608">
        <v>5248.6370700000007</v>
      </c>
      <c r="H20" s="608">
        <v>2597.92463</v>
      </c>
      <c r="I20" s="608">
        <v>29504.00878</v>
      </c>
      <c r="J20" s="190">
        <f t="shared" si="1"/>
        <v>0</v>
      </c>
    </row>
    <row r="21" spans="1:10" ht="15" customHeight="1">
      <c r="A21" s="595" t="s">
        <v>1236</v>
      </c>
      <c r="B21" s="608">
        <v>0</v>
      </c>
      <c r="C21" s="608">
        <v>0</v>
      </c>
      <c r="D21" s="608">
        <v>0</v>
      </c>
      <c r="E21" s="608">
        <v>0</v>
      </c>
      <c r="F21" s="608">
        <v>0</v>
      </c>
      <c r="G21" s="608">
        <v>0</v>
      </c>
      <c r="H21" s="608">
        <v>0</v>
      </c>
      <c r="I21" s="608">
        <v>0</v>
      </c>
      <c r="J21" s="190">
        <f t="shared" si="1"/>
        <v>0</v>
      </c>
    </row>
    <row r="22" spans="1:10" ht="15" customHeight="1">
      <c r="A22" s="595" t="s">
        <v>1238</v>
      </c>
      <c r="B22" s="608">
        <v>0</v>
      </c>
      <c r="C22" s="608">
        <v>0</v>
      </c>
      <c r="D22" s="608">
        <v>0</v>
      </c>
      <c r="E22" s="608">
        <v>0</v>
      </c>
      <c r="F22" s="608">
        <v>0</v>
      </c>
      <c r="G22" s="608">
        <v>0</v>
      </c>
      <c r="H22" s="608">
        <v>0</v>
      </c>
      <c r="I22" s="608">
        <v>0</v>
      </c>
      <c r="J22" s="190">
        <f t="shared" si="1"/>
        <v>0</v>
      </c>
    </row>
    <row r="23" spans="1:10" ht="15" customHeight="1">
      <c r="A23" s="595" t="s">
        <v>1240</v>
      </c>
      <c r="B23" s="608">
        <v>0</v>
      </c>
      <c r="C23" s="608">
        <v>0</v>
      </c>
      <c r="D23" s="608">
        <v>0</v>
      </c>
      <c r="E23" s="608">
        <v>0</v>
      </c>
      <c r="F23" s="608">
        <v>0</v>
      </c>
      <c r="G23" s="608">
        <v>0</v>
      </c>
      <c r="H23" s="608">
        <v>0</v>
      </c>
      <c r="I23" s="608">
        <v>0</v>
      </c>
      <c r="J23" s="190">
        <f t="shared" si="1"/>
        <v>0</v>
      </c>
    </row>
    <row r="24" spans="1:10" ht="15" customHeight="1">
      <c r="A24" s="595" t="s">
        <v>916</v>
      </c>
      <c r="B24" s="608">
        <v>0</v>
      </c>
      <c r="C24" s="608">
        <v>0</v>
      </c>
      <c r="D24" s="608">
        <v>0</v>
      </c>
      <c r="E24" s="608">
        <v>0</v>
      </c>
      <c r="F24" s="608">
        <v>0</v>
      </c>
      <c r="G24" s="608">
        <v>0</v>
      </c>
      <c r="H24" s="608">
        <v>0</v>
      </c>
      <c r="I24" s="608">
        <v>0</v>
      </c>
      <c r="J24" s="190">
        <f t="shared" si="1"/>
        <v>0</v>
      </c>
    </row>
    <row r="25" spans="1:10" ht="15" customHeight="1">
      <c r="A25" s="602" t="s">
        <v>701</v>
      </c>
      <c r="B25" s="611">
        <v>4191.5498200000002</v>
      </c>
      <c r="C25" s="611">
        <v>893.53774999999996</v>
      </c>
      <c r="D25" s="611">
        <v>3655.3647699999997</v>
      </c>
      <c r="E25" s="611">
        <v>3753.1365000000005</v>
      </c>
      <c r="F25" s="611">
        <v>905.00800000000004</v>
      </c>
      <c r="G25" s="611">
        <v>1321.47801</v>
      </c>
      <c r="H25" s="611">
        <v>1875.75737</v>
      </c>
      <c r="I25" s="611">
        <v>16595.83222</v>
      </c>
      <c r="J25" s="190">
        <f>SUM(I26:I30)-I25</f>
        <v>0</v>
      </c>
    </row>
    <row r="26" spans="1:10" ht="15" customHeight="1">
      <c r="A26" s="595" t="s">
        <v>1243</v>
      </c>
      <c r="B26" s="608">
        <v>2188</v>
      </c>
      <c r="C26" s="608">
        <v>1500</v>
      </c>
      <c r="D26" s="608">
        <v>3322</v>
      </c>
      <c r="E26" s="608">
        <v>5125.1000000000004</v>
      </c>
      <c r="F26" s="608">
        <v>1157</v>
      </c>
      <c r="G26" s="608">
        <v>1500</v>
      </c>
      <c r="H26" s="608">
        <v>1200</v>
      </c>
      <c r="I26" s="608">
        <v>15992.1</v>
      </c>
      <c r="J26" s="190">
        <f t="shared" ref="J26:J58" si="2">SUM(B26:H26)-I26</f>
        <v>0</v>
      </c>
    </row>
    <row r="27" spans="1:10" ht="15" customHeight="1">
      <c r="A27" s="595" t="s">
        <v>1245</v>
      </c>
      <c r="B27" s="608">
        <v>0</v>
      </c>
      <c r="C27" s="608">
        <v>0</v>
      </c>
      <c r="D27" s="608">
        <v>0</v>
      </c>
      <c r="E27" s="608">
        <v>0</v>
      </c>
      <c r="F27" s="608">
        <v>0</v>
      </c>
      <c r="G27" s="608">
        <v>0</v>
      </c>
      <c r="H27" s="608">
        <v>0</v>
      </c>
      <c r="I27" s="608">
        <v>0</v>
      </c>
      <c r="J27" s="190">
        <f t="shared" si="2"/>
        <v>0</v>
      </c>
    </row>
    <row r="28" spans="1:10" ht="15" customHeight="1">
      <c r="A28" s="595" t="s">
        <v>1247</v>
      </c>
      <c r="B28" s="608">
        <v>0</v>
      </c>
      <c r="C28" s="608">
        <v>0</v>
      </c>
      <c r="D28" s="608">
        <v>0</v>
      </c>
      <c r="E28" s="608">
        <v>0</v>
      </c>
      <c r="F28" s="608">
        <v>0</v>
      </c>
      <c r="G28" s="608">
        <v>0</v>
      </c>
      <c r="H28" s="608">
        <v>0</v>
      </c>
      <c r="I28" s="608">
        <v>0</v>
      </c>
      <c r="J28" s="190">
        <f t="shared" si="2"/>
        <v>0</v>
      </c>
    </row>
    <row r="29" spans="1:10" ht="15" customHeight="1">
      <c r="A29" s="595" t="s">
        <v>1249</v>
      </c>
      <c r="B29" s="608">
        <v>281.66285999999997</v>
      </c>
      <c r="C29" s="608">
        <v>0</v>
      </c>
      <c r="D29" s="608">
        <v>42.265360000000001</v>
      </c>
      <c r="E29" s="608">
        <v>1395.2391299999999</v>
      </c>
      <c r="F29" s="608">
        <v>0</v>
      </c>
      <c r="G29" s="608">
        <v>6.9949700000000004</v>
      </c>
      <c r="H29" s="608">
        <v>16.491499999999998</v>
      </c>
      <c r="I29" s="608">
        <v>1742.65382</v>
      </c>
      <c r="J29" s="190">
        <f t="shared" si="2"/>
        <v>0</v>
      </c>
    </row>
    <row r="30" spans="1:10" ht="15" customHeight="1">
      <c r="A30" s="595" t="s">
        <v>1251</v>
      </c>
      <c r="B30" s="608">
        <v>1721.88696</v>
      </c>
      <c r="C30" s="608">
        <v>-606.46225000000004</v>
      </c>
      <c r="D30" s="608">
        <v>291.09940999999998</v>
      </c>
      <c r="E30" s="608">
        <v>-2767.2026299999998</v>
      </c>
      <c r="F30" s="608">
        <v>-251.99199999999999</v>
      </c>
      <c r="G30" s="608">
        <v>-185.51695999999998</v>
      </c>
      <c r="H30" s="608">
        <v>659.26586999999995</v>
      </c>
      <c r="I30" s="608">
        <v>-1138.9215999999997</v>
      </c>
      <c r="J30" s="190">
        <f>SUM(I31:I32)-I30</f>
        <v>0</v>
      </c>
    </row>
    <row r="31" spans="1:10" ht="15" customHeight="1">
      <c r="A31" s="594" t="s">
        <v>1426</v>
      </c>
      <c r="B31" s="608">
        <v>1545.3006200000002</v>
      </c>
      <c r="C31" s="608">
        <v>-836.31320999999991</v>
      </c>
      <c r="D31" s="608">
        <v>-138.60086999999999</v>
      </c>
      <c r="E31" s="608">
        <v>-2621.96101</v>
      </c>
      <c r="F31" s="608">
        <v>-235.38235</v>
      </c>
      <c r="G31" s="608">
        <v>-537.59109000000001</v>
      </c>
      <c r="H31" s="608">
        <v>11.571799999999996</v>
      </c>
      <c r="I31" s="608">
        <v>-2812.9761099999992</v>
      </c>
      <c r="J31" s="190">
        <f t="shared" si="2"/>
        <v>0</v>
      </c>
    </row>
    <row r="32" spans="1:10" ht="15" customHeight="1">
      <c r="A32" s="594" t="s">
        <v>1427</v>
      </c>
      <c r="B32" s="608">
        <v>176.58633999999998</v>
      </c>
      <c r="C32" s="608">
        <v>229.85095999999999</v>
      </c>
      <c r="D32" s="608">
        <v>429.70028000000002</v>
      </c>
      <c r="E32" s="608">
        <v>-145.24161999999998</v>
      </c>
      <c r="F32" s="608">
        <v>-16.609649999999998</v>
      </c>
      <c r="G32" s="608">
        <v>352.07413000000003</v>
      </c>
      <c r="H32" s="608">
        <v>647.6940699999999</v>
      </c>
      <c r="I32" s="608">
        <v>1674.0545099999999</v>
      </c>
      <c r="J32" s="190">
        <f t="shared" si="2"/>
        <v>0</v>
      </c>
    </row>
    <row r="33" spans="1:11" ht="15" customHeight="1">
      <c r="A33" s="602" t="s">
        <v>705</v>
      </c>
      <c r="B33" s="611">
        <v>6826.9799700000003</v>
      </c>
      <c r="C33" s="611">
        <v>3328.0756499999998</v>
      </c>
      <c r="D33" s="611">
        <v>10583.33872</v>
      </c>
      <c r="E33" s="611">
        <v>12852.78332</v>
      </c>
      <c r="F33" s="611">
        <v>6731.2231499999998</v>
      </c>
      <c r="G33" s="611">
        <v>6570.1150800000005</v>
      </c>
      <c r="H33" s="611">
        <v>4885.93066</v>
      </c>
      <c r="I33" s="611">
        <v>51778.446550000001</v>
      </c>
      <c r="J33" s="190">
        <f t="shared" si="2"/>
        <v>0</v>
      </c>
      <c r="K33" s="718">
        <f>I33-I7</f>
        <v>0</v>
      </c>
    </row>
    <row r="34" spans="1:11" ht="15" customHeight="1">
      <c r="A34" s="594" t="s">
        <v>1258</v>
      </c>
      <c r="B34" s="608">
        <v>0</v>
      </c>
      <c r="C34" s="608">
        <v>0</v>
      </c>
      <c r="D34" s="608">
        <v>0</v>
      </c>
      <c r="E34" s="608">
        <v>0</v>
      </c>
      <c r="F34" s="608">
        <v>0</v>
      </c>
      <c r="G34" s="608">
        <v>0</v>
      </c>
      <c r="H34" s="608">
        <v>0</v>
      </c>
      <c r="I34" s="608">
        <v>0</v>
      </c>
      <c r="J34" s="190">
        <f t="shared" si="2"/>
        <v>0</v>
      </c>
    </row>
    <row r="35" spans="1:11" ht="15" customHeight="1">
      <c r="A35" s="594" t="s">
        <v>1260</v>
      </c>
      <c r="B35" s="608">
        <v>3116.8055299999996</v>
      </c>
      <c r="C35" s="608">
        <v>20629.645820000002</v>
      </c>
      <c r="D35" s="608">
        <v>0</v>
      </c>
      <c r="E35" s="608">
        <v>3197.83016</v>
      </c>
      <c r="F35" s="608">
        <v>-1783.6</v>
      </c>
      <c r="G35" s="608">
        <v>0</v>
      </c>
      <c r="H35" s="608">
        <v>0</v>
      </c>
      <c r="I35" s="608">
        <v>25160.681510000006</v>
      </c>
      <c r="J35" s="190">
        <f t="shared" si="2"/>
        <v>0</v>
      </c>
    </row>
    <row r="36" spans="1:11" ht="30" customHeight="1">
      <c r="A36" s="602" t="s">
        <v>1378</v>
      </c>
      <c r="B36" s="611">
        <v>0</v>
      </c>
      <c r="C36" s="611">
        <v>1.73E-3</v>
      </c>
      <c r="D36" s="611">
        <v>1.209E-2</v>
      </c>
      <c r="E36" s="611">
        <v>0</v>
      </c>
      <c r="F36" s="611">
        <v>1.1472</v>
      </c>
      <c r="G36" s="611">
        <v>0</v>
      </c>
      <c r="H36" s="611">
        <v>0.11866</v>
      </c>
      <c r="I36" s="611">
        <v>1.2796799999999999</v>
      </c>
      <c r="J36" s="190">
        <f t="shared" si="2"/>
        <v>0</v>
      </c>
    </row>
    <row r="37" spans="1:11" ht="15" customHeight="1">
      <c r="A37" s="594" t="s">
        <v>1277</v>
      </c>
      <c r="B37" s="608">
        <v>1.1443299999999998</v>
      </c>
      <c r="C37" s="608">
        <v>240.89551999999998</v>
      </c>
      <c r="D37" s="608">
        <v>164.34717000000001</v>
      </c>
      <c r="E37" s="608">
        <v>0</v>
      </c>
      <c r="F37" s="608">
        <v>0.49969999999999998</v>
      </c>
      <c r="G37" s="608">
        <v>0</v>
      </c>
      <c r="H37" s="608">
        <v>27.05386</v>
      </c>
      <c r="I37" s="608">
        <v>433.94058000000001</v>
      </c>
      <c r="J37" s="190">
        <f t="shared" si="2"/>
        <v>0</v>
      </c>
    </row>
    <row r="38" spans="1:11" ht="15" customHeight="1">
      <c r="A38" s="595" t="s">
        <v>715</v>
      </c>
      <c r="B38" s="608">
        <v>-1.1443299999999998</v>
      </c>
      <c r="C38" s="608">
        <v>-240.89378999999997</v>
      </c>
      <c r="D38" s="608">
        <v>-164.33508</v>
      </c>
      <c r="E38" s="608">
        <v>0</v>
      </c>
      <c r="F38" s="608">
        <v>0.64749999999999996</v>
      </c>
      <c r="G38" s="608">
        <v>0</v>
      </c>
      <c r="H38" s="608">
        <v>-26.935200000000002</v>
      </c>
      <c r="I38" s="608">
        <v>-432.66090000000003</v>
      </c>
    </row>
    <row r="39" spans="1:11" ht="15" customHeight="1">
      <c r="A39" s="596" t="s">
        <v>1280</v>
      </c>
      <c r="B39" s="608">
        <v>14060.922960000002</v>
      </c>
      <c r="C39" s="608">
        <v>2609.6574900000001</v>
      </c>
      <c r="D39" s="608">
        <v>13009.976119999999</v>
      </c>
      <c r="E39" s="608">
        <v>21083.836649999997</v>
      </c>
      <c r="F39" s="608">
        <v>1693.0024900000001</v>
      </c>
      <c r="G39" s="608">
        <v>758.58014000000003</v>
      </c>
      <c r="H39" s="608">
        <v>2530.7822700000002</v>
      </c>
      <c r="I39" s="608">
        <v>55746.758119999999</v>
      </c>
      <c r="J39" s="190">
        <f t="shared" si="2"/>
        <v>0</v>
      </c>
    </row>
    <row r="40" spans="1:11" ht="15" customHeight="1">
      <c r="A40" s="594" t="s">
        <v>1282</v>
      </c>
      <c r="B40" s="608">
        <v>11481.88536</v>
      </c>
      <c r="C40" s="608">
        <v>18.823550000000001</v>
      </c>
      <c r="D40" s="608">
        <v>10298.527470000001</v>
      </c>
      <c r="E40" s="608">
        <v>16782.22018</v>
      </c>
      <c r="F40" s="608">
        <v>1971.9306100000001</v>
      </c>
      <c r="G40" s="608">
        <v>1.93232</v>
      </c>
      <c r="H40" s="608">
        <v>234.52767</v>
      </c>
      <c r="I40" s="608">
        <v>40789.847160000012</v>
      </c>
      <c r="J40" s="190">
        <f t="shared" si="2"/>
        <v>0</v>
      </c>
    </row>
    <row r="41" spans="1:11" ht="15" customHeight="1">
      <c r="A41" s="595" t="s">
        <v>1284</v>
      </c>
      <c r="B41" s="608">
        <v>2577.8932700000023</v>
      </c>
      <c r="C41" s="608">
        <v>2349.9401499999999</v>
      </c>
      <c r="D41" s="608">
        <v>2547.1135699999977</v>
      </c>
      <c r="E41" s="608">
        <v>4301.6164699999972</v>
      </c>
      <c r="F41" s="608">
        <v>-278.28062</v>
      </c>
      <c r="G41" s="608">
        <v>756.64782000000002</v>
      </c>
      <c r="H41" s="608">
        <v>2269.3194000000003</v>
      </c>
      <c r="I41" s="608">
        <v>14524.250059999998</v>
      </c>
    </row>
    <row r="42" spans="1:11" ht="15" customHeight="1">
      <c r="A42" s="596" t="s">
        <v>1286</v>
      </c>
      <c r="B42" s="608">
        <v>0</v>
      </c>
      <c r="C42" s="608">
        <v>0</v>
      </c>
      <c r="D42" s="608">
        <v>0</v>
      </c>
      <c r="E42" s="608">
        <v>0</v>
      </c>
      <c r="F42" s="608">
        <v>65.141139999999993</v>
      </c>
      <c r="G42" s="608">
        <v>0</v>
      </c>
      <c r="H42" s="608">
        <v>0</v>
      </c>
      <c r="I42" s="608">
        <v>65.141139999999993</v>
      </c>
      <c r="J42" s="190">
        <f t="shared" si="2"/>
        <v>0</v>
      </c>
    </row>
    <row r="43" spans="1:11" ht="15" customHeight="1">
      <c r="A43" s="594" t="s">
        <v>1288</v>
      </c>
      <c r="B43" s="608">
        <v>0</v>
      </c>
      <c r="C43" s="608">
        <v>0</v>
      </c>
      <c r="D43" s="608">
        <v>855.36043000000006</v>
      </c>
      <c r="E43" s="608">
        <v>1035.20048</v>
      </c>
      <c r="F43" s="608">
        <v>191.12709000000001</v>
      </c>
      <c r="G43" s="608">
        <v>0</v>
      </c>
      <c r="H43" s="608">
        <v>0</v>
      </c>
      <c r="I43" s="608">
        <v>2081.6880000000001</v>
      </c>
      <c r="J43" s="190">
        <f t="shared" si="2"/>
        <v>0</v>
      </c>
    </row>
    <row r="44" spans="1:11" ht="15" customHeight="1">
      <c r="A44" s="595" t="s">
        <v>1290</v>
      </c>
      <c r="B44" s="608">
        <v>2577.8932700000023</v>
      </c>
      <c r="C44" s="608">
        <v>2349.9401499999999</v>
      </c>
      <c r="D44" s="608">
        <v>1691.7531399999975</v>
      </c>
      <c r="E44" s="608">
        <v>3266.4159899999972</v>
      </c>
      <c r="F44" s="608">
        <v>-404.26657</v>
      </c>
      <c r="G44" s="608">
        <v>756.64782000000002</v>
      </c>
      <c r="H44" s="608">
        <v>2269.3194000000003</v>
      </c>
      <c r="I44" s="608">
        <v>12507.703199999998</v>
      </c>
    </row>
    <row r="45" spans="1:11" ht="15" customHeight="1">
      <c r="A45" s="596" t="s">
        <v>1292</v>
      </c>
      <c r="B45" s="608">
        <v>2399.3915200000001</v>
      </c>
      <c r="C45" s="608">
        <v>2131.0963299999999</v>
      </c>
      <c r="D45" s="608">
        <v>1243.07304</v>
      </c>
      <c r="E45" s="608">
        <v>3410.0086099999999</v>
      </c>
      <c r="F45" s="608">
        <v>1576.3966399999999</v>
      </c>
      <c r="G45" s="608">
        <v>404.57369</v>
      </c>
      <c r="H45" s="608">
        <v>1551.2934599999999</v>
      </c>
      <c r="I45" s="608">
        <v>12715.833289999999</v>
      </c>
      <c r="J45" s="190">
        <f t="shared" si="2"/>
        <v>0</v>
      </c>
    </row>
    <row r="46" spans="1:11" ht="15" customHeight="1">
      <c r="A46" s="595" t="s">
        <v>1294</v>
      </c>
      <c r="B46" s="608">
        <v>178.50175000000218</v>
      </c>
      <c r="C46" s="608">
        <v>218.84382000000005</v>
      </c>
      <c r="D46" s="608">
        <v>448.68009999999754</v>
      </c>
      <c r="E46" s="608">
        <v>-143.59262000000263</v>
      </c>
      <c r="F46" s="608">
        <v>-1980.6632099999999</v>
      </c>
      <c r="G46" s="608">
        <v>352.07413000000003</v>
      </c>
      <c r="H46" s="608">
        <v>718.02594000000045</v>
      </c>
      <c r="I46" s="608">
        <v>-208.13009000000238</v>
      </c>
    </row>
    <row r="47" spans="1:11" ht="15" customHeight="1">
      <c r="A47" s="596" t="s">
        <v>1428</v>
      </c>
      <c r="B47" s="608">
        <v>1.2077599999999999</v>
      </c>
      <c r="C47" s="608">
        <v>0</v>
      </c>
      <c r="D47" s="608">
        <v>0.20837999999999998</v>
      </c>
      <c r="E47" s="608">
        <v>0</v>
      </c>
      <c r="F47" s="608">
        <v>1671.7115200000001</v>
      </c>
      <c r="G47" s="608">
        <v>0</v>
      </c>
      <c r="H47" s="608">
        <v>0.47299999999999998</v>
      </c>
      <c r="I47" s="608">
        <v>1673.6006600000001</v>
      </c>
      <c r="J47" s="190">
        <f t="shared" si="2"/>
        <v>0</v>
      </c>
    </row>
    <row r="48" spans="1:11" ht="15" customHeight="1">
      <c r="A48" s="594" t="s">
        <v>1429</v>
      </c>
      <c r="B48" s="608">
        <v>3.1231799999999996</v>
      </c>
      <c r="C48" s="608">
        <v>0</v>
      </c>
      <c r="D48" s="608">
        <v>1.1980000000000001E-2</v>
      </c>
      <c r="E48" s="608">
        <v>1.649</v>
      </c>
      <c r="F48" s="608">
        <v>97.715869999999995</v>
      </c>
      <c r="G48" s="608">
        <v>0</v>
      </c>
      <c r="H48" s="608">
        <v>0.42704000000000003</v>
      </c>
      <c r="I48" s="608">
        <v>102.92707</v>
      </c>
      <c r="J48" s="190">
        <f t="shared" si="2"/>
        <v>0</v>
      </c>
    </row>
    <row r="49" spans="1:10" ht="15" customHeight="1">
      <c r="A49" s="595" t="s">
        <v>1308</v>
      </c>
      <c r="B49" s="608">
        <v>176.58633000000219</v>
      </c>
      <c r="C49" s="608">
        <v>218.84382000000005</v>
      </c>
      <c r="D49" s="608">
        <v>448.87649999999752</v>
      </c>
      <c r="E49" s="608">
        <v>-145.24162000000263</v>
      </c>
      <c r="F49" s="608">
        <v>-406.66755999999987</v>
      </c>
      <c r="G49" s="608">
        <v>352.07413000000003</v>
      </c>
      <c r="H49" s="608">
        <v>718.07190000000037</v>
      </c>
      <c r="I49" s="608">
        <v>1362.5434999999977</v>
      </c>
    </row>
    <row r="50" spans="1:10" ht="15" customHeight="1">
      <c r="A50" s="596" t="s">
        <v>1310</v>
      </c>
      <c r="B50" s="608">
        <v>0</v>
      </c>
      <c r="C50" s="608">
        <v>11.007139999999998</v>
      </c>
      <c r="D50" s="608">
        <v>0</v>
      </c>
      <c r="E50" s="608">
        <v>0</v>
      </c>
      <c r="F50" s="608">
        <v>0</v>
      </c>
      <c r="G50" s="608">
        <v>0</v>
      </c>
      <c r="H50" s="608">
        <v>0</v>
      </c>
      <c r="I50" s="608">
        <v>11.007139999999998</v>
      </c>
      <c r="J50" s="190">
        <f t="shared" si="2"/>
        <v>0</v>
      </c>
    </row>
    <row r="51" spans="1:10" ht="15" customHeight="1">
      <c r="A51" s="595" t="s">
        <v>727</v>
      </c>
      <c r="B51" s="608">
        <v>176.58633000000219</v>
      </c>
      <c r="C51" s="608">
        <v>229.85096000000004</v>
      </c>
      <c r="D51" s="608">
        <v>448.87649999999752</v>
      </c>
      <c r="E51" s="608">
        <v>-145.24162000000263</v>
      </c>
      <c r="F51" s="608">
        <v>-406.66755999999987</v>
      </c>
      <c r="G51" s="608">
        <v>352.07413000000003</v>
      </c>
      <c r="H51" s="608">
        <v>718.07190000000037</v>
      </c>
      <c r="I51" s="608">
        <v>1373.5506399999977</v>
      </c>
    </row>
    <row r="52" spans="1:10" ht="15" customHeight="1">
      <c r="A52" s="596" t="s">
        <v>1313</v>
      </c>
      <c r="B52" s="608">
        <v>0</v>
      </c>
      <c r="C52" s="608">
        <v>0</v>
      </c>
      <c r="D52" s="608">
        <v>2.1989999999999999E-2</v>
      </c>
      <c r="E52" s="608">
        <v>0</v>
      </c>
      <c r="F52" s="608">
        <v>543.93180000000007</v>
      </c>
      <c r="G52" s="608">
        <v>0</v>
      </c>
      <c r="H52" s="608">
        <v>25.535990000000002</v>
      </c>
      <c r="I52" s="608">
        <v>569.48978</v>
      </c>
      <c r="J52" s="190">
        <f t="shared" si="2"/>
        <v>0</v>
      </c>
    </row>
    <row r="53" spans="1:10" ht="15" customHeight="1">
      <c r="A53" s="594" t="s">
        <v>1315</v>
      </c>
      <c r="B53" s="608">
        <v>0</v>
      </c>
      <c r="C53" s="608">
        <v>0</v>
      </c>
      <c r="D53" s="608">
        <v>19.198220000000003</v>
      </c>
      <c r="E53" s="608">
        <v>0</v>
      </c>
      <c r="F53" s="608">
        <v>153.87389000000002</v>
      </c>
      <c r="G53" s="608">
        <v>0</v>
      </c>
      <c r="H53" s="608">
        <v>95.913820000000001</v>
      </c>
      <c r="I53" s="608">
        <v>268.98593</v>
      </c>
      <c r="J53" s="190">
        <f t="shared" si="2"/>
        <v>0</v>
      </c>
    </row>
    <row r="54" spans="1:10" ht="15" customHeight="1">
      <c r="A54" s="595" t="s">
        <v>729</v>
      </c>
      <c r="B54" s="608">
        <v>176.58633000000219</v>
      </c>
      <c r="C54" s="608">
        <v>229.85096000000004</v>
      </c>
      <c r="D54" s="608">
        <v>429.70026999999754</v>
      </c>
      <c r="E54" s="608">
        <v>-145.24162000000263</v>
      </c>
      <c r="F54" s="608">
        <v>-16.609649999999817</v>
      </c>
      <c r="G54" s="608">
        <v>352.07413000000003</v>
      </c>
      <c r="H54" s="608">
        <v>647.69407000000035</v>
      </c>
      <c r="I54" s="608">
        <v>1674.0544899999977</v>
      </c>
    </row>
    <row r="55" spans="1:10" ht="15" customHeight="1">
      <c r="A55" s="596" t="s">
        <v>1318</v>
      </c>
      <c r="B55" s="608">
        <v>0</v>
      </c>
      <c r="C55" s="608">
        <v>0</v>
      </c>
      <c r="D55" s="608">
        <v>0</v>
      </c>
      <c r="E55" s="608">
        <v>0</v>
      </c>
      <c r="F55" s="608">
        <v>0</v>
      </c>
      <c r="G55" s="608">
        <v>0</v>
      </c>
      <c r="H55" s="608">
        <v>0</v>
      </c>
      <c r="I55" s="608">
        <v>0</v>
      </c>
      <c r="J55" s="190">
        <f t="shared" si="2"/>
        <v>0</v>
      </c>
    </row>
    <row r="56" spans="1:10" ht="15" customHeight="1">
      <c r="A56" s="595" t="s">
        <v>1320</v>
      </c>
      <c r="B56" s="608">
        <v>176.58633000000219</v>
      </c>
      <c r="C56" s="608">
        <v>229.85096000000004</v>
      </c>
      <c r="D56" s="608">
        <v>429.70026999999754</v>
      </c>
      <c r="E56" s="608">
        <v>-145.24162000000263</v>
      </c>
      <c r="F56" s="608">
        <v>-16.609649999999817</v>
      </c>
      <c r="G56" s="608">
        <v>352.07413000000003</v>
      </c>
      <c r="H56" s="608">
        <v>647.69407000000035</v>
      </c>
      <c r="I56" s="608">
        <v>1674.0544899999977</v>
      </c>
    </row>
    <row r="57" spans="1:10" ht="15" customHeight="1">
      <c r="A57" s="596" t="s">
        <v>1322</v>
      </c>
      <c r="B57" s="608">
        <v>0</v>
      </c>
      <c r="C57" s="608">
        <v>0</v>
      </c>
      <c r="D57" s="608">
        <v>0</v>
      </c>
      <c r="E57" s="608">
        <v>0</v>
      </c>
      <c r="F57" s="608">
        <v>0</v>
      </c>
      <c r="G57" s="608">
        <v>0</v>
      </c>
      <c r="H57" s="608">
        <v>0</v>
      </c>
      <c r="I57" s="608">
        <v>0</v>
      </c>
      <c r="J57" s="190">
        <f>SUM(B57:H57)-I57</f>
        <v>0</v>
      </c>
    </row>
    <row r="58" spans="1:10" ht="15" customHeight="1">
      <c r="A58" s="602" t="s">
        <v>1324</v>
      </c>
      <c r="B58" s="611">
        <v>176.58633000000219</v>
      </c>
      <c r="C58" s="611">
        <v>229.85096000000004</v>
      </c>
      <c r="D58" s="611">
        <v>429.70026999999754</v>
      </c>
      <c r="E58" s="611">
        <v>-145.24162000000263</v>
      </c>
      <c r="F58" s="611">
        <v>-16.609649999999817</v>
      </c>
      <c r="G58" s="611">
        <v>352.07413000000003</v>
      </c>
      <c r="H58" s="611">
        <v>647.69407000000035</v>
      </c>
      <c r="I58" s="611">
        <v>1674.0544899999977</v>
      </c>
      <c r="J58" s="190">
        <f t="shared" si="2"/>
        <v>0</v>
      </c>
    </row>
    <row r="59" spans="1:10" ht="3.75" customHeight="1" thickBot="1">
      <c r="A59" s="618"/>
      <c r="B59" s="618"/>
      <c r="C59" s="618"/>
      <c r="D59" s="618"/>
      <c r="E59" s="618"/>
      <c r="F59" s="618"/>
      <c r="G59" s="618"/>
      <c r="H59" s="618"/>
      <c r="I59" s="618"/>
    </row>
    <row r="60" spans="1:10"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zoomScaleNormal="100" workbookViewId="0">
      <selection sqref="A1:I1"/>
    </sheetView>
  </sheetViews>
  <sheetFormatPr defaultColWidth="9.140625" defaultRowHeight="15"/>
  <cols>
    <col min="1" max="1" width="102" style="5" bestFit="1" customWidth="1"/>
    <col min="2" max="9" width="13.28515625" style="5" customWidth="1"/>
    <col min="10" max="16384" width="9.140625" style="5"/>
  </cols>
  <sheetData>
    <row r="1" spans="1:10" ht="30" customHeight="1">
      <c r="A1" s="809" t="s">
        <v>1380</v>
      </c>
      <c r="B1" s="809"/>
      <c r="C1" s="809"/>
      <c r="D1" s="809"/>
      <c r="E1" s="809"/>
      <c r="F1" s="809"/>
      <c r="G1" s="809"/>
      <c r="H1" s="809"/>
      <c r="I1" s="809"/>
    </row>
    <row r="2" spans="1:10" ht="18">
      <c r="A2" s="809" t="s">
        <v>555</v>
      </c>
      <c r="B2" s="809"/>
      <c r="C2" s="809"/>
      <c r="D2" s="809"/>
      <c r="E2" s="809"/>
      <c r="F2" s="809"/>
      <c r="G2" s="809"/>
      <c r="H2" s="809"/>
      <c r="I2" s="809"/>
    </row>
    <row r="3" spans="1:10" ht="18">
      <c r="A3" s="809" t="s">
        <v>1569</v>
      </c>
      <c r="B3" s="809"/>
      <c r="C3" s="809"/>
      <c r="D3" s="809"/>
      <c r="E3" s="809"/>
      <c r="F3" s="809"/>
      <c r="G3" s="809"/>
      <c r="H3" s="809"/>
      <c r="I3" s="809"/>
    </row>
    <row r="4" spans="1:10" ht="30" customHeight="1">
      <c r="A4" s="810" t="s">
        <v>547</v>
      </c>
      <c r="B4" s="810"/>
      <c r="C4" s="810"/>
      <c r="D4" s="810"/>
      <c r="E4" s="810"/>
      <c r="F4" s="810"/>
      <c r="G4" s="810"/>
      <c r="H4" s="810"/>
      <c r="I4" s="810"/>
    </row>
    <row r="5" spans="1:10" ht="3.75" customHeight="1">
      <c r="A5" s="9"/>
      <c r="B5" s="10"/>
      <c r="C5" s="10"/>
      <c r="D5" s="10"/>
      <c r="E5" s="10"/>
      <c r="F5" s="10"/>
      <c r="G5" s="10"/>
      <c r="H5" s="10"/>
    </row>
    <row r="6" spans="1:10" ht="30" customHeight="1">
      <c r="A6" s="623"/>
      <c r="B6" s="624" t="s">
        <v>1382</v>
      </c>
      <c r="C6" s="624" t="s">
        <v>1383</v>
      </c>
      <c r="D6" s="624" t="s">
        <v>1384</v>
      </c>
      <c r="E6" s="624" t="s">
        <v>1385</v>
      </c>
      <c r="F6" s="624" t="s">
        <v>1386</v>
      </c>
      <c r="G6" s="624" t="s">
        <v>1387</v>
      </c>
      <c r="H6" s="624" t="s">
        <v>1419</v>
      </c>
      <c r="I6" s="624" t="s">
        <v>554</v>
      </c>
    </row>
    <row r="7" spans="1:10">
      <c r="A7" s="625" t="s">
        <v>192</v>
      </c>
      <c r="B7" s="626">
        <v>1627372.15</v>
      </c>
      <c r="C7" s="626">
        <v>1145183.06</v>
      </c>
      <c r="D7" s="626">
        <v>1518590.01</v>
      </c>
      <c r="E7" s="626">
        <v>1216599.49</v>
      </c>
      <c r="F7" s="626">
        <v>1852511.9</v>
      </c>
      <c r="G7" s="626">
        <v>753311.83</v>
      </c>
      <c r="H7" s="626">
        <v>318249.19</v>
      </c>
      <c r="I7" s="626">
        <v>8431817.629999999</v>
      </c>
      <c r="J7" s="190">
        <f>SUM(I8:I12,I28:I30)-I7</f>
        <v>-1.9999999552965164E-2</v>
      </c>
    </row>
    <row r="8" spans="1:10" ht="15" customHeight="1">
      <c r="A8" s="585" t="s">
        <v>193</v>
      </c>
      <c r="B8" s="627">
        <v>3156.89</v>
      </c>
      <c r="C8" s="627">
        <v>3803.82</v>
      </c>
      <c r="D8" s="627">
        <v>5118.3</v>
      </c>
      <c r="E8" s="627">
        <v>5759.52</v>
      </c>
      <c r="F8" s="627">
        <v>7040.39</v>
      </c>
      <c r="G8" s="627">
        <v>1591.7</v>
      </c>
      <c r="H8" s="627">
        <v>1367.36</v>
      </c>
      <c r="I8" s="627">
        <v>27837.98</v>
      </c>
      <c r="J8" s="190">
        <f>SUM(B8:H8)-I8</f>
        <v>0</v>
      </c>
    </row>
    <row r="9" spans="1:10" ht="15" customHeight="1">
      <c r="A9" s="585" t="s">
        <v>202</v>
      </c>
      <c r="B9" s="627">
        <v>0</v>
      </c>
      <c r="C9" s="627">
        <v>0</v>
      </c>
      <c r="D9" s="627">
        <v>0</v>
      </c>
      <c r="E9" s="627">
        <v>0</v>
      </c>
      <c r="F9" s="627">
        <v>0</v>
      </c>
      <c r="G9" s="627">
        <v>0</v>
      </c>
      <c r="H9" s="627">
        <v>0</v>
      </c>
      <c r="I9" s="627">
        <v>0</v>
      </c>
      <c r="J9" s="190">
        <f t="shared" ref="J9:J27" si="0">SUM(B9:H9)-I9</f>
        <v>0</v>
      </c>
    </row>
    <row r="10" spans="1:10" ht="15" customHeight="1">
      <c r="A10" s="585" t="s">
        <v>237</v>
      </c>
      <c r="B10" s="627">
        <v>143.04</v>
      </c>
      <c r="C10" s="627">
        <v>307.56</v>
      </c>
      <c r="D10" s="627">
        <v>10059.11</v>
      </c>
      <c r="E10" s="627">
        <v>767.99</v>
      </c>
      <c r="F10" s="627">
        <v>18173.29</v>
      </c>
      <c r="G10" s="627">
        <v>70.069999999999993</v>
      </c>
      <c r="H10" s="627">
        <v>149.52000000000001</v>
      </c>
      <c r="I10" s="627">
        <v>29670.58</v>
      </c>
      <c r="J10" s="190">
        <f t="shared" si="0"/>
        <v>0</v>
      </c>
    </row>
    <row r="11" spans="1:10" ht="15" customHeight="1">
      <c r="A11" s="585" t="s">
        <v>243</v>
      </c>
      <c r="B11" s="627">
        <v>0</v>
      </c>
      <c r="C11" s="627">
        <v>0</v>
      </c>
      <c r="D11" s="627">
        <v>0</v>
      </c>
      <c r="E11" s="627">
        <v>0</v>
      </c>
      <c r="F11" s="627">
        <v>0</v>
      </c>
      <c r="G11" s="627">
        <v>0</v>
      </c>
      <c r="H11" s="627">
        <v>0</v>
      </c>
      <c r="I11" s="627">
        <v>0</v>
      </c>
      <c r="J11" s="190">
        <f t="shared" si="0"/>
        <v>0</v>
      </c>
    </row>
    <row r="12" spans="1:10">
      <c r="A12" s="585" t="s">
        <v>249</v>
      </c>
      <c r="B12" s="628">
        <v>1624072.22</v>
      </c>
      <c r="C12" s="628">
        <v>1113182.25</v>
      </c>
      <c r="D12" s="628">
        <v>1503313.17</v>
      </c>
      <c r="E12" s="628">
        <v>885646.78</v>
      </c>
      <c r="F12" s="628">
        <v>1826062.17</v>
      </c>
      <c r="G12" s="628">
        <v>746463.6</v>
      </c>
      <c r="H12" s="628">
        <v>316660.73</v>
      </c>
      <c r="I12" s="628">
        <v>8015400.9199999999</v>
      </c>
      <c r="J12" s="190">
        <f>SUM(I13:I27)-I12</f>
        <v>-2.0000001415610313E-2</v>
      </c>
    </row>
    <row r="13" spans="1:10">
      <c r="A13" s="629" t="s">
        <v>1445</v>
      </c>
      <c r="B13" s="627">
        <v>30041.01</v>
      </c>
      <c r="C13" s="627">
        <v>0</v>
      </c>
      <c r="D13" s="627">
        <v>0</v>
      </c>
      <c r="E13" s="627">
        <v>0</v>
      </c>
      <c r="F13" s="627">
        <v>34452.76</v>
      </c>
      <c r="G13" s="627">
        <v>0</v>
      </c>
      <c r="H13" s="627">
        <v>11094.89</v>
      </c>
      <c r="I13" s="627">
        <v>75588.66</v>
      </c>
      <c r="J13" s="190">
        <f t="shared" si="0"/>
        <v>0</v>
      </c>
    </row>
    <row r="14" spans="1:10">
      <c r="A14" s="629" t="s">
        <v>1446</v>
      </c>
      <c r="B14" s="627">
        <v>0</v>
      </c>
      <c r="C14" s="627">
        <v>18847.09</v>
      </c>
      <c r="D14" s="627">
        <v>26166.54</v>
      </c>
      <c r="E14" s="627">
        <v>53942.9</v>
      </c>
      <c r="F14" s="627">
        <v>692857.59</v>
      </c>
      <c r="G14" s="627">
        <v>0</v>
      </c>
      <c r="H14" s="627">
        <v>33420.29</v>
      </c>
      <c r="I14" s="627">
        <v>825234.41</v>
      </c>
      <c r="J14" s="190">
        <f t="shared" si="0"/>
        <v>0</v>
      </c>
    </row>
    <row r="15" spans="1:10" ht="15" customHeight="1">
      <c r="A15" s="629" t="s">
        <v>1447</v>
      </c>
      <c r="B15" s="627">
        <v>0</v>
      </c>
      <c r="C15" s="627">
        <v>0</v>
      </c>
      <c r="D15" s="627">
        <v>0</v>
      </c>
      <c r="E15" s="627">
        <v>0</v>
      </c>
      <c r="F15" s="627">
        <v>0</v>
      </c>
      <c r="G15" s="627">
        <v>0</v>
      </c>
      <c r="H15" s="627">
        <v>0</v>
      </c>
      <c r="I15" s="627">
        <v>0</v>
      </c>
      <c r="J15" s="190">
        <f t="shared" si="0"/>
        <v>0</v>
      </c>
    </row>
    <row r="16" spans="1:10" ht="15" customHeight="1">
      <c r="A16" s="629" t="s">
        <v>1448</v>
      </c>
      <c r="B16" s="627">
        <v>0</v>
      </c>
      <c r="C16" s="627">
        <v>0</v>
      </c>
      <c r="D16" s="627">
        <v>0</v>
      </c>
      <c r="E16" s="627">
        <v>0</v>
      </c>
      <c r="F16" s="627">
        <v>0</v>
      </c>
      <c r="G16" s="627">
        <v>0</v>
      </c>
      <c r="H16" s="627">
        <v>0</v>
      </c>
      <c r="I16" s="627">
        <v>0</v>
      </c>
      <c r="J16" s="190">
        <f t="shared" si="0"/>
        <v>0</v>
      </c>
    </row>
    <row r="17" spans="1:10" ht="15" customHeight="1">
      <c r="A17" s="629" t="s">
        <v>1420</v>
      </c>
      <c r="B17" s="627">
        <v>0</v>
      </c>
      <c r="C17" s="627">
        <v>0</v>
      </c>
      <c r="D17" s="627">
        <v>0</v>
      </c>
      <c r="E17" s="627">
        <v>0</v>
      </c>
      <c r="F17" s="627">
        <v>0</v>
      </c>
      <c r="G17" s="627">
        <v>0</v>
      </c>
      <c r="H17" s="627">
        <v>0</v>
      </c>
      <c r="I17" s="627">
        <v>0</v>
      </c>
      <c r="J17" s="190">
        <f t="shared" si="0"/>
        <v>0</v>
      </c>
    </row>
    <row r="18" spans="1:10" ht="15" customHeight="1">
      <c r="A18" s="629" t="s">
        <v>1449</v>
      </c>
      <c r="B18" s="627">
        <v>0</v>
      </c>
      <c r="C18" s="627">
        <v>5819.79</v>
      </c>
      <c r="D18" s="627">
        <v>0</v>
      </c>
      <c r="E18" s="627">
        <v>0</v>
      </c>
      <c r="F18" s="627">
        <v>12925.2</v>
      </c>
      <c r="G18" s="627">
        <v>0</v>
      </c>
      <c r="H18" s="627">
        <v>0</v>
      </c>
      <c r="I18" s="627">
        <v>18744.990000000002</v>
      </c>
      <c r="J18" s="190">
        <f t="shared" si="0"/>
        <v>0</v>
      </c>
    </row>
    <row r="19" spans="1:10" ht="15" customHeight="1">
      <c r="A19" s="629" t="s">
        <v>1421</v>
      </c>
      <c r="B19" s="627">
        <v>0</v>
      </c>
      <c r="C19" s="627">
        <v>0</v>
      </c>
      <c r="D19" s="627">
        <v>0</v>
      </c>
      <c r="E19" s="627">
        <v>0</v>
      </c>
      <c r="F19" s="627">
        <v>0</v>
      </c>
      <c r="G19" s="627">
        <v>0</v>
      </c>
      <c r="H19" s="627">
        <v>0</v>
      </c>
      <c r="I19" s="627">
        <v>0</v>
      </c>
      <c r="J19" s="190">
        <f t="shared" si="0"/>
        <v>0</v>
      </c>
    </row>
    <row r="20" spans="1:10" ht="15" customHeight="1">
      <c r="A20" s="629" t="s">
        <v>1422</v>
      </c>
      <c r="B20" s="627">
        <v>0</v>
      </c>
      <c r="C20" s="627">
        <v>0</v>
      </c>
      <c r="D20" s="627">
        <v>0</v>
      </c>
      <c r="E20" s="627">
        <v>0</v>
      </c>
      <c r="F20" s="627">
        <v>0</v>
      </c>
      <c r="G20" s="627">
        <v>0</v>
      </c>
      <c r="H20" s="627">
        <v>0</v>
      </c>
      <c r="I20" s="627">
        <v>0</v>
      </c>
      <c r="J20" s="190">
        <f t="shared" si="0"/>
        <v>0</v>
      </c>
    </row>
    <row r="21" spans="1:10" ht="15" customHeight="1">
      <c r="A21" s="629" t="s">
        <v>1450</v>
      </c>
      <c r="B21" s="627">
        <v>0</v>
      </c>
      <c r="C21" s="627">
        <v>0</v>
      </c>
      <c r="D21" s="627">
        <v>0</v>
      </c>
      <c r="E21" s="627">
        <v>0</v>
      </c>
      <c r="F21" s="627">
        <v>4257.13</v>
      </c>
      <c r="G21" s="627">
        <v>0</v>
      </c>
      <c r="H21" s="627">
        <v>0</v>
      </c>
      <c r="I21" s="627">
        <v>4257.13</v>
      </c>
      <c r="J21" s="190">
        <f t="shared" si="0"/>
        <v>0</v>
      </c>
    </row>
    <row r="22" spans="1:10" ht="15" customHeight="1">
      <c r="A22" s="629" t="s">
        <v>1451</v>
      </c>
      <c r="B22" s="627">
        <v>12274.65</v>
      </c>
      <c r="C22" s="627">
        <v>12844.45</v>
      </c>
      <c r="D22" s="627">
        <v>17027.62</v>
      </c>
      <c r="E22" s="627">
        <v>37002.57</v>
      </c>
      <c r="F22" s="627">
        <v>9107.4599999999991</v>
      </c>
      <c r="G22" s="627">
        <v>3930.2</v>
      </c>
      <c r="H22" s="627">
        <v>21936.77</v>
      </c>
      <c r="I22" s="627">
        <v>114123.72</v>
      </c>
      <c r="J22" s="190">
        <f t="shared" si="0"/>
        <v>0</v>
      </c>
    </row>
    <row r="23" spans="1:10" ht="15" customHeight="1">
      <c r="A23" s="629" t="s">
        <v>1452</v>
      </c>
      <c r="B23" s="627">
        <v>0</v>
      </c>
      <c r="C23" s="627">
        <v>0</v>
      </c>
      <c r="D23" s="627">
        <v>0</v>
      </c>
      <c r="E23" s="627">
        <v>0</v>
      </c>
      <c r="F23" s="627">
        <v>0</v>
      </c>
      <c r="G23" s="627">
        <v>0</v>
      </c>
      <c r="H23" s="627">
        <v>0</v>
      </c>
      <c r="I23" s="627">
        <v>0</v>
      </c>
      <c r="J23" s="190">
        <f t="shared" si="0"/>
        <v>0</v>
      </c>
    </row>
    <row r="24" spans="1:10" ht="15" customHeight="1">
      <c r="A24" s="629" t="s">
        <v>1453</v>
      </c>
      <c r="B24" s="627">
        <v>0</v>
      </c>
      <c r="C24" s="627">
        <v>0</v>
      </c>
      <c r="D24" s="627">
        <v>0</v>
      </c>
      <c r="E24" s="627">
        <v>0</v>
      </c>
      <c r="F24" s="627">
        <v>0</v>
      </c>
      <c r="G24" s="627">
        <v>0</v>
      </c>
      <c r="H24" s="627">
        <v>0</v>
      </c>
      <c r="I24" s="627">
        <v>0</v>
      </c>
      <c r="J24" s="190">
        <f t="shared" si="0"/>
        <v>0</v>
      </c>
    </row>
    <row r="25" spans="1:10" ht="15" customHeight="1">
      <c r="A25" s="629" t="s">
        <v>1454</v>
      </c>
      <c r="B25" s="627">
        <v>48235.89</v>
      </c>
      <c r="C25" s="627">
        <v>17109.37</v>
      </c>
      <c r="D25" s="627">
        <v>24684.49</v>
      </c>
      <c r="E25" s="627">
        <v>13716.36</v>
      </c>
      <c r="F25" s="627">
        <v>33834.67</v>
      </c>
      <c r="G25" s="627">
        <v>23289.1</v>
      </c>
      <c r="H25" s="627">
        <v>33380.76</v>
      </c>
      <c r="I25" s="627">
        <v>194250.64</v>
      </c>
      <c r="J25" s="190">
        <f t="shared" si="0"/>
        <v>0</v>
      </c>
    </row>
    <row r="26" spans="1:10" ht="15" customHeight="1">
      <c r="A26" s="629" t="s">
        <v>1455</v>
      </c>
      <c r="B26" s="627">
        <v>1533520.66</v>
      </c>
      <c r="C26" s="627">
        <v>1059860.48</v>
      </c>
      <c r="D26" s="627">
        <v>1435434.52</v>
      </c>
      <c r="E26" s="627">
        <v>780984.95</v>
      </c>
      <c r="F26" s="627">
        <v>1039864.71</v>
      </c>
      <c r="G26" s="627">
        <v>719244.3</v>
      </c>
      <c r="H26" s="627">
        <v>216828.01</v>
      </c>
      <c r="I26" s="627">
        <v>6785737.629999999</v>
      </c>
      <c r="J26" s="190">
        <f t="shared" si="0"/>
        <v>0</v>
      </c>
    </row>
    <row r="27" spans="1:10" ht="15" customHeight="1">
      <c r="A27" s="629" t="s">
        <v>253</v>
      </c>
      <c r="B27" s="627">
        <v>0</v>
      </c>
      <c r="C27" s="627">
        <v>-1298.93</v>
      </c>
      <c r="D27" s="627">
        <v>0</v>
      </c>
      <c r="E27" s="627">
        <v>0</v>
      </c>
      <c r="F27" s="627">
        <v>-1237.3499999999999</v>
      </c>
      <c r="G27" s="627">
        <v>0</v>
      </c>
      <c r="H27" s="627">
        <v>0</v>
      </c>
      <c r="I27" s="627">
        <v>-2536.2799999999997</v>
      </c>
      <c r="J27" s="190">
        <f t="shared" si="0"/>
        <v>0</v>
      </c>
    </row>
    <row r="28" spans="1:10" ht="15" customHeight="1">
      <c r="A28" s="585" t="s">
        <v>254</v>
      </c>
      <c r="B28" s="627">
        <v>0</v>
      </c>
      <c r="C28" s="627">
        <v>52.87</v>
      </c>
      <c r="D28" s="627">
        <v>66.83</v>
      </c>
      <c r="E28" s="627">
        <v>319.06</v>
      </c>
      <c r="F28" s="627">
        <v>289.36</v>
      </c>
      <c r="G28" s="627">
        <v>133.16</v>
      </c>
      <c r="H28" s="627">
        <v>69.150000000000006</v>
      </c>
      <c r="I28" s="627">
        <v>930.43</v>
      </c>
      <c r="J28" s="190">
        <f t="shared" ref="J28:J73" si="1">SUM(B28:H28)-I28</f>
        <v>0</v>
      </c>
    </row>
    <row r="29" spans="1:10" ht="15" customHeight="1">
      <c r="A29" s="585" t="s">
        <v>264</v>
      </c>
      <c r="B29" s="627">
        <v>0</v>
      </c>
      <c r="C29" s="627">
        <v>27836.560000000001</v>
      </c>
      <c r="D29" s="627">
        <v>32.590000000000003</v>
      </c>
      <c r="E29" s="627">
        <v>324106.13</v>
      </c>
      <c r="F29" s="627">
        <v>946.7</v>
      </c>
      <c r="G29" s="627">
        <v>5053.29</v>
      </c>
      <c r="H29" s="627">
        <v>2.4300000000000002</v>
      </c>
      <c r="I29" s="627">
        <v>357977.7</v>
      </c>
      <c r="J29" s="190">
        <f t="shared" si="1"/>
        <v>0</v>
      </c>
    </row>
    <row r="30" spans="1:10" ht="15" customHeight="1">
      <c r="A30" s="585" t="s">
        <v>270</v>
      </c>
      <c r="B30" s="627">
        <v>0</v>
      </c>
      <c r="C30" s="627">
        <v>0</v>
      </c>
      <c r="D30" s="627">
        <v>0</v>
      </c>
      <c r="E30" s="627">
        <v>0</v>
      </c>
      <c r="F30" s="627">
        <v>0</v>
      </c>
      <c r="G30" s="627">
        <v>0</v>
      </c>
      <c r="H30" s="627">
        <v>0</v>
      </c>
      <c r="I30" s="627">
        <v>0</v>
      </c>
      <c r="J30" s="190">
        <f t="shared" si="1"/>
        <v>0</v>
      </c>
    </row>
    <row r="31" spans="1:10" ht="15" customHeight="1">
      <c r="A31" s="630" t="s">
        <v>277</v>
      </c>
      <c r="B31" s="626">
        <v>163201.46</v>
      </c>
      <c r="C31" s="626">
        <v>29132.7</v>
      </c>
      <c r="D31" s="626">
        <v>4922.79</v>
      </c>
      <c r="E31" s="626">
        <v>325626.61</v>
      </c>
      <c r="F31" s="626">
        <v>87748.89</v>
      </c>
      <c r="G31" s="626">
        <v>273.57</v>
      </c>
      <c r="H31" s="626">
        <v>141.38999999999999</v>
      </c>
      <c r="I31" s="626">
        <v>611047.40999999992</v>
      </c>
      <c r="J31" s="190">
        <f>SUM(I32:I38)-I31</f>
        <v>-1.0000000009313226E-2</v>
      </c>
    </row>
    <row r="32" spans="1:10" ht="15" customHeight="1">
      <c r="A32" s="585" t="s">
        <v>295</v>
      </c>
      <c r="B32" s="627">
        <v>0</v>
      </c>
      <c r="C32" s="627">
        <v>0</v>
      </c>
      <c r="D32" s="627">
        <v>0</v>
      </c>
      <c r="E32" s="627">
        <v>0</v>
      </c>
      <c r="F32" s="627">
        <v>0</v>
      </c>
      <c r="G32" s="627">
        <v>0</v>
      </c>
      <c r="H32" s="627">
        <v>0</v>
      </c>
      <c r="I32" s="627">
        <v>0</v>
      </c>
      <c r="J32" s="190">
        <f t="shared" si="1"/>
        <v>0</v>
      </c>
    </row>
    <row r="33" spans="1:11" ht="15" customHeight="1">
      <c r="A33" s="585" t="s">
        <v>296</v>
      </c>
      <c r="B33" s="627">
        <v>162381.81</v>
      </c>
      <c r="C33" s="627">
        <v>28325.61</v>
      </c>
      <c r="D33" s="627">
        <v>0</v>
      </c>
      <c r="E33" s="627">
        <v>0</v>
      </c>
      <c r="F33" s="627">
        <v>77519.23</v>
      </c>
      <c r="G33" s="627">
        <v>0</v>
      </c>
      <c r="H33" s="627">
        <v>0</v>
      </c>
      <c r="I33" s="627">
        <v>268226.64999999997</v>
      </c>
      <c r="J33" s="190">
        <f t="shared" si="1"/>
        <v>0</v>
      </c>
    </row>
    <row r="34" spans="1:11" ht="15" customHeight="1">
      <c r="A34" s="585" t="s">
        <v>305</v>
      </c>
      <c r="B34" s="627">
        <v>819.65</v>
      </c>
      <c r="C34" s="627">
        <v>807.09</v>
      </c>
      <c r="D34" s="627">
        <v>4922.79</v>
      </c>
      <c r="E34" s="627">
        <v>8301.61</v>
      </c>
      <c r="F34" s="627">
        <v>10229.65</v>
      </c>
      <c r="G34" s="627">
        <v>273.57</v>
      </c>
      <c r="H34" s="627">
        <v>141.38999999999999</v>
      </c>
      <c r="I34" s="627">
        <v>25495.75</v>
      </c>
      <c r="J34" s="190">
        <f t="shared" si="1"/>
        <v>0</v>
      </c>
    </row>
    <row r="35" spans="1:11" ht="15" customHeight="1">
      <c r="A35" s="585" t="s">
        <v>308</v>
      </c>
      <c r="B35" s="627">
        <v>0</v>
      </c>
      <c r="C35" s="627">
        <v>0</v>
      </c>
      <c r="D35" s="627">
        <v>0</v>
      </c>
      <c r="E35" s="627">
        <v>0</v>
      </c>
      <c r="F35" s="627">
        <v>0</v>
      </c>
      <c r="G35" s="627">
        <v>0</v>
      </c>
      <c r="H35" s="627">
        <v>0</v>
      </c>
      <c r="I35" s="627">
        <v>0</v>
      </c>
      <c r="J35" s="190">
        <f t="shared" si="1"/>
        <v>0</v>
      </c>
    </row>
    <row r="36" spans="1:11" ht="15" customHeight="1">
      <c r="A36" s="585" t="s">
        <v>314</v>
      </c>
      <c r="B36" s="627">
        <v>0</v>
      </c>
      <c r="C36" s="627">
        <v>0</v>
      </c>
      <c r="D36" s="627">
        <v>0</v>
      </c>
      <c r="E36" s="627">
        <v>317325</v>
      </c>
      <c r="F36" s="627">
        <v>0</v>
      </c>
      <c r="G36" s="627">
        <v>0</v>
      </c>
      <c r="H36" s="627">
        <v>0</v>
      </c>
      <c r="I36" s="627">
        <v>317325</v>
      </c>
      <c r="J36" s="190">
        <f t="shared" si="1"/>
        <v>0</v>
      </c>
    </row>
    <row r="37" spans="1:11" ht="15" customHeight="1">
      <c r="A37" s="585" t="s">
        <v>319</v>
      </c>
      <c r="B37" s="627">
        <v>0</v>
      </c>
      <c r="C37" s="627">
        <v>0</v>
      </c>
      <c r="D37" s="627">
        <v>0</v>
      </c>
      <c r="E37" s="627">
        <v>0</v>
      </c>
      <c r="F37" s="627">
        <v>0</v>
      </c>
      <c r="G37" s="627">
        <v>0</v>
      </c>
      <c r="H37" s="627">
        <v>0</v>
      </c>
      <c r="I37" s="627">
        <v>0</v>
      </c>
      <c r="J37" s="190">
        <f t="shared" si="1"/>
        <v>0</v>
      </c>
    </row>
    <row r="38" spans="1:11" ht="15" customHeight="1">
      <c r="A38" s="585" t="s">
        <v>489</v>
      </c>
      <c r="B38" s="627">
        <v>0</v>
      </c>
      <c r="C38" s="627">
        <v>0</v>
      </c>
      <c r="D38" s="627">
        <v>0</v>
      </c>
      <c r="E38" s="627">
        <v>0</v>
      </c>
      <c r="F38" s="627">
        <v>0</v>
      </c>
      <c r="G38" s="627">
        <v>0</v>
      </c>
      <c r="H38" s="627">
        <v>0</v>
      </c>
      <c r="I38" s="627">
        <v>0</v>
      </c>
      <c r="J38" s="190">
        <f t="shared" si="1"/>
        <v>0</v>
      </c>
    </row>
    <row r="39" spans="1:11" ht="15" customHeight="1">
      <c r="A39" s="630" t="s">
        <v>328</v>
      </c>
      <c r="B39" s="626">
        <v>1464170.7</v>
      </c>
      <c r="C39" s="626">
        <v>1116050.3600000001</v>
      </c>
      <c r="D39" s="626">
        <v>1513667.22</v>
      </c>
      <c r="E39" s="626">
        <v>890972.88</v>
      </c>
      <c r="F39" s="626">
        <v>1764763.01</v>
      </c>
      <c r="G39" s="626">
        <v>753038.26</v>
      </c>
      <c r="H39" s="626">
        <v>318107.8</v>
      </c>
      <c r="I39" s="626">
        <v>7820770.2299999995</v>
      </c>
      <c r="J39" s="190">
        <f>SUM(I40:I44)-I39</f>
        <v>0</v>
      </c>
    </row>
    <row r="40" spans="1:11">
      <c r="A40" s="585" t="s">
        <v>329</v>
      </c>
      <c r="B40" s="627">
        <v>1315085.7</v>
      </c>
      <c r="C40" s="627">
        <v>1063168.2</v>
      </c>
      <c r="D40" s="627">
        <v>1228479.8999999999</v>
      </c>
      <c r="E40" s="627">
        <v>755876</v>
      </c>
      <c r="F40" s="627">
        <v>1540335.7</v>
      </c>
      <c r="G40" s="627">
        <v>687026.8</v>
      </c>
      <c r="H40" s="627">
        <v>304626.09999999998</v>
      </c>
      <c r="I40" s="627">
        <v>6894598.3999999994</v>
      </c>
      <c r="J40" s="190">
        <f t="shared" si="1"/>
        <v>0</v>
      </c>
    </row>
    <row r="41" spans="1:11">
      <c r="A41" s="585" t="s">
        <v>333</v>
      </c>
      <c r="B41" s="627">
        <v>0</v>
      </c>
      <c r="C41" s="627">
        <v>0.02</v>
      </c>
      <c r="D41" s="627">
        <v>0</v>
      </c>
      <c r="E41" s="627">
        <v>0.5</v>
      </c>
      <c r="F41" s="627">
        <v>0</v>
      </c>
      <c r="G41" s="627">
        <v>0</v>
      </c>
      <c r="H41" s="627">
        <v>0.02</v>
      </c>
      <c r="I41" s="627">
        <v>0.54</v>
      </c>
      <c r="J41" s="190">
        <f t="shared" si="1"/>
        <v>0</v>
      </c>
    </row>
    <row r="42" spans="1:11">
      <c r="A42" s="585" t="s">
        <v>337</v>
      </c>
      <c r="B42" s="627">
        <v>0</v>
      </c>
      <c r="C42" s="627">
        <v>0</v>
      </c>
      <c r="D42" s="627">
        <v>0</v>
      </c>
      <c r="E42" s="627">
        <v>0</v>
      </c>
      <c r="F42" s="627">
        <v>71705.539999999994</v>
      </c>
      <c r="G42" s="627">
        <v>0</v>
      </c>
      <c r="H42" s="627">
        <v>0</v>
      </c>
      <c r="I42" s="627">
        <v>71705.539999999994</v>
      </c>
      <c r="J42" s="190">
        <f t="shared" si="1"/>
        <v>0</v>
      </c>
    </row>
    <row r="43" spans="1:11">
      <c r="A43" s="585" t="s">
        <v>339</v>
      </c>
      <c r="B43" s="627">
        <v>31909.87</v>
      </c>
      <c r="C43" s="627">
        <v>21799.91</v>
      </c>
      <c r="D43" s="627">
        <v>39347.54</v>
      </c>
      <c r="E43" s="627">
        <v>8351.26</v>
      </c>
      <c r="F43" s="627">
        <v>24969.54</v>
      </c>
      <c r="G43" s="627">
        <v>10462.69</v>
      </c>
      <c r="H43" s="627">
        <v>5309.53</v>
      </c>
      <c r="I43" s="627">
        <v>142150.34</v>
      </c>
      <c r="J43" s="190">
        <f t="shared" si="1"/>
        <v>0</v>
      </c>
    </row>
    <row r="44" spans="1:11">
      <c r="A44" s="585" t="s">
        <v>343</v>
      </c>
      <c r="B44" s="628">
        <v>117175.13</v>
      </c>
      <c r="C44" s="628">
        <v>31082.23</v>
      </c>
      <c r="D44" s="628">
        <v>245839.79</v>
      </c>
      <c r="E44" s="628">
        <v>126745.12</v>
      </c>
      <c r="F44" s="628">
        <v>127752.23</v>
      </c>
      <c r="G44" s="628">
        <v>55548.76</v>
      </c>
      <c r="H44" s="628">
        <v>8172.15</v>
      </c>
      <c r="I44" s="628">
        <v>712315.41</v>
      </c>
      <c r="J44" s="190">
        <f>SUM(I45:I46)-I44</f>
        <v>-1.999999990221113E-2</v>
      </c>
    </row>
    <row r="45" spans="1:11">
      <c r="A45" s="629" t="s">
        <v>344</v>
      </c>
      <c r="B45" s="627">
        <v>69122.740000000005</v>
      </c>
      <c r="C45" s="627">
        <v>0.04</v>
      </c>
      <c r="D45" s="627">
        <v>188507.58</v>
      </c>
      <c r="E45" s="627">
        <v>66139.28</v>
      </c>
      <c r="F45" s="627">
        <v>128432.03</v>
      </c>
      <c r="G45" s="627">
        <v>0</v>
      </c>
      <c r="H45" s="627">
        <v>3195.08</v>
      </c>
      <c r="I45" s="627">
        <v>455396.75000000006</v>
      </c>
      <c r="J45" s="190">
        <f t="shared" si="1"/>
        <v>0</v>
      </c>
    </row>
    <row r="46" spans="1:11">
      <c r="A46" s="629" t="s">
        <v>345</v>
      </c>
      <c r="B46" s="627">
        <v>48052.38</v>
      </c>
      <c r="C46" s="627">
        <v>31082.18</v>
      </c>
      <c r="D46" s="627">
        <v>57332.21</v>
      </c>
      <c r="E46" s="627">
        <v>60605.84</v>
      </c>
      <c r="F46" s="627">
        <v>-679.8</v>
      </c>
      <c r="G46" s="627">
        <v>55548.76</v>
      </c>
      <c r="H46" s="627">
        <v>4977.07</v>
      </c>
      <c r="I46" s="627">
        <v>256918.64</v>
      </c>
      <c r="J46" s="190">
        <f t="shared" si="1"/>
        <v>0</v>
      </c>
    </row>
    <row r="47" spans="1:11">
      <c r="A47" s="631" t="s">
        <v>346</v>
      </c>
      <c r="B47" s="626">
        <v>1627372.15</v>
      </c>
      <c r="C47" s="626">
        <v>1145183.06</v>
      </c>
      <c r="D47" s="626">
        <v>1518590.01</v>
      </c>
      <c r="E47" s="626">
        <v>1216599.49</v>
      </c>
      <c r="F47" s="626">
        <v>1852511.9</v>
      </c>
      <c r="G47" s="626">
        <v>753311.83</v>
      </c>
      <c r="H47" s="626">
        <v>318249.19</v>
      </c>
      <c r="I47" s="626">
        <v>8431817.629999999</v>
      </c>
      <c r="J47" s="190">
        <f t="shared" si="1"/>
        <v>0</v>
      </c>
      <c r="K47" s="609">
        <f>I47-I7</f>
        <v>0</v>
      </c>
    </row>
    <row r="48" spans="1:11">
      <c r="A48" s="585" t="s">
        <v>347</v>
      </c>
      <c r="B48" s="627">
        <v>0</v>
      </c>
      <c r="C48" s="627">
        <v>0</v>
      </c>
      <c r="D48" s="627">
        <v>0</v>
      </c>
      <c r="E48" s="627">
        <v>0</v>
      </c>
      <c r="F48" s="627">
        <v>0</v>
      </c>
      <c r="G48" s="627">
        <v>0</v>
      </c>
      <c r="H48" s="627">
        <v>0</v>
      </c>
      <c r="I48" s="627">
        <v>0</v>
      </c>
      <c r="J48" s="190">
        <f t="shared" si="1"/>
        <v>0</v>
      </c>
    </row>
    <row r="49" spans="1:10">
      <c r="A49" s="585" t="s">
        <v>367</v>
      </c>
      <c r="B49" s="627">
        <v>3199933.72</v>
      </c>
      <c r="C49" s="627">
        <v>254964.12</v>
      </c>
      <c r="D49" s="627">
        <v>0</v>
      </c>
      <c r="E49" s="627">
        <v>0</v>
      </c>
      <c r="F49" s="627">
        <v>110105.21</v>
      </c>
      <c r="G49" s="627">
        <v>0</v>
      </c>
      <c r="H49" s="627">
        <v>204282.6</v>
      </c>
      <c r="I49" s="627">
        <v>3769285.6500000004</v>
      </c>
      <c r="J49" s="190">
        <f t="shared" si="1"/>
        <v>0</v>
      </c>
    </row>
    <row r="50" spans="1:10" ht="30" customHeight="1">
      <c r="A50" s="688" t="s">
        <v>405</v>
      </c>
      <c r="B50" s="689">
        <v>73.59</v>
      </c>
      <c r="C50" s="689">
        <v>56.94</v>
      </c>
      <c r="D50" s="689">
        <v>0</v>
      </c>
      <c r="E50" s="689">
        <v>33.18</v>
      </c>
      <c r="F50" s="689">
        <v>307.45999999999998</v>
      </c>
      <c r="G50" s="689">
        <v>0</v>
      </c>
      <c r="H50" s="689">
        <v>79.540000000000006</v>
      </c>
      <c r="I50" s="689">
        <v>550.70999999999992</v>
      </c>
      <c r="J50" s="190">
        <f t="shared" si="1"/>
        <v>0</v>
      </c>
    </row>
    <row r="51" spans="1:10">
      <c r="A51" s="629" t="s">
        <v>417</v>
      </c>
      <c r="B51" s="627">
        <v>5191.62</v>
      </c>
      <c r="C51" s="627">
        <v>501.98</v>
      </c>
      <c r="D51" s="627">
        <v>0</v>
      </c>
      <c r="E51" s="627">
        <v>12220.46</v>
      </c>
      <c r="F51" s="627">
        <v>2595.62</v>
      </c>
      <c r="G51" s="627">
        <v>0</v>
      </c>
      <c r="H51" s="627">
        <v>0</v>
      </c>
      <c r="I51" s="627">
        <v>20509.679999999997</v>
      </c>
      <c r="J51" s="190">
        <f t="shared" si="1"/>
        <v>0</v>
      </c>
    </row>
    <row r="52" spans="1:10">
      <c r="A52" s="585" t="s">
        <v>1125</v>
      </c>
      <c r="B52" s="628">
        <v>-5118.0200000000004</v>
      </c>
      <c r="C52" s="628">
        <v>-445.04</v>
      </c>
      <c r="D52" s="628">
        <v>0</v>
      </c>
      <c r="E52" s="628">
        <v>-12187.28</v>
      </c>
      <c r="F52" s="628">
        <v>-2288.16</v>
      </c>
      <c r="G52" s="628">
        <v>0</v>
      </c>
      <c r="H52" s="628">
        <v>79.540000000000006</v>
      </c>
      <c r="I52" s="628">
        <v>-19958.96</v>
      </c>
    </row>
    <row r="53" spans="1:10">
      <c r="A53" s="629" t="s">
        <v>424</v>
      </c>
      <c r="B53" s="627">
        <v>57587.94</v>
      </c>
      <c r="C53" s="627">
        <v>37053.54</v>
      </c>
      <c r="D53" s="627">
        <v>58797.31</v>
      </c>
      <c r="E53" s="627">
        <v>85188.66</v>
      </c>
      <c r="F53" s="627">
        <v>65927.539999999994</v>
      </c>
      <c r="G53" s="627">
        <v>53471.47</v>
      </c>
      <c r="H53" s="627">
        <v>40154.58</v>
      </c>
      <c r="I53" s="627">
        <v>398181.04</v>
      </c>
      <c r="J53" s="190">
        <f t="shared" si="1"/>
        <v>0</v>
      </c>
    </row>
    <row r="54" spans="1:10">
      <c r="A54" s="629" t="s">
        <v>431</v>
      </c>
      <c r="B54" s="627">
        <v>497.88</v>
      </c>
      <c r="C54" s="627">
        <v>2769.56</v>
      </c>
      <c r="D54" s="627">
        <v>247.05</v>
      </c>
      <c r="E54" s="627">
        <v>4484.25</v>
      </c>
      <c r="F54" s="627">
        <v>59817</v>
      </c>
      <c r="G54" s="627">
        <v>575.75</v>
      </c>
      <c r="H54" s="627">
        <v>34696.379999999997</v>
      </c>
      <c r="I54" s="627">
        <v>103087.87</v>
      </c>
      <c r="J54" s="190">
        <f t="shared" si="1"/>
        <v>0</v>
      </c>
    </row>
    <row r="55" spans="1:10">
      <c r="A55" s="585" t="s">
        <v>1124</v>
      </c>
      <c r="B55" s="628">
        <v>51972.04</v>
      </c>
      <c r="C55" s="628">
        <v>33838.94</v>
      </c>
      <c r="D55" s="628">
        <v>58550.27</v>
      </c>
      <c r="E55" s="628">
        <v>68517.13</v>
      </c>
      <c r="F55" s="628">
        <v>3822.38</v>
      </c>
      <c r="G55" s="628">
        <v>52895.72</v>
      </c>
      <c r="H55" s="628">
        <v>5537.74</v>
      </c>
      <c r="I55" s="628">
        <v>275134.21999999997</v>
      </c>
    </row>
    <row r="56" spans="1:10">
      <c r="A56" s="629" t="s">
        <v>437</v>
      </c>
      <c r="B56" s="627">
        <v>0</v>
      </c>
      <c r="C56" s="627">
        <v>0</v>
      </c>
      <c r="D56" s="627">
        <v>0</v>
      </c>
      <c r="E56" s="627">
        <v>0</v>
      </c>
      <c r="F56" s="627">
        <v>2208.7800000000002</v>
      </c>
      <c r="G56" s="627">
        <v>3903.08</v>
      </c>
      <c r="H56" s="627">
        <v>0</v>
      </c>
      <c r="I56" s="627">
        <v>6111.8600000000006</v>
      </c>
      <c r="J56" s="190">
        <f t="shared" si="1"/>
        <v>0</v>
      </c>
    </row>
    <row r="57" spans="1:10">
      <c r="A57" s="629" t="s">
        <v>445</v>
      </c>
      <c r="B57" s="627">
        <v>0</v>
      </c>
      <c r="C57" s="627">
        <v>3.54</v>
      </c>
      <c r="D57" s="627">
        <v>0</v>
      </c>
      <c r="E57" s="627">
        <v>0</v>
      </c>
      <c r="F57" s="627">
        <v>0</v>
      </c>
      <c r="G57" s="627">
        <v>24.28</v>
      </c>
      <c r="H57" s="627">
        <v>0</v>
      </c>
      <c r="I57" s="627">
        <v>27.82</v>
      </c>
      <c r="J57" s="190">
        <f t="shared" si="1"/>
        <v>0</v>
      </c>
    </row>
    <row r="58" spans="1:10">
      <c r="A58" s="585" t="s">
        <v>1123</v>
      </c>
      <c r="B58" s="628">
        <v>51972.04</v>
      </c>
      <c r="C58" s="628">
        <v>33835.4</v>
      </c>
      <c r="D58" s="628">
        <v>58550.27</v>
      </c>
      <c r="E58" s="628">
        <v>68517.13</v>
      </c>
      <c r="F58" s="628">
        <v>6031.16</v>
      </c>
      <c r="G58" s="628">
        <v>56774.52</v>
      </c>
      <c r="H58" s="628">
        <v>5537.74</v>
      </c>
      <c r="I58" s="628">
        <v>281218.26</v>
      </c>
    </row>
    <row r="59" spans="1:10">
      <c r="A59" s="629" t="s">
        <v>452</v>
      </c>
      <c r="B59" s="627">
        <v>2443.3000000000002</v>
      </c>
      <c r="C59" s="627">
        <v>2746.92</v>
      </c>
      <c r="D59" s="627">
        <v>1201.3</v>
      </c>
      <c r="E59" s="627">
        <v>7911.29</v>
      </c>
      <c r="F59" s="627">
        <v>6758.43</v>
      </c>
      <c r="G59" s="627">
        <v>1226.5999999999999</v>
      </c>
      <c r="H59" s="627">
        <v>546.5</v>
      </c>
      <c r="I59" s="627">
        <v>22834.34</v>
      </c>
      <c r="J59" s="190">
        <f t="shared" si="1"/>
        <v>0</v>
      </c>
    </row>
    <row r="60" spans="1:10">
      <c r="A60" s="585" t="s">
        <v>1122</v>
      </c>
      <c r="B60" s="628">
        <v>49528.73</v>
      </c>
      <c r="C60" s="628">
        <v>31088.48</v>
      </c>
      <c r="D60" s="628">
        <v>57348.97</v>
      </c>
      <c r="E60" s="628">
        <v>60605.84</v>
      </c>
      <c r="F60" s="628">
        <v>-727.27</v>
      </c>
      <c r="G60" s="628">
        <v>55547.92</v>
      </c>
      <c r="H60" s="628">
        <v>4991.24</v>
      </c>
      <c r="I60" s="628">
        <v>258383.90999999997</v>
      </c>
    </row>
    <row r="61" spans="1:10">
      <c r="A61" s="629" t="s">
        <v>462</v>
      </c>
      <c r="B61" s="627">
        <v>-1476.35</v>
      </c>
      <c r="C61" s="627">
        <v>0.86</v>
      </c>
      <c r="D61" s="627">
        <v>-16.63</v>
      </c>
      <c r="E61" s="627">
        <v>0</v>
      </c>
      <c r="F61" s="627">
        <v>0</v>
      </c>
      <c r="G61" s="627">
        <v>0.84</v>
      </c>
      <c r="H61" s="627">
        <v>0</v>
      </c>
      <c r="I61" s="627">
        <v>-1491.2800000000002</v>
      </c>
      <c r="J61" s="190">
        <f t="shared" si="1"/>
        <v>0</v>
      </c>
    </row>
    <row r="62" spans="1:10">
      <c r="A62" s="629" t="s">
        <v>465</v>
      </c>
      <c r="B62" s="627">
        <v>0</v>
      </c>
      <c r="C62" s="627">
        <v>0.1</v>
      </c>
      <c r="D62" s="627">
        <v>0.13</v>
      </c>
      <c r="E62" s="627">
        <v>0</v>
      </c>
      <c r="F62" s="627">
        <v>0</v>
      </c>
      <c r="G62" s="627">
        <v>0</v>
      </c>
      <c r="H62" s="627">
        <v>0</v>
      </c>
      <c r="I62" s="627">
        <v>0.23</v>
      </c>
      <c r="J62" s="190">
        <f t="shared" si="1"/>
        <v>0</v>
      </c>
    </row>
    <row r="63" spans="1:10">
      <c r="A63" s="585" t="s">
        <v>1398</v>
      </c>
      <c r="B63" s="628">
        <v>48052.38</v>
      </c>
      <c r="C63" s="628">
        <v>31089.24</v>
      </c>
      <c r="D63" s="628">
        <v>57332.21</v>
      </c>
      <c r="E63" s="628">
        <v>60605.84</v>
      </c>
      <c r="F63" s="628">
        <v>-727.27</v>
      </c>
      <c r="G63" s="628">
        <v>55548.76</v>
      </c>
      <c r="H63" s="628">
        <v>4991.24</v>
      </c>
      <c r="I63" s="628">
        <v>256892.4</v>
      </c>
    </row>
    <row r="64" spans="1:10">
      <c r="A64" s="629" t="s">
        <v>1207</v>
      </c>
      <c r="B64" s="627">
        <v>0</v>
      </c>
      <c r="C64" s="627">
        <v>0</v>
      </c>
      <c r="D64" s="627">
        <v>0</v>
      </c>
      <c r="E64" s="627">
        <v>0</v>
      </c>
      <c r="F64" s="627">
        <v>0</v>
      </c>
      <c r="G64" s="627">
        <v>0</v>
      </c>
      <c r="H64" s="627">
        <v>0</v>
      </c>
      <c r="I64" s="627">
        <v>0</v>
      </c>
      <c r="J64" s="190">
        <f t="shared" si="1"/>
        <v>0</v>
      </c>
    </row>
    <row r="65" spans="1:10">
      <c r="A65" s="629" t="s">
        <v>1208</v>
      </c>
      <c r="B65" s="627">
        <v>0</v>
      </c>
      <c r="C65" s="627">
        <v>0</v>
      </c>
      <c r="D65" s="627">
        <v>0</v>
      </c>
      <c r="E65" s="627">
        <v>0</v>
      </c>
      <c r="F65" s="627">
        <v>0</v>
      </c>
      <c r="G65" s="627">
        <v>0</v>
      </c>
      <c r="H65" s="627">
        <v>0</v>
      </c>
      <c r="I65" s="627">
        <v>0</v>
      </c>
      <c r="J65" s="190">
        <f t="shared" si="1"/>
        <v>0</v>
      </c>
    </row>
    <row r="66" spans="1:10">
      <c r="A66" s="585" t="s">
        <v>1121</v>
      </c>
      <c r="B66" s="628">
        <v>48052.38</v>
      </c>
      <c r="C66" s="628">
        <v>31089.24</v>
      </c>
      <c r="D66" s="628">
        <v>57332.21</v>
      </c>
      <c r="E66" s="628">
        <v>60605.84</v>
      </c>
      <c r="F66" s="628">
        <v>-727.27</v>
      </c>
      <c r="G66" s="628">
        <v>55548.76</v>
      </c>
      <c r="H66" s="628">
        <v>4991.24</v>
      </c>
      <c r="I66" s="628">
        <v>256892.4</v>
      </c>
    </row>
    <row r="67" spans="1:10">
      <c r="A67" s="629" t="s">
        <v>1209</v>
      </c>
      <c r="B67" s="627">
        <v>0</v>
      </c>
      <c r="C67" s="627">
        <v>1.22</v>
      </c>
      <c r="D67" s="627">
        <v>0</v>
      </c>
      <c r="E67" s="627">
        <v>0</v>
      </c>
      <c r="F67" s="627">
        <v>47.48</v>
      </c>
      <c r="G67" s="627">
        <v>0</v>
      </c>
      <c r="H67" s="627">
        <v>0</v>
      </c>
      <c r="I67" s="627">
        <v>48.699999999999996</v>
      </c>
      <c r="J67" s="190">
        <f t="shared" si="1"/>
        <v>0</v>
      </c>
    </row>
    <row r="68" spans="1:10">
      <c r="A68" s="629" t="s">
        <v>1210</v>
      </c>
      <c r="B68" s="627">
        <v>0</v>
      </c>
      <c r="C68" s="627">
        <v>8.2799999999999994</v>
      </c>
      <c r="D68" s="627">
        <v>0</v>
      </c>
      <c r="E68" s="627">
        <v>0</v>
      </c>
      <c r="F68" s="627">
        <v>0</v>
      </c>
      <c r="G68" s="627">
        <v>0</v>
      </c>
      <c r="H68" s="627">
        <v>14.17</v>
      </c>
      <c r="I68" s="627">
        <v>22.45</v>
      </c>
      <c r="J68" s="190">
        <f t="shared" si="1"/>
        <v>0</v>
      </c>
    </row>
    <row r="69" spans="1:10">
      <c r="A69" s="585" t="s">
        <v>1399</v>
      </c>
      <c r="B69" s="628">
        <v>48052.38</v>
      </c>
      <c r="C69" s="628">
        <v>31082.18</v>
      </c>
      <c r="D69" s="628">
        <v>57332.21</v>
      </c>
      <c r="E69" s="628">
        <v>60605.84</v>
      </c>
      <c r="F69" s="628">
        <v>-679.8</v>
      </c>
      <c r="G69" s="628">
        <v>55548.76</v>
      </c>
      <c r="H69" s="628">
        <v>4977.07</v>
      </c>
      <c r="I69" s="628">
        <v>256918.64</v>
      </c>
    </row>
    <row r="70" spans="1:10">
      <c r="A70" s="629" t="s">
        <v>470</v>
      </c>
      <c r="B70" s="627">
        <v>0</v>
      </c>
      <c r="C70" s="627">
        <v>0</v>
      </c>
      <c r="D70" s="627">
        <v>0</v>
      </c>
      <c r="E70" s="627">
        <v>0</v>
      </c>
      <c r="F70" s="627">
        <v>0</v>
      </c>
      <c r="G70" s="627">
        <v>0</v>
      </c>
      <c r="H70" s="627">
        <v>0</v>
      </c>
      <c r="I70" s="627">
        <v>0</v>
      </c>
      <c r="J70" s="190">
        <f t="shared" si="1"/>
        <v>0</v>
      </c>
    </row>
    <row r="71" spans="1:10">
      <c r="A71" s="585" t="s">
        <v>1120</v>
      </c>
      <c r="B71" s="628">
        <v>48052.38</v>
      </c>
      <c r="C71" s="628">
        <v>31082.18</v>
      </c>
      <c r="D71" s="628">
        <v>57332.21</v>
      </c>
      <c r="E71" s="628">
        <v>60605.84</v>
      </c>
      <c r="F71" s="628">
        <v>-679.8</v>
      </c>
      <c r="G71" s="628">
        <v>55548.76</v>
      </c>
      <c r="H71" s="628">
        <v>4977.07</v>
      </c>
      <c r="I71" s="628">
        <v>256918.64</v>
      </c>
    </row>
    <row r="72" spans="1:10">
      <c r="A72" s="629" t="s">
        <v>471</v>
      </c>
      <c r="B72" s="627">
        <v>0</v>
      </c>
      <c r="C72" s="627">
        <v>0</v>
      </c>
      <c r="D72" s="627">
        <v>0</v>
      </c>
      <c r="E72" s="627">
        <v>0</v>
      </c>
      <c r="F72" s="627">
        <v>0</v>
      </c>
      <c r="G72" s="627">
        <v>0</v>
      </c>
      <c r="H72" s="627">
        <v>0</v>
      </c>
      <c r="I72" s="627">
        <v>0</v>
      </c>
      <c r="J72" s="190">
        <f t="shared" si="1"/>
        <v>0</v>
      </c>
    </row>
    <row r="73" spans="1:10">
      <c r="A73" s="630" t="s">
        <v>1119</v>
      </c>
      <c r="B73" s="626">
        <v>48052.38</v>
      </c>
      <c r="C73" s="626">
        <v>31082.18</v>
      </c>
      <c r="D73" s="626">
        <v>57332.21</v>
      </c>
      <c r="E73" s="626">
        <v>60605.84</v>
      </c>
      <c r="F73" s="626">
        <v>-679.8</v>
      </c>
      <c r="G73" s="626">
        <v>55548.76</v>
      </c>
      <c r="H73" s="626">
        <v>4977.07</v>
      </c>
      <c r="I73" s="626">
        <v>256918.64</v>
      </c>
      <c r="J73" s="190">
        <f t="shared" si="1"/>
        <v>0</v>
      </c>
    </row>
    <row r="74" spans="1:10" ht="6" customHeight="1" thickBot="1">
      <c r="A74" s="586"/>
      <c r="B74" s="587"/>
      <c r="C74" s="587"/>
      <c r="D74" s="587"/>
      <c r="E74" s="587"/>
      <c r="F74" s="587"/>
      <c r="G74" s="587"/>
      <c r="H74" s="587"/>
      <c r="I74" s="588"/>
    </row>
    <row r="75" spans="1:10"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14"/>
  <sheetViews>
    <sheetView zoomScaleNormal="100" workbookViewId="0">
      <selection activeCell="A3" sqref="A3:E3"/>
    </sheetView>
  </sheetViews>
  <sheetFormatPr defaultRowHeight="12.75"/>
  <cols>
    <col min="1" max="1" width="65.7109375" style="662" customWidth="1"/>
    <col min="2" max="2" width="18.7109375" style="650" customWidth="1"/>
    <col min="3" max="3" width="15" style="650" customWidth="1"/>
    <col min="4" max="4" width="65.7109375" style="650" customWidth="1"/>
    <col min="5" max="5" width="18.7109375" style="650" customWidth="1"/>
    <col min="6" max="256" width="9.140625" style="650"/>
    <col min="257" max="257" width="65.7109375" style="650" customWidth="1"/>
    <col min="258" max="258" width="18.7109375" style="650" customWidth="1"/>
    <col min="259" max="259" width="15" style="650" customWidth="1"/>
    <col min="260" max="260" width="65.7109375" style="650" customWidth="1"/>
    <col min="261" max="261" width="18.7109375" style="650" customWidth="1"/>
    <col min="262" max="512" width="9.140625" style="650"/>
    <col min="513" max="513" width="65.7109375" style="650" customWidth="1"/>
    <col min="514" max="514" width="18.7109375" style="650" customWidth="1"/>
    <col min="515" max="515" width="15" style="650" customWidth="1"/>
    <col min="516" max="516" width="65.7109375" style="650" customWidth="1"/>
    <col min="517" max="517" width="18.7109375" style="650" customWidth="1"/>
    <col min="518" max="768" width="9.140625" style="650"/>
    <col min="769" max="769" width="65.7109375" style="650" customWidth="1"/>
    <col min="770" max="770" width="18.7109375" style="650" customWidth="1"/>
    <col min="771" max="771" width="15" style="650" customWidth="1"/>
    <col min="772" max="772" width="65.7109375" style="650" customWidth="1"/>
    <col min="773" max="773" width="18.7109375" style="650" customWidth="1"/>
    <col min="774" max="1024" width="9.140625" style="650"/>
    <col min="1025" max="1025" width="65.7109375" style="650" customWidth="1"/>
    <col min="1026" max="1026" width="18.7109375" style="650" customWidth="1"/>
    <col min="1027" max="1027" width="15" style="650" customWidth="1"/>
    <col min="1028" max="1028" width="65.7109375" style="650" customWidth="1"/>
    <col min="1029" max="1029" width="18.7109375" style="650" customWidth="1"/>
    <col min="1030" max="1280" width="9.140625" style="650"/>
    <col min="1281" max="1281" width="65.7109375" style="650" customWidth="1"/>
    <col min="1282" max="1282" width="18.7109375" style="650" customWidth="1"/>
    <col min="1283" max="1283" width="15" style="650" customWidth="1"/>
    <col min="1284" max="1284" width="65.7109375" style="650" customWidth="1"/>
    <col min="1285" max="1285" width="18.7109375" style="650" customWidth="1"/>
    <col min="1286" max="1536" width="9.140625" style="650"/>
    <col min="1537" max="1537" width="65.7109375" style="650" customWidth="1"/>
    <col min="1538" max="1538" width="18.7109375" style="650" customWidth="1"/>
    <col min="1539" max="1539" width="15" style="650" customWidth="1"/>
    <col min="1540" max="1540" width="65.7109375" style="650" customWidth="1"/>
    <col min="1541" max="1541" width="18.7109375" style="650" customWidth="1"/>
    <col min="1542" max="1792" width="9.140625" style="650"/>
    <col min="1793" max="1793" width="65.7109375" style="650" customWidth="1"/>
    <col min="1794" max="1794" width="18.7109375" style="650" customWidth="1"/>
    <col min="1795" max="1795" width="15" style="650" customWidth="1"/>
    <col min="1796" max="1796" width="65.7109375" style="650" customWidth="1"/>
    <col min="1797" max="1797" width="18.7109375" style="650" customWidth="1"/>
    <col min="1798" max="2048" width="9.140625" style="650"/>
    <col min="2049" max="2049" width="65.7109375" style="650" customWidth="1"/>
    <col min="2050" max="2050" width="18.7109375" style="650" customWidth="1"/>
    <col min="2051" max="2051" width="15" style="650" customWidth="1"/>
    <col min="2052" max="2052" width="65.7109375" style="650" customWidth="1"/>
    <col min="2053" max="2053" width="18.7109375" style="650" customWidth="1"/>
    <col min="2054" max="2304" width="9.140625" style="650"/>
    <col min="2305" max="2305" width="65.7109375" style="650" customWidth="1"/>
    <col min="2306" max="2306" width="18.7109375" style="650" customWidth="1"/>
    <col min="2307" max="2307" width="15" style="650" customWidth="1"/>
    <col min="2308" max="2308" width="65.7109375" style="650" customWidth="1"/>
    <col min="2309" max="2309" width="18.7109375" style="650" customWidth="1"/>
    <col min="2310" max="2560" width="9.140625" style="650"/>
    <col min="2561" max="2561" width="65.7109375" style="650" customWidth="1"/>
    <col min="2562" max="2562" width="18.7109375" style="650" customWidth="1"/>
    <col min="2563" max="2563" width="15" style="650" customWidth="1"/>
    <col min="2564" max="2564" width="65.7109375" style="650" customWidth="1"/>
    <col min="2565" max="2565" width="18.7109375" style="650" customWidth="1"/>
    <col min="2566" max="2816" width="9.140625" style="650"/>
    <col min="2817" max="2817" width="65.7109375" style="650" customWidth="1"/>
    <col min="2818" max="2818" width="18.7109375" style="650" customWidth="1"/>
    <col min="2819" max="2819" width="15" style="650" customWidth="1"/>
    <col min="2820" max="2820" width="65.7109375" style="650" customWidth="1"/>
    <col min="2821" max="2821" width="18.7109375" style="650" customWidth="1"/>
    <col min="2822" max="3072" width="9.140625" style="650"/>
    <col min="3073" max="3073" width="65.7109375" style="650" customWidth="1"/>
    <col min="3074" max="3074" width="18.7109375" style="650" customWidth="1"/>
    <col min="3075" max="3075" width="15" style="650" customWidth="1"/>
    <col min="3076" max="3076" width="65.7109375" style="650" customWidth="1"/>
    <col min="3077" max="3077" width="18.7109375" style="650" customWidth="1"/>
    <col min="3078" max="3328" width="9.140625" style="650"/>
    <col min="3329" max="3329" width="65.7109375" style="650" customWidth="1"/>
    <col min="3330" max="3330" width="18.7109375" style="650" customWidth="1"/>
    <col min="3331" max="3331" width="15" style="650" customWidth="1"/>
    <col min="3332" max="3332" width="65.7109375" style="650" customWidth="1"/>
    <col min="3333" max="3333" width="18.7109375" style="650" customWidth="1"/>
    <col min="3334" max="3584" width="9.140625" style="650"/>
    <col min="3585" max="3585" width="65.7109375" style="650" customWidth="1"/>
    <col min="3586" max="3586" width="18.7109375" style="650" customWidth="1"/>
    <col min="3587" max="3587" width="15" style="650" customWidth="1"/>
    <col min="3588" max="3588" width="65.7109375" style="650" customWidth="1"/>
    <col min="3589" max="3589" width="18.7109375" style="650" customWidth="1"/>
    <col min="3590" max="3840" width="9.140625" style="650"/>
    <col min="3841" max="3841" width="65.7109375" style="650" customWidth="1"/>
    <col min="3842" max="3842" width="18.7109375" style="650" customWidth="1"/>
    <col min="3843" max="3843" width="15" style="650" customWidth="1"/>
    <col min="3844" max="3844" width="65.7109375" style="650" customWidth="1"/>
    <col min="3845" max="3845" width="18.7109375" style="650" customWidth="1"/>
    <col min="3846" max="4096" width="9.140625" style="650"/>
    <col min="4097" max="4097" width="65.7109375" style="650" customWidth="1"/>
    <col min="4098" max="4098" width="18.7109375" style="650" customWidth="1"/>
    <col min="4099" max="4099" width="15" style="650" customWidth="1"/>
    <col min="4100" max="4100" width="65.7109375" style="650" customWidth="1"/>
    <col min="4101" max="4101" width="18.7109375" style="650" customWidth="1"/>
    <col min="4102" max="4352" width="9.140625" style="650"/>
    <col min="4353" max="4353" width="65.7109375" style="650" customWidth="1"/>
    <col min="4354" max="4354" width="18.7109375" style="650" customWidth="1"/>
    <col min="4355" max="4355" width="15" style="650" customWidth="1"/>
    <col min="4356" max="4356" width="65.7109375" style="650" customWidth="1"/>
    <col min="4357" max="4357" width="18.7109375" style="650" customWidth="1"/>
    <col min="4358" max="4608" width="9.140625" style="650"/>
    <col min="4609" max="4609" width="65.7109375" style="650" customWidth="1"/>
    <col min="4610" max="4610" width="18.7109375" style="650" customWidth="1"/>
    <col min="4611" max="4611" width="15" style="650" customWidth="1"/>
    <col min="4612" max="4612" width="65.7109375" style="650" customWidth="1"/>
    <col min="4613" max="4613" width="18.7109375" style="650" customWidth="1"/>
    <col min="4614" max="4864" width="9.140625" style="650"/>
    <col min="4865" max="4865" width="65.7109375" style="650" customWidth="1"/>
    <col min="4866" max="4866" width="18.7109375" style="650" customWidth="1"/>
    <col min="4867" max="4867" width="15" style="650" customWidth="1"/>
    <col min="4868" max="4868" width="65.7109375" style="650" customWidth="1"/>
    <col min="4869" max="4869" width="18.7109375" style="650" customWidth="1"/>
    <col min="4870" max="5120" width="9.140625" style="650"/>
    <col min="5121" max="5121" width="65.7109375" style="650" customWidth="1"/>
    <col min="5122" max="5122" width="18.7109375" style="650" customWidth="1"/>
    <col min="5123" max="5123" width="15" style="650" customWidth="1"/>
    <col min="5124" max="5124" width="65.7109375" style="650" customWidth="1"/>
    <col min="5125" max="5125" width="18.7109375" style="650" customWidth="1"/>
    <col min="5126" max="5376" width="9.140625" style="650"/>
    <col min="5377" max="5377" width="65.7109375" style="650" customWidth="1"/>
    <col min="5378" max="5378" width="18.7109375" style="650" customWidth="1"/>
    <col min="5379" max="5379" width="15" style="650" customWidth="1"/>
    <col min="5380" max="5380" width="65.7109375" style="650" customWidth="1"/>
    <col min="5381" max="5381" width="18.7109375" style="650" customWidth="1"/>
    <col min="5382" max="5632" width="9.140625" style="650"/>
    <col min="5633" max="5633" width="65.7109375" style="650" customWidth="1"/>
    <col min="5634" max="5634" width="18.7109375" style="650" customWidth="1"/>
    <col min="5635" max="5635" width="15" style="650" customWidth="1"/>
    <col min="5636" max="5636" width="65.7109375" style="650" customWidth="1"/>
    <col min="5637" max="5637" width="18.7109375" style="650" customWidth="1"/>
    <col min="5638" max="5888" width="9.140625" style="650"/>
    <col min="5889" max="5889" width="65.7109375" style="650" customWidth="1"/>
    <col min="5890" max="5890" width="18.7109375" style="650" customWidth="1"/>
    <col min="5891" max="5891" width="15" style="650" customWidth="1"/>
    <col min="5892" max="5892" width="65.7109375" style="650" customWidth="1"/>
    <col min="5893" max="5893" width="18.7109375" style="650" customWidth="1"/>
    <col min="5894" max="6144" width="9.140625" style="650"/>
    <col min="6145" max="6145" width="65.7109375" style="650" customWidth="1"/>
    <col min="6146" max="6146" width="18.7109375" style="650" customWidth="1"/>
    <col min="6147" max="6147" width="15" style="650" customWidth="1"/>
    <col min="6148" max="6148" width="65.7109375" style="650" customWidth="1"/>
    <col min="6149" max="6149" width="18.7109375" style="650" customWidth="1"/>
    <col min="6150" max="6400" width="9.140625" style="650"/>
    <col min="6401" max="6401" width="65.7109375" style="650" customWidth="1"/>
    <col min="6402" max="6402" width="18.7109375" style="650" customWidth="1"/>
    <col min="6403" max="6403" width="15" style="650" customWidth="1"/>
    <col min="6404" max="6404" width="65.7109375" style="650" customWidth="1"/>
    <col min="6405" max="6405" width="18.7109375" style="650" customWidth="1"/>
    <col min="6406" max="6656" width="9.140625" style="650"/>
    <col min="6657" max="6657" width="65.7109375" style="650" customWidth="1"/>
    <col min="6658" max="6658" width="18.7109375" style="650" customWidth="1"/>
    <col min="6659" max="6659" width="15" style="650" customWidth="1"/>
    <col min="6660" max="6660" width="65.7109375" style="650" customWidth="1"/>
    <col min="6661" max="6661" width="18.7109375" style="650" customWidth="1"/>
    <col min="6662" max="6912" width="9.140625" style="650"/>
    <col min="6913" max="6913" width="65.7109375" style="650" customWidth="1"/>
    <col min="6914" max="6914" width="18.7109375" style="650" customWidth="1"/>
    <col min="6915" max="6915" width="15" style="650" customWidth="1"/>
    <col min="6916" max="6916" width="65.7109375" style="650" customWidth="1"/>
    <col min="6917" max="6917" width="18.7109375" style="650" customWidth="1"/>
    <col min="6918" max="7168" width="9.140625" style="650"/>
    <col min="7169" max="7169" width="65.7109375" style="650" customWidth="1"/>
    <col min="7170" max="7170" width="18.7109375" style="650" customWidth="1"/>
    <col min="7171" max="7171" width="15" style="650" customWidth="1"/>
    <col min="7172" max="7172" width="65.7109375" style="650" customWidth="1"/>
    <col min="7173" max="7173" width="18.7109375" style="650" customWidth="1"/>
    <col min="7174" max="7424" width="9.140625" style="650"/>
    <col min="7425" max="7425" width="65.7109375" style="650" customWidth="1"/>
    <col min="7426" max="7426" width="18.7109375" style="650" customWidth="1"/>
    <col min="7427" max="7427" width="15" style="650" customWidth="1"/>
    <col min="7428" max="7428" width="65.7109375" style="650" customWidth="1"/>
    <col min="7429" max="7429" width="18.7109375" style="650" customWidth="1"/>
    <col min="7430" max="7680" width="9.140625" style="650"/>
    <col min="7681" max="7681" width="65.7109375" style="650" customWidth="1"/>
    <col min="7682" max="7682" width="18.7109375" style="650" customWidth="1"/>
    <col min="7683" max="7683" width="15" style="650" customWidth="1"/>
    <col min="7684" max="7684" width="65.7109375" style="650" customWidth="1"/>
    <col min="7685" max="7685" width="18.7109375" style="650" customWidth="1"/>
    <col min="7686" max="7936" width="9.140625" style="650"/>
    <col min="7937" max="7937" width="65.7109375" style="650" customWidth="1"/>
    <col min="7938" max="7938" width="18.7109375" style="650" customWidth="1"/>
    <col min="7939" max="7939" width="15" style="650" customWidth="1"/>
    <col min="7940" max="7940" width="65.7109375" style="650" customWidth="1"/>
    <col min="7941" max="7941" width="18.7109375" style="650" customWidth="1"/>
    <col min="7942" max="8192" width="9.140625" style="650"/>
    <col min="8193" max="8193" width="65.7109375" style="650" customWidth="1"/>
    <col min="8194" max="8194" width="18.7109375" style="650" customWidth="1"/>
    <col min="8195" max="8195" width="15" style="650" customWidth="1"/>
    <col min="8196" max="8196" width="65.7109375" style="650" customWidth="1"/>
    <col min="8197" max="8197" width="18.7109375" style="650" customWidth="1"/>
    <col min="8198" max="8448" width="9.140625" style="650"/>
    <col min="8449" max="8449" width="65.7109375" style="650" customWidth="1"/>
    <col min="8450" max="8450" width="18.7109375" style="650" customWidth="1"/>
    <col min="8451" max="8451" width="15" style="650" customWidth="1"/>
    <col min="8452" max="8452" width="65.7109375" style="650" customWidth="1"/>
    <col min="8453" max="8453" width="18.7109375" style="650" customWidth="1"/>
    <col min="8454" max="8704" width="9.140625" style="650"/>
    <col min="8705" max="8705" width="65.7109375" style="650" customWidth="1"/>
    <col min="8706" max="8706" width="18.7109375" style="650" customWidth="1"/>
    <col min="8707" max="8707" width="15" style="650" customWidth="1"/>
    <col min="8708" max="8708" width="65.7109375" style="650" customWidth="1"/>
    <col min="8709" max="8709" width="18.7109375" style="650" customWidth="1"/>
    <col min="8710" max="8960" width="9.140625" style="650"/>
    <col min="8961" max="8961" width="65.7109375" style="650" customWidth="1"/>
    <col min="8962" max="8962" width="18.7109375" style="650" customWidth="1"/>
    <col min="8963" max="8963" width="15" style="650" customWidth="1"/>
    <col min="8964" max="8964" width="65.7109375" style="650" customWidth="1"/>
    <col min="8965" max="8965" width="18.7109375" style="650" customWidth="1"/>
    <col min="8966" max="9216" width="9.140625" style="650"/>
    <col min="9217" max="9217" width="65.7109375" style="650" customWidth="1"/>
    <col min="9218" max="9218" width="18.7109375" style="650" customWidth="1"/>
    <col min="9219" max="9219" width="15" style="650" customWidth="1"/>
    <col min="9220" max="9220" width="65.7109375" style="650" customWidth="1"/>
    <col min="9221" max="9221" width="18.7109375" style="650" customWidth="1"/>
    <col min="9222" max="9472" width="9.140625" style="650"/>
    <col min="9473" max="9473" width="65.7109375" style="650" customWidth="1"/>
    <col min="9474" max="9474" width="18.7109375" style="650" customWidth="1"/>
    <col min="9475" max="9475" width="15" style="650" customWidth="1"/>
    <col min="9476" max="9476" width="65.7109375" style="650" customWidth="1"/>
    <col min="9477" max="9477" width="18.7109375" style="650" customWidth="1"/>
    <col min="9478" max="9728" width="9.140625" style="650"/>
    <col min="9729" max="9729" width="65.7109375" style="650" customWidth="1"/>
    <col min="9730" max="9730" width="18.7109375" style="650" customWidth="1"/>
    <col min="9731" max="9731" width="15" style="650" customWidth="1"/>
    <col min="9732" max="9732" width="65.7109375" style="650" customWidth="1"/>
    <col min="9733" max="9733" width="18.7109375" style="650" customWidth="1"/>
    <col min="9734" max="9984" width="9.140625" style="650"/>
    <col min="9985" max="9985" width="65.7109375" style="650" customWidth="1"/>
    <col min="9986" max="9986" width="18.7109375" style="650" customWidth="1"/>
    <col min="9987" max="9987" width="15" style="650" customWidth="1"/>
    <col min="9988" max="9988" width="65.7109375" style="650" customWidth="1"/>
    <col min="9989" max="9989" width="18.7109375" style="650" customWidth="1"/>
    <col min="9990" max="10240" width="9.140625" style="650"/>
    <col min="10241" max="10241" width="65.7109375" style="650" customWidth="1"/>
    <col min="10242" max="10242" width="18.7109375" style="650" customWidth="1"/>
    <col min="10243" max="10243" width="15" style="650" customWidth="1"/>
    <col min="10244" max="10244" width="65.7109375" style="650" customWidth="1"/>
    <col min="10245" max="10245" width="18.7109375" style="650" customWidth="1"/>
    <col min="10246" max="10496" width="9.140625" style="650"/>
    <col min="10497" max="10497" width="65.7109375" style="650" customWidth="1"/>
    <col min="10498" max="10498" width="18.7109375" style="650" customWidth="1"/>
    <col min="10499" max="10499" width="15" style="650" customWidth="1"/>
    <col min="10500" max="10500" width="65.7109375" style="650" customWidth="1"/>
    <col min="10501" max="10501" width="18.7109375" style="650" customWidth="1"/>
    <col min="10502" max="10752" width="9.140625" style="650"/>
    <col min="10753" max="10753" width="65.7109375" style="650" customWidth="1"/>
    <col min="10754" max="10754" width="18.7109375" style="650" customWidth="1"/>
    <col min="10755" max="10755" width="15" style="650" customWidth="1"/>
    <col min="10756" max="10756" width="65.7109375" style="650" customWidth="1"/>
    <col min="10757" max="10757" width="18.7109375" style="650" customWidth="1"/>
    <col min="10758" max="11008" width="9.140625" style="650"/>
    <col min="11009" max="11009" width="65.7109375" style="650" customWidth="1"/>
    <col min="11010" max="11010" width="18.7109375" style="650" customWidth="1"/>
    <col min="11011" max="11011" width="15" style="650" customWidth="1"/>
    <col min="11012" max="11012" width="65.7109375" style="650" customWidth="1"/>
    <col min="11013" max="11013" width="18.7109375" style="650" customWidth="1"/>
    <col min="11014" max="11264" width="9.140625" style="650"/>
    <col min="11265" max="11265" width="65.7109375" style="650" customWidth="1"/>
    <col min="11266" max="11266" width="18.7109375" style="650" customWidth="1"/>
    <col min="11267" max="11267" width="15" style="650" customWidth="1"/>
    <col min="11268" max="11268" width="65.7109375" style="650" customWidth="1"/>
    <col min="11269" max="11269" width="18.7109375" style="650" customWidth="1"/>
    <col min="11270" max="11520" width="9.140625" style="650"/>
    <col min="11521" max="11521" width="65.7109375" style="650" customWidth="1"/>
    <col min="11522" max="11522" width="18.7109375" style="650" customWidth="1"/>
    <col min="11523" max="11523" width="15" style="650" customWidth="1"/>
    <col min="11524" max="11524" width="65.7109375" style="650" customWidth="1"/>
    <col min="11525" max="11525" width="18.7109375" style="650" customWidth="1"/>
    <col min="11526" max="11776" width="9.140625" style="650"/>
    <col min="11777" max="11777" width="65.7109375" style="650" customWidth="1"/>
    <col min="11778" max="11778" width="18.7109375" style="650" customWidth="1"/>
    <col min="11779" max="11779" width="15" style="650" customWidth="1"/>
    <col min="11780" max="11780" width="65.7109375" style="650" customWidth="1"/>
    <col min="11781" max="11781" width="18.7109375" style="650" customWidth="1"/>
    <col min="11782" max="12032" width="9.140625" style="650"/>
    <col min="12033" max="12033" width="65.7109375" style="650" customWidth="1"/>
    <col min="12034" max="12034" width="18.7109375" style="650" customWidth="1"/>
    <col min="12035" max="12035" width="15" style="650" customWidth="1"/>
    <col min="12036" max="12036" width="65.7109375" style="650" customWidth="1"/>
    <col min="12037" max="12037" width="18.7109375" style="650" customWidth="1"/>
    <col min="12038" max="12288" width="9.140625" style="650"/>
    <col min="12289" max="12289" width="65.7109375" style="650" customWidth="1"/>
    <col min="12290" max="12290" width="18.7109375" style="650" customWidth="1"/>
    <col min="12291" max="12291" width="15" style="650" customWidth="1"/>
    <col min="12292" max="12292" width="65.7109375" style="650" customWidth="1"/>
    <col min="12293" max="12293" width="18.7109375" style="650" customWidth="1"/>
    <col min="12294" max="12544" width="9.140625" style="650"/>
    <col min="12545" max="12545" width="65.7109375" style="650" customWidth="1"/>
    <col min="12546" max="12546" width="18.7109375" style="650" customWidth="1"/>
    <col min="12547" max="12547" width="15" style="650" customWidth="1"/>
    <col min="12548" max="12548" width="65.7109375" style="650" customWidth="1"/>
    <col min="12549" max="12549" width="18.7109375" style="650" customWidth="1"/>
    <col min="12550" max="12800" width="9.140625" style="650"/>
    <col min="12801" max="12801" width="65.7109375" style="650" customWidth="1"/>
    <col min="12802" max="12802" width="18.7109375" style="650" customWidth="1"/>
    <col min="12803" max="12803" width="15" style="650" customWidth="1"/>
    <col min="12804" max="12804" width="65.7109375" style="650" customWidth="1"/>
    <col min="12805" max="12805" width="18.7109375" style="650" customWidth="1"/>
    <col min="12806" max="13056" width="9.140625" style="650"/>
    <col min="13057" max="13057" width="65.7109375" style="650" customWidth="1"/>
    <col min="13058" max="13058" width="18.7109375" style="650" customWidth="1"/>
    <col min="13059" max="13059" width="15" style="650" customWidth="1"/>
    <col min="13060" max="13060" width="65.7109375" style="650" customWidth="1"/>
    <col min="13061" max="13061" width="18.7109375" style="650" customWidth="1"/>
    <col min="13062" max="13312" width="9.140625" style="650"/>
    <col min="13313" max="13313" width="65.7109375" style="650" customWidth="1"/>
    <col min="13314" max="13314" width="18.7109375" style="650" customWidth="1"/>
    <col min="13315" max="13315" width="15" style="650" customWidth="1"/>
    <col min="13316" max="13316" width="65.7109375" style="650" customWidth="1"/>
    <col min="13317" max="13317" width="18.7109375" style="650" customWidth="1"/>
    <col min="13318" max="13568" width="9.140625" style="650"/>
    <col min="13569" max="13569" width="65.7109375" style="650" customWidth="1"/>
    <col min="13570" max="13570" width="18.7109375" style="650" customWidth="1"/>
    <col min="13571" max="13571" width="15" style="650" customWidth="1"/>
    <col min="13572" max="13572" width="65.7109375" style="650" customWidth="1"/>
    <col min="13573" max="13573" width="18.7109375" style="650" customWidth="1"/>
    <col min="13574" max="13824" width="9.140625" style="650"/>
    <col min="13825" max="13825" width="65.7109375" style="650" customWidth="1"/>
    <col min="13826" max="13826" width="18.7109375" style="650" customWidth="1"/>
    <col min="13827" max="13827" width="15" style="650" customWidth="1"/>
    <col min="13828" max="13828" width="65.7109375" style="650" customWidth="1"/>
    <col min="13829" max="13829" width="18.7109375" style="650" customWidth="1"/>
    <col min="13830" max="14080" width="9.140625" style="650"/>
    <col min="14081" max="14081" width="65.7109375" style="650" customWidth="1"/>
    <col min="14082" max="14082" width="18.7109375" style="650" customWidth="1"/>
    <col min="14083" max="14083" width="15" style="650" customWidth="1"/>
    <col min="14084" max="14084" width="65.7109375" style="650" customWidth="1"/>
    <col min="14085" max="14085" width="18.7109375" style="650" customWidth="1"/>
    <col min="14086" max="14336" width="9.140625" style="650"/>
    <col min="14337" max="14337" width="65.7109375" style="650" customWidth="1"/>
    <col min="14338" max="14338" width="18.7109375" style="650" customWidth="1"/>
    <col min="14339" max="14339" width="15" style="650" customWidth="1"/>
    <col min="14340" max="14340" width="65.7109375" style="650" customWidth="1"/>
    <col min="14341" max="14341" width="18.7109375" style="650" customWidth="1"/>
    <col min="14342" max="14592" width="9.140625" style="650"/>
    <col min="14593" max="14593" width="65.7109375" style="650" customWidth="1"/>
    <col min="14594" max="14594" width="18.7109375" style="650" customWidth="1"/>
    <col min="14595" max="14595" width="15" style="650" customWidth="1"/>
    <col min="14596" max="14596" width="65.7109375" style="650" customWidth="1"/>
    <col min="14597" max="14597" width="18.7109375" style="650" customWidth="1"/>
    <col min="14598" max="14848" width="9.140625" style="650"/>
    <col min="14849" max="14849" width="65.7109375" style="650" customWidth="1"/>
    <col min="14850" max="14850" width="18.7109375" style="650" customWidth="1"/>
    <col min="14851" max="14851" width="15" style="650" customWidth="1"/>
    <col min="14852" max="14852" width="65.7109375" style="650" customWidth="1"/>
    <col min="14853" max="14853" width="18.7109375" style="650" customWidth="1"/>
    <col min="14854" max="15104" width="9.140625" style="650"/>
    <col min="15105" max="15105" width="65.7109375" style="650" customWidth="1"/>
    <col min="15106" max="15106" width="18.7109375" style="650" customWidth="1"/>
    <col min="15107" max="15107" width="15" style="650" customWidth="1"/>
    <col min="15108" max="15108" width="65.7109375" style="650" customWidth="1"/>
    <col min="15109" max="15109" width="18.7109375" style="650" customWidth="1"/>
    <col min="15110" max="15360" width="9.140625" style="650"/>
    <col min="15361" max="15361" width="65.7109375" style="650" customWidth="1"/>
    <col min="15362" max="15362" width="18.7109375" style="650" customWidth="1"/>
    <col min="15363" max="15363" width="15" style="650" customWidth="1"/>
    <col min="15364" max="15364" width="65.7109375" style="650" customWidth="1"/>
    <col min="15365" max="15365" width="18.7109375" style="650" customWidth="1"/>
    <col min="15366" max="15616" width="9.140625" style="650"/>
    <col min="15617" max="15617" width="65.7109375" style="650" customWidth="1"/>
    <col min="15618" max="15618" width="18.7109375" style="650" customWidth="1"/>
    <col min="15619" max="15619" width="15" style="650" customWidth="1"/>
    <col min="15620" max="15620" width="65.7109375" style="650" customWidth="1"/>
    <col min="15621" max="15621" width="18.7109375" style="650" customWidth="1"/>
    <col min="15622" max="15872" width="9.140625" style="650"/>
    <col min="15873" max="15873" width="65.7109375" style="650" customWidth="1"/>
    <col min="15874" max="15874" width="18.7109375" style="650" customWidth="1"/>
    <col min="15875" max="15875" width="15" style="650" customWidth="1"/>
    <col min="15876" max="15876" width="65.7109375" style="650" customWidth="1"/>
    <col min="15877" max="15877" width="18.7109375" style="650" customWidth="1"/>
    <col min="15878" max="16128" width="9.140625" style="650"/>
    <col min="16129" max="16129" width="65.7109375" style="650" customWidth="1"/>
    <col min="16130" max="16130" width="18.7109375" style="650" customWidth="1"/>
    <col min="16131" max="16131" width="15" style="650" customWidth="1"/>
    <col min="16132" max="16132" width="65.7109375" style="650" customWidth="1"/>
    <col min="16133" max="16133" width="18.7109375" style="650" customWidth="1"/>
    <col min="16134" max="16384" width="9.140625" style="650"/>
  </cols>
  <sheetData>
    <row r="1" spans="1:5" s="647" customFormat="1" ht="30" customHeight="1">
      <c r="A1" s="812" t="s">
        <v>29</v>
      </c>
      <c r="B1" s="812"/>
      <c r="C1" s="812"/>
      <c r="D1" s="812"/>
      <c r="E1" s="812"/>
    </row>
    <row r="2" spans="1:5" s="647" customFormat="1" ht="15" customHeight="1">
      <c r="A2" s="813" t="s">
        <v>1465</v>
      </c>
      <c r="B2" s="813"/>
      <c r="C2" s="813"/>
      <c r="D2" s="813"/>
      <c r="E2" s="813"/>
    </row>
    <row r="3" spans="1:5" s="647" customFormat="1" ht="15" customHeight="1">
      <c r="A3" s="813" t="s">
        <v>1569</v>
      </c>
      <c r="B3" s="813"/>
      <c r="C3" s="813"/>
      <c r="D3" s="813"/>
      <c r="E3" s="813"/>
    </row>
    <row r="4" spans="1:5" s="648" customFormat="1" ht="30" customHeight="1">
      <c r="A4" s="814" t="s">
        <v>547</v>
      </c>
      <c r="B4" s="814"/>
      <c r="C4" s="814"/>
      <c r="D4" s="814"/>
      <c r="E4" s="814"/>
    </row>
    <row r="5" spans="1:5" ht="3.75" customHeight="1">
      <c r="A5" s="649"/>
      <c r="B5" s="649"/>
      <c r="C5" s="649"/>
      <c r="D5" s="649"/>
      <c r="E5" s="649"/>
    </row>
    <row r="6" spans="1:5" s="651" customFormat="1" ht="30" customHeight="1">
      <c r="A6" s="811" t="s">
        <v>1466</v>
      </c>
      <c r="B6" s="811"/>
      <c r="C6" s="811"/>
      <c r="D6" s="811"/>
      <c r="E6" s="811"/>
    </row>
    <row r="7" spans="1:5" s="651" customFormat="1" ht="15" customHeight="1">
      <c r="A7" s="652"/>
      <c r="B7" s="652"/>
      <c r="C7" s="652"/>
      <c r="D7" s="652"/>
      <c r="E7" s="652"/>
    </row>
    <row r="8" spans="1:5" s="651" customFormat="1" ht="15" customHeight="1">
      <c r="A8" s="653" t="s">
        <v>1467</v>
      </c>
      <c r="B8" s="653">
        <v>38302118</v>
      </c>
      <c r="C8" s="654"/>
      <c r="D8" s="653" t="s">
        <v>1468</v>
      </c>
      <c r="E8" s="653">
        <v>3957382</v>
      </c>
    </row>
    <row r="9" spans="1:5" s="651" customFormat="1" ht="15" customHeight="1">
      <c r="A9" s="654"/>
      <c r="B9" s="654"/>
      <c r="C9" s="654"/>
      <c r="D9" s="654"/>
      <c r="E9" s="654"/>
    </row>
    <row r="10" spans="1:5" s="651" customFormat="1" ht="15" customHeight="1">
      <c r="A10" s="654" t="s">
        <v>1469</v>
      </c>
      <c r="B10" s="654">
        <v>32703197</v>
      </c>
      <c r="C10" s="654"/>
      <c r="D10" s="654" t="s">
        <v>1473</v>
      </c>
      <c r="E10" s="654">
        <v>3957382</v>
      </c>
    </row>
    <row r="11" spans="1:5" s="651" customFormat="1" ht="15" customHeight="1">
      <c r="A11" s="654" t="s">
        <v>1470</v>
      </c>
      <c r="B11" s="654">
        <v>17494276</v>
      </c>
      <c r="C11" s="654"/>
      <c r="D11" s="655" t="s">
        <v>1475</v>
      </c>
      <c r="E11" s="654">
        <v>3957382</v>
      </c>
    </row>
    <row r="12" spans="1:5" s="651" customFormat="1" ht="15" customHeight="1">
      <c r="A12" s="654" t="s">
        <v>1471</v>
      </c>
      <c r="B12" s="654">
        <v>6022781</v>
      </c>
      <c r="C12" s="654"/>
    </row>
    <row r="13" spans="1:5" s="651" customFormat="1" ht="15" customHeight="1">
      <c r="A13" s="654" t="s">
        <v>1472</v>
      </c>
      <c r="B13" s="654">
        <v>1907822</v>
      </c>
      <c r="C13" s="654"/>
      <c r="D13" s="654"/>
      <c r="E13" s="654"/>
    </row>
    <row r="14" spans="1:5" s="651" customFormat="1" ht="15" customHeight="1">
      <c r="A14" s="654" t="s">
        <v>1474</v>
      </c>
      <c r="B14" s="654">
        <v>7278318</v>
      </c>
      <c r="C14" s="654"/>
      <c r="D14" s="654"/>
      <c r="E14" s="654"/>
    </row>
    <row r="15" spans="1:5" s="651" customFormat="1">
      <c r="A15" s="654"/>
      <c r="B15" s="654"/>
      <c r="C15" s="654"/>
      <c r="D15" s="654"/>
      <c r="E15" s="654"/>
    </row>
    <row r="16" spans="1:5" s="651" customFormat="1">
      <c r="A16" s="654" t="s">
        <v>1476</v>
      </c>
      <c r="B16" s="654">
        <v>5598921</v>
      </c>
      <c r="C16" s="654"/>
      <c r="D16" s="654"/>
      <c r="E16" s="654"/>
    </row>
    <row r="17" spans="1:5" s="651" customFormat="1">
      <c r="A17" s="654" t="s">
        <v>1477</v>
      </c>
      <c r="B17" s="654">
        <v>5334740</v>
      </c>
      <c r="C17" s="654"/>
      <c r="D17" s="654"/>
      <c r="E17" s="654"/>
    </row>
    <row r="18" spans="1:5" s="651" customFormat="1">
      <c r="A18" s="654" t="s">
        <v>1479</v>
      </c>
      <c r="B18" s="654">
        <v>264181</v>
      </c>
      <c r="C18" s="654"/>
      <c r="D18" s="654"/>
      <c r="E18" s="654"/>
    </row>
    <row r="19" spans="1:5" s="651" customFormat="1">
      <c r="A19" s="654"/>
      <c r="B19" s="654"/>
      <c r="C19" s="654"/>
      <c r="D19" s="654"/>
      <c r="E19" s="654"/>
    </row>
    <row r="20" spans="1:5" s="651" customFormat="1">
      <c r="A20" s="653" t="s">
        <v>1481</v>
      </c>
      <c r="B20" s="653">
        <v>111101663</v>
      </c>
      <c r="C20" s="654"/>
      <c r="D20" s="653" t="s">
        <v>1478</v>
      </c>
      <c r="E20" s="653">
        <v>131949500</v>
      </c>
    </row>
    <row r="21" spans="1:5" s="651" customFormat="1">
      <c r="A21" s="653"/>
      <c r="B21" s="653"/>
      <c r="C21" s="654"/>
      <c r="D21" s="654"/>
      <c r="E21" s="654"/>
    </row>
    <row r="22" spans="1:5" s="651" customFormat="1">
      <c r="A22" s="654" t="s">
        <v>1483</v>
      </c>
      <c r="B22" s="654">
        <v>80443226</v>
      </c>
      <c r="C22" s="654"/>
      <c r="D22" s="654" t="s">
        <v>1480</v>
      </c>
      <c r="E22" s="654">
        <v>50531944</v>
      </c>
    </row>
    <row r="23" spans="1:5" s="651" customFormat="1">
      <c r="A23" s="654" t="s">
        <v>1484</v>
      </c>
      <c r="B23" s="654">
        <v>80443226</v>
      </c>
      <c r="C23" s="654"/>
      <c r="D23" s="654" t="s">
        <v>1482</v>
      </c>
      <c r="E23" s="654">
        <v>50531943</v>
      </c>
    </row>
    <row r="24" spans="1:5" s="651" customFormat="1">
      <c r="A24" s="654" t="s">
        <v>1486</v>
      </c>
      <c r="B24" s="654">
        <v>0</v>
      </c>
      <c r="C24" s="654"/>
      <c r="D24" s="655"/>
      <c r="E24" s="654"/>
    </row>
    <row r="25" spans="1:5" s="651" customFormat="1">
      <c r="A25" s="655"/>
      <c r="B25" s="654"/>
      <c r="C25" s="654"/>
      <c r="D25" s="654" t="s">
        <v>1543</v>
      </c>
      <c r="E25" s="654">
        <v>8470204</v>
      </c>
    </row>
    <row r="26" spans="1:5" s="651" customFormat="1">
      <c r="A26" s="654" t="s">
        <v>1488</v>
      </c>
      <c r="B26" s="654">
        <v>18909974</v>
      </c>
      <c r="C26" s="654"/>
      <c r="D26" s="654" t="s">
        <v>1485</v>
      </c>
      <c r="E26" s="654">
        <v>112924</v>
      </c>
    </row>
    <row r="27" spans="1:5" s="651" customFormat="1">
      <c r="A27" s="654" t="s">
        <v>1489</v>
      </c>
      <c r="B27" s="654">
        <v>18909974</v>
      </c>
      <c r="C27" s="654"/>
      <c r="D27" s="654" t="s">
        <v>1487</v>
      </c>
      <c r="E27" s="654">
        <v>8357280</v>
      </c>
    </row>
    <row r="28" spans="1:5" s="651" customFormat="1">
      <c r="A28" s="654"/>
      <c r="B28" s="654"/>
      <c r="C28" s="654"/>
      <c r="D28" s="654"/>
      <c r="E28" s="654"/>
    </row>
    <row r="29" spans="1:5" s="651" customFormat="1">
      <c r="A29" s="654" t="s">
        <v>1490</v>
      </c>
      <c r="B29" s="654">
        <v>11748463</v>
      </c>
      <c r="C29" s="654"/>
      <c r="D29" s="654" t="s">
        <v>1544</v>
      </c>
      <c r="E29" s="654">
        <v>35597443</v>
      </c>
    </row>
    <row r="30" spans="1:5" s="651" customFormat="1">
      <c r="A30" s="654" t="s">
        <v>1491</v>
      </c>
      <c r="B30" s="654">
        <v>3436823</v>
      </c>
      <c r="C30" s="654"/>
      <c r="D30" s="654" t="s">
        <v>1484</v>
      </c>
      <c r="E30" s="654">
        <v>35597443</v>
      </c>
    </row>
    <row r="31" spans="1:5" s="651" customFormat="1">
      <c r="A31" s="654" t="s">
        <v>1492</v>
      </c>
      <c r="B31" s="654">
        <v>7588911</v>
      </c>
      <c r="C31" s="654"/>
      <c r="D31" s="654"/>
      <c r="E31" s="654"/>
    </row>
    <row r="32" spans="1:5" s="651" customFormat="1">
      <c r="A32" s="654" t="s">
        <v>1494</v>
      </c>
      <c r="B32" s="654">
        <v>716478</v>
      </c>
      <c r="C32" s="654"/>
      <c r="D32" s="654"/>
      <c r="E32" s="654"/>
    </row>
    <row r="33" spans="1:5" s="651" customFormat="1">
      <c r="A33" s="654" t="s">
        <v>1495</v>
      </c>
      <c r="B33" s="654">
        <v>1411</v>
      </c>
      <c r="C33" s="654"/>
      <c r="D33" s="655" t="s">
        <v>1545</v>
      </c>
      <c r="E33" s="654">
        <v>37027003</v>
      </c>
    </row>
    <row r="34" spans="1:5" s="651" customFormat="1">
      <c r="A34" s="654" t="s">
        <v>1496</v>
      </c>
      <c r="B34" s="654">
        <v>202</v>
      </c>
      <c r="C34" s="654"/>
      <c r="D34" s="654" t="s">
        <v>1493</v>
      </c>
      <c r="E34" s="654">
        <v>37027003</v>
      </c>
    </row>
    <row r="35" spans="1:5" s="651" customFormat="1">
      <c r="A35" s="654" t="s">
        <v>1498</v>
      </c>
      <c r="B35" s="654">
        <v>4638</v>
      </c>
      <c r="C35" s="654"/>
      <c r="D35" s="654"/>
      <c r="E35" s="654"/>
    </row>
    <row r="36" spans="1:5" s="651" customFormat="1">
      <c r="A36" s="655"/>
      <c r="B36" s="655"/>
      <c r="C36" s="654"/>
      <c r="D36" s="654" t="s">
        <v>1546</v>
      </c>
      <c r="E36" s="654">
        <v>322906</v>
      </c>
    </row>
    <row r="37" spans="1:5" s="651" customFormat="1">
      <c r="A37" s="655"/>
      <c r="B37" s="655"/>
      <c r="C37" s="654"/>
      <c r="D37" s="654" t="s">
        <v>1497</v>
      </c>
      <c r="E37" s="654">
        <v>26987</v>
      </c>
    </row>
    <row r="38" spans="1:5" s="651" customFormat="1">
      <c r="A38" s="655"/>
      <c r="B38" s="655"/>
      <c r="C38" s="654"/>
      <c r="D38" s="654" t="s">
        <v>1499</v>
      </c>
      <c r="E38" s="654">
        <v>150</v>
      </c>
    </row>
    <row r="39" spans="1:5" s="651" customFormat="1">
      <c r="A39" s="655"/>
      <c r="B39" s="655"/>
      <c r="C39" s="654"/>
      <c r="D39" s="654" t="s">
        <v>1500</v>
      </c>
      <c r="E39" s="654">
        <v>194524</v>
      </c>
    </row>
    <row r="40" spans="1:5" s="651" customFormat="1">
      <c r="A40" s="655"/>
      <c r="B40" s="655"/>
      <c r="C40" s="654"/>
      <c r="D40" s="654" t="s">
        <v>1501</v>
      </c>
      <c r="E40" s="654">
        <v>101245</v>
      </c>
    </row>
    <row r="41" spans="1:5" s="651" customFormat="1">
      <c r="A41" s="655"/>
      <c r="B41" s="655"/>
      <c r="C41" s="654"/>
      <c r="D41" s="654"/>
      <c r="E41" s="654"/>
    </row>
    <row r="42" spans="1:5" s="651" customFormat="1">
      <c r="A42" s="654"/>
      <c r="B42" s="654"/>
      <c r="C42" s="654"/>
      <c r="D42" s="653" t="s">
        <v>1502</v>
      </c>
      <c r="E42" s="653">
        <v>5152378</v>
      </c>
    </row>
    <row r="43" spans="1:5" s="651" customFormat="1">
      <c r="A43" s="654"/>
      <c r="B43" s="654"/>
      <c r="C43" s="654"/>
      <c r="D43" s="654"/>
      <c r="E43" s="654"/>
    </row>
    <row r="44" spans="1:5" s="651" customFormat="1">
      <c r="A44" s="654"/>
      <c r="B44" s="654"/>
      <c r="C44" s="654"/>
      <c r="D44" s="654" t="s">
        <v>1503</v>
      </c>
      <c r="E44" s="654">
        <v>5152378</v>
      </c>
    </row>
    <row r="45" spans="1:5" s="651" customFormat="1">
      <c r="A45" s="654"/>
      <c r="B45" s="654"/>
      <c r="C45" s="654"/>
      <c r="D45" s="651" t="s">
        <v>1504</v>
      </c>
      <c r="E45" s="654">
        <v>5097140</v>
      </c>
    </row>
    <row r="46" spans="1:5" s="651" customFormat="1">
      <c r="A46" s="654"/>
      <c r="B46" s="654"/>
      <c r="C46" s="654"/>
      <c r="D46" s="651" t="s">
        <v>1505</v>
      </c>
      <c r="E46" s="654">
        <v>55238</v>
      </c>
    </row>
    <row r="47" spans="1:5" s="651" customFormat="1">
      <c r="A47" s="654"/>
      <c r="B47" s="654"/>
      <c r="C47" s="654"/>
      <c r="E47" s="654"/>
    </row>
    <row r="48" spans="1:5" s="651" customFormat="1">
      <c r="A48" s="654"/>
      <c r="B48" s="654"/>
      <c r="C48" s="654"/>
      <c r="D48" s="690" t="s">
        <v>1506</v>
      </c>
      <c r="E48" s="653">
        <v>141059260</v>
      </c>
    </row>
    <row r="49" spans="1:5" s="651" customFormat="1">
      <c r="A49" s="654"/>
      <c r="B49" s="654"/>
      <c r="C49" s="654"/>
      <c r="E49" s="654"/>
    </row>
    <row r="50" spans="1:5" s="651" customFormat="1">
      <c r="A50" s="655"/>
      <c r="B50" s="655"/>
      <c r="C50" s="654"/>
      <c r="D50" s="653" t="s">
        <v>1507</v>
      </c>
      <c r="E50" s="654"/>
    </row>
    <row r="51" spans="1:5" s="651" customFormat="1">
      <c r="A51" s="655"/>
      <c r="B51" s="655"/>
      <c r="C51" s="654"/>
      <c r="D51" s="654" t="s">
        <v>1508</v>
      </c>
      <c r="E51" s="654">
        <v>2260490</v>
      </c>
    </row>
    <row r="52" spans="1:5" s="651" customFormat="1">
      <c r="A52" s="655"/>
      <c r="B52" s="655"/>
      <c r="C52" s="654"/>
      <c r="D52" s="654" t="s">
        <v>339</v>
      </c>
      <c r="E52" s="654">
        <v>5419792</v>
      </c>
    </row>
    <row r="53" spans="1:5" s="651" customFormat="1">
      <c r="A53" s="655"/>
      <c r="B53" s="655"/>
      <c r="C53" s="654"/>
      <c r="D53" s="654" t="s">
        <v>1509</v>
      </c>
      <c r="E53" s="654">
        <v>664239</v>
      </c>
    </row>
    <row r="54" spans="1:5" s="651" customFormat="1">
      <c r="A54" s="655"/>
      <c r="B54" s="655"/>
      <c r="C54" s="654"/>
      <c r="D54" s="653" t="s">
        <v>1565</v>
      </c>
      <c r="E54" s="653">
        <v>8344521</v>
      </c>
    </row>
    <row r="55" spans="1:5" s="651" customFormat="1">
      <c r="A55" s="655"/>
      <c r="B55" s="655"/>
      <c r="C55" s="654"/>
      <c r="D55" s="653"/>
      <c r="E55" s="653"/>
    </row>
    <row r="56" spans="1:5" s="651" customFormat="1">
      <c r="A56" s="653" t="s">
        <v>1510</v>
      </c>
      <c r="B56" s="653">
        <v>149403781</v>
      </c>
      <c r="C56" s="654"/>
      <c r="D56" s="653" t="s">
        <v>1511</v>
      </c>
      <c r="E56" s="653">
        <v>149403781</v>
      </c>
    </row>
    <row r="57" spans="1:5" s="651" customFormat="1">
      <c r="A57" s="656"/>
      <c r="B57" s="653"/>
      <c r="C57" s="654"/>
      <c r="D57" s="653"/>
      <c r="E57" s="653"/>
    </row>
    <row r="58" spans="1:5" s="651" customFormat="1">
      <c r="A58" s="654" t="s">
        <v>1512</v>
      </c>
      <c r="B58" s="654">
        <v>485412239</v>
      </c>
      <c r="C58" s="654"/>
      <c r="D58" s="654" t="s">
        <v>1513</v>
      </c>
      <c r="E58" s="654">
        <v>485412239</v>
      </c>
    </row>
    <row r="59" spans="1:5" s="651" customFormat="1">
      <c r="A59" s="654"/>
      <c r="B59" s="654"/>
      <c r="C59" s="654"/>
      <c r="D59" s="654"/>
      <c r="E59" s="654"/>
    </row>
    <row r="60" spans="1:5" s="651" customFormat="1" ht="30" customHeight="1">
      <c r="A60" s="811" t="s">
        <v>1514</v>
      </c>
      <c r="B60" s="811"/>
      <c r="C60" s="811"/>
      <c r="D60" s="811"/>
      <c r="E60" s="811"/>
    </row>
    <row r="61" spans="1:5" s="651" customFormat="1">
      <c r="A61" s="657"/>
      <c r="B61" s="657"/>
      <c r="C61" s="657"/>
      <c r="D61" s="657"/>
      <c r="E61" s="657"/>
    </row>
    <row r="62" spans="1:5" s="651" customFormat="1">
      <c r="A62" s="653" t="s">
        <v>1515</v>
      </c>
      <c r="B62" s="653"/>
      <c r="C62" s="653"/>
      <c r="D62" s="653" t="s">
        <v>1516</v>
      </c>
      <c r="E62" s="654"/>
    </row>
    <row r="63" spans="1:5" s="651" customFormat="1">
      <c r="A63" s="654"/>
      <c r="B63" s="654"/>
      <c r="C63" s="654"/>
      <c r="D63" s="654"/>
      <c r="E63" s="654"/>
    </row>
    <row r="64" spans="1:5" s="651" customFormat="1">
      <c r="A64" s="654" t="s">
        <v>1517</v>
      </c>
      <c r="B64" s="654">
        <v>893909</v>
      </c>
      <c r="C64" s="654"/>
      <c r="D64" s="654" t="s">
        <v>1518</v>
      </c>
      <c r="E64" s="654">
        <v>5224</v>
      </c>
    </row>
    <row r="65" spans="1:5" s="651" customFormat="1">
      <c r="A65" s="654" t="s">
        <v>1519</v>
      </c>
      <c r="B65" s="654">
        <v>2800</v>
      </c>
      <c r="C65" s="654"/>
      <c r="D65" s="654" t="s">
        <v>1520</v>
      </c>
      <c r="E65" s="654">
        <v>1120</v>
      </c>
    </row>
    <row r="66" spans="1:5" s="651" customFormat="1">
      <c r="A66" s="654" t="s">
        <v>1566</v>
      </c>
      <c r="B66" s="654">
        <v>1725</v>
      </c>
      <c r="C66" s="654"/>
      <c r="D66" s="654" t="s">
        <v>1521</v>
      </c>
      <c r="E66" s="654">
        <v>119050</v>
      </c>
    </row>
    <row r="67" spans="1:5" s="651" customFormat="1">
      <c r="A67" s="654"/>
      <c r="B67" s="654"/>
      <c r="C67" s="654"/>
      <c r="D67" s="654" t="s">
        <v>1522</v>
      </c>
      <c r="E67" s="654">
        <v>43704</v>
      </c>
    </row>
    <row r="68" spans="1:5" s="651" customFormat="1">
      <c r="A68" s="654"/>
      <c r="B68" s="654"/>
      <c r="C68" s="654"/>
      <c r="D68" s="654" t="s">
        <v>1523</v>
      </c>
      <c r="E68" s="654">
        <v>208</v>
      </c>
    </row>
    <row r="69" spans="1:5" s="651" customFormat="1">
      <c r="A69" s="653" t="s">
        <v>1524</v>
      </c>
      <c r="B69" s="653">
        <v>898434</v>
      </c>
      <c r="C69" s="654"/>
      <c r="D69" s="653" t="s">
        <v>1525</v>
      </c>
      <c r="E69" s="653">
        <v>169306</v>
      </c>
    </row>
    <row r="70" spans="1:5" s="651" customFormat="1">
      <c r="A70" s="654"/>
      <c r="B70" s="654"/>
      <c r="C70" s="654"/>
      <c r="D70" s="654"/>
      <c r="E70" s="654"/>
    </row>
    <row r="71" spans="1:5" s="651" customFormat="1">
      <c r="A71" s="658"/>
      <c r="B71" s="657" t="s">
        <v>476</v>
      </c>
      <c r="C71" s="657"/>
      <c r="D71" s="659" t="s">
        <v>1547</v>
      </c>
      <c r="E71" s="653">
        <v>729128</v>
      </c>
    </row>
    <row r="72" spans="1:5" s="651" customFormat="1">
      <c r="A72" s="657"/>
      <c r="B72" s="657"/>
      <c r="C72" s="657"/>
      <c r="D72" s="654"/>
      <c r="E72" s="654"/>
    </row>
    <row r="73" spans="1:5" s="651" customFormat="1">
      <c r="A73" s="657"/>
      <c r="B73" s="657"/>
      <c r="C73" s="657"/>
      <c r="D73" s="654" t="s">
        <v>1548</v>
      </c>
      <c r="E73" s="691">
        <v>56854</v>
      </c>
    </row>
    <row r="74" spans="1:5" s="651" customFormat="1">
      <c r="A74" s="657"/>
      <c r="B74" s="657"/>
      <c r="C74" s="657"/>
      <c r="D74" s="654"/>
      <c r="E74" s="654"/>
    </row>
    <row r="75" spans="1:5" s="651" customFormat="1">
      <c r="A75" s="657"/>
      <c r="B75" s="657"/>
      <c r="C75" s="657"/>
      <c r="D75" s="654" t="s">
        <v>1526</v>
      </c>
      <c r="E75" s="654">
        <v>672274</v>
      </c>
    </row>
    <row r="76" spans="1:5" s="651" customFormat="1">
      <c r="A76" s="657"/>
      <c r="B76" s="657"/>
      <c r="C76" s="657"/>
      <c r="D76" s="654"/>
      <c r="E76" s="654"/>
    </row>
    <row r="77" spans="1:5" s="651" customFormat="1">
      <c r="A77" s="657"/>
      <c r="B77" s="657"/>
      <c r="C77" s="657"/>
      <c r="D77" s="654" t="s">
        <v>1527</v>
      </c>
      <c r="E77" s="691">
        <v>-8035</v>
      </c>
    </row>
    <row r="78" spans="1:5" s="651" customFormat="1">
      <c r="A78" s="657"/>
      <c r="B78" s="657"/>
      <c r="C78" s="657"/>
      <c r="D78" s="653"/>
      <c r="E78" s="653"/>
    </row>
    <row r="79" spans="1:5" s="651" customFormat="1">
      <c r="A79" s="657"/>
      <c r="B79" s="657"/>
      <c r="C79" s="657"/>
      <c r="D79" s="653" t="s">
        <v>1528</v>
      </c>
      <c r="E79" s="653">
        <v>664239</v>
      </c>
    </row>
    <row r="80" spans="1:5" s="651" customFormat="1" ht="13.5" thickBot="1">
      <c r="A80" s="660"/>
      <c r="B80" s="660"/>
      <c r="C80" s="660"/>
      <c r="D80" s="660"/>
      <c r="E80" s="660"/>
    </row>
    <row r="81" spans="1:5" s="651" customFormat="1">
      <c r="A81" s="655"/>
      <c r="B81" s="655"/>
      <c r="C81" s="655"/>
      <c r="D81" s="655"/>
      <c r="E81" s="655"/>
    </row>
    <row r="82" spans="1:5" s="651" customFormat="1">
      <c r="A82" s="661"/>
    </row>
    <row r="83" spans="1:5" s="651" customFormat="1">
      <c r="A83" s="661"/>
    </row>
    <row r="84" spans="1:5" s="651" customFormat="1">
      <c r="A84" s="661"/>
    </row>
    <row r="85" spans="1:5" s="651" customFormat="1">
      <c r="A85" s="661"/>
    </row>
    <row r="86" spans="1:5" s="651" customFormat="1">
      <c r="A86" s="661"/>
    </row>
    <row r="87" spans="1:5" s="651" customFormat="1">
      <c r="A87" s="661"/>
    </row>
    <row r="88" spans="1:5" s="651" customFormat="1">
      <c r="A88" s="661"/>
    </row>
    <row r="89" spans="1:5" s="651" customFormat="1">
      <c r="A89" s="661"/>
    </row>
    <row r="90" spans="1:5" s="651" customFormat="1">
      <c r="A90" s="661"/>
    </row>
    <row r="91" spans="1:5" s="651" customFormat="1">
      <c r="A91" s="661"/>
    </row>
    <row r="92" spans="1:5" s="651" customFormat="1">
      <c r="A92" s="661"/>
    </row>
    <row r="93" spans="1:5" s="651" customFormat="1">
      <c r="A93" s="661"/>
    </row>
    <row r="94" spans="1:5" s="651" customFormat="1">
      <c r="A94" s="661"/>
    </row>
    <row r="95" spans="1:5" s="651" customFormat="1">
      <c r="A95" s="661"/>
    </row>
    <row r="96" spans="1:5" s="651" customFormat="1">
      <c r="A96" s="661"/>
    </row>
    <row r="97" spans="1:1" s="651" customFormat="1">
      <c r="A97" s="661"/>
    </row>
    <row r="98" spans="1:1" s="651" customFormat="1">
      <c r="A98" s="661"/>
    </row>
    <row r="99" spans="1:1" s="651" customFormat="1">
      <c r="A99" s="661"/>
    </row>
    <row r="100" spans="1:1" s="651" customFormat="1">
      <c r="A100" s="661"/>
    </row>
    <row r="101" spans="1:1" s="651" customFormat="1">
      <c r="A101" s="661"/>
    </row>
    <row r="102" spans="1:1" s="651" customFormat="1">
      <c r="A102" s="661"/>
    </row>
    <row r="103" spans="1:1" s="651" customFormat="1">
      <c r="A103" s="661"/>
    </row>
    <row r="104" spans="1:1" s="651" customFormat="1">
      <c r="A104" s="661"/>
    </row>
    <row r="105" spans="1:1" s="651" customFormat="1">
      <c r="A105" s="661"/>
    </row>
    <row r="106" spans="1:1" s="651" customFormat="1">
      <c r="A106" s="661"/>
    </row>
    <row r="114" spans="2:2">
      <c r="B114" s="650" t="s">
        <v>1529</v>
      </c>
    </row>
  </sheetData>
  <mergeCells count="6">
    <mergeCell ref="A60:E60"/>
    <mergeCell ref="A1:E1"/>
    <mergeCell ref="A2:E2"/>
    <mergeCell ref="A3:E3"/>
    <mergeCell ref="A4:E4"/>
    <mergeCell ref="A6:E6"/>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48"/>
  <sheetViews>
    <sheetView zoomScale="115" zoomScaleNormal="115" workbookViewId="0">
      <selection sqref="A1:B1"/>
    </sheetView>
  </sheetViews>
  <sheetFormatPr defaultColWidth="9.140625" defaultRowHeight="15"/>
  <cols>
    <col min="1" max="1" width="72.5703125" style="7" customWidth="1"/>
    <col min="2" max="2" width="9.140625" style="7"/>
  </cols>
  <sheetData>
    <row r="1" spans="1:8">
      <c r="A1" s="815" t="s">
        <v>31</v>
      </c>
      <c r="B1" s="815"/>
      <c r="C1" s="7"/>
      <c r="D1" s="7"/>
      <c r="E1" s="7"/>
      <c r="F1" s="7"/>
      <c r="G1" s="7"/>
      <c r="H1" s="7"/>
    </row>
    <row r="2" spans="1:8">
      <c r="A2" s="8"/>
      <c r="B2" s="632"/>
      <c r="C2" s="7"/>
      <c r="D2" s="7"/>
      <c r="E2" s="7"/>
      <c r="F2" s="7"/>
      <c r="G2" s="7"/>
      <c r="H2" s="7"/>
    </row>
    <row r="3" spans="1:8">
      <c r="A3" s="8" t="s">
        <v>32</v>
      </c>
      <c r="B3" s="632"/>
      <c r="C3" s="7"/>
      <c r="D3" s="7"/>
      <c r="E3" s="7"/>
      <c r="F3" s="7"/>
      <c r="G3" s="7"/>
      <c r="H3" s="7"/>
    </row>
    <row r="4" spans="1:8">
      <c r="A4" s="632" t="s">
        <v>33</v>
      </c>
      <c r="B4" s="632" t="s">
        <v>34</v>
      </c>
      <c r="C4" s="7"/>
      <c r="D4" s="7"/>
      <c r="E4" s="7"/>
      <c r="F4" s="7"/>
      <c r="G4" s="7"/>
      <c r="H4" s="7"/>
    </row>
    <row r="5" spans="1:8">
      <c r="A5" s="632" t="s">
        <v>35</v>
      </c>
      <c r="B5" s="632" t="s">
        <v>36</v>
      </c>
      <c r="C5" s="7"/>
      <c r="D5" s="7"/>
      <c r="E5" s="7"/>
      <c r="F5" s="7"/>
      <c r="G5" s="7"/>
      <c r="H5" s="7"/>
    </row>
    <row r="6" spans="1:8">
      <c r="A6" s="632" t="s">
        <v>37</v>
      </c>
      <c r="B6" s="632" t="s">
        <v>38</v>
      </c>
      <c r="C6" s="7"/>
      <c r="D6" s="7"/>
      <c r="E6" s="7"/>
      <c r="F6" s="7"/>
      <c r="G6" s="7"/>
      <c r="H6" s="7"/>
    </row>
    <row r="7" spans="1:8">
      <c r="A7" s="632" t="s">
        <v>39</v>
      </c>
      <c r="B7" s="632" t="s">
        <v>40</v>
      </c>
      <c r="C7" s="7"/>
      <c r="D7" s="7"/>
      <c r="E7" s="7"/>
      <c r="F7" s="7"/>
      <c r="G7" s="7"/>
      <c r="H7" s="7"/>
    </row>
    <row r="8" spans="1:8">
      <c r="A8" s="632" t="s">
        <v>41</v>
      </c>
      <c r="B8" s="632" t="s">
        <v>42</v>
      </c>
      <c r="C8" s="7"/>
      <c r="D8" s="7"/>
      <c r="E8" s="7"/>
      <c r="F8" s="7"/>
      <c r="G8" s="7"/>
      <c r="H8" s="7"/>
    </row>
    <row r="9" spans="1:8">
      <c r="A9" s="632" t="s">
        <v>43</v>
      </c>
      <c r="B9" s="632" t="s">
        <v>44</v>
      </c>
      <c r="C9" s="7"/>
      <c r="D9" s="7"/>
      <c r="E9" s="7"/>
      <c r="F9" s="7"/>
      <c r="G9" s="7"/>
      <c r="H9" s="7"/>
    </row>
    <row r="10" spans="1:8">
      <c r="A10" s="632" t="s">
        <v>45</v>
      </c>
      <c r="B10" s="632" t="s">
        <v>46</v>
      </c>
      <c r="C10" s="7"/>
      <c r="D10" s="7"/>
      <c r="E10" s="7"/>
      <c r="F10" s="7"/>
      <c r="G10" s="7"/>
      <c r="H10" s="7"/>
    </row>
    <row r="11" spans="1:8">
      <c r="A11" s="632" t="s">
        <v>47</v>
      </c>
      <c r="B11" s="632" t="s">
        <v>48</v>
      </c>
      <c r="C11" s="7"/>
      <c r="D11" s="7"/>
      <c r="E11" s="7"/>
      <c r="F11" s="7"/>
      <c r="G11" s="7"/>
      <c r="H11" s="7"/>
    </row>
    <row r="12" spans="1:8">
      <c r="A12" s="632" t="s">
        <v>49</v>
      </c>
      <c r="B12" s="632" t="s">
        <v>50</v>
      </c>
      <c r="C12" s="7"/>
      <c r="D12" s="7"/>
      <c r="E12" s="7"/>
      <c r="F12" s="7"/>
      <c r="G12" s="7"/>
      <c r="H12" s="7"/>
    </row>
    <row r="13" spans="1:8">
      <c r="A13" s="632" t="s">
        <v>51</v>
      </c>
      <c r="B13" s="632" t="s">
        <v>52</v>
      </c>
      <c r="C13" s="7"/>
      <c r="D13" s="7"/>
      <c r="E13" s="7"/>
      <c r="F13" s="7"/>
      <c r="G13" s="7"/>
      <c r="H13" s="7"/>
    </row>
    <row r="14" spans="1:8">
      <c r="A14" s="632" t="s">
        <v>53</v>
      </c>
      <c r="B14" s="632" t="s">
        <v>54</v>
      </c>
      <c r="C14" s="7"/>
      <c r="D14" s="7"/>
      <c r="E14" s="7"/>
      <c r="F14" s="7"/>
      <c r="G14" s="7"/>
      <c r="H14" s="7"/>
    </row>
    <row r="15" spans="1:8">
      <c r="A15" s="632" t="s">
        <v>55</v>
      </c>
      <c r="B15" s="632" t="s">
        <v>56</v>
      </c>
      <c r="C15" s="7"/>
      <c r="D15" s="7"/>
      <c r="E15" s="7"/>
      <c r="F15" s="7"/>
      <c r="G15" s="7"/>
      <c r="H15" s="7"/>
    </row>
    <row r="16" spans="1:8" s="5" customFormat="1">
      <c r="A16" s="632" t="s">
        <v>1463</v>
      </c>
      <c r="B16" s="632" t="s">
        <v>1130</v>
      </c>
      <c r="C16" s="7"/>
      <c r="D16" s="7"/>
      <c r="E16" s="7"/>
      <c r="F16" s="7"/>
      <c r="G16" s="7"/>
      <c r="H16" s="7"/>
    </row>
    <row r="17" spans="1:8">
      <c r="A17" s="632"/>
      <c r="B17" s="632"/>
      <c r="C17" s="7"/>
      <c r="D17" s="7"/>
      <c r="E17" s="7"/>
      <c r="F17" s="7"/>
      <c r="G17" s="7"/>
      <c r="H17" s="7"/>
    </row>
    <row r="18" spans="1:8">
      <c r="A18" s="8" t="s">
        <v>57</v>
      </c>
      <c r="B18" s="632"/>
      <c r="C18" s="7"/>
      <c r="D18" s="7"/>
      <c r="E18" s="7"/>
      <c r="F18" s="7"/>
      <c r="G18" s="7"/>
      <c r="H18" s="7"/>
    </row>
    <row r="19" spans="1:8">
      <c r="A19" s="632" t="s">
        <v>58</v>
      </c>
      <c r="B19" s="632" t="s">
        <v>59</v>
      </c>
      <c r="C19" s="7"/>
      <c r="D19" s="7"/>
      <c r="E19" s="7"/>
      <c r="F19" s="7"/>
      <c r="G19" s="7"/>
      <c r="H19" s="7"/>
    </row>
    <row r="20" spans="1:8">
      <c r="A20" s="632" t="s">
        <v>60</v>
      </c>
      <c r="B20" s="632" t="s">
        <v>61</v>
      </c>
      <c r="C20" s="7"/>
      <c r="D20" s="7"/>
      <c r="E20" s="7"/>
      <c r="F20" s="7"/>
      <c r="G20" s="7"/>
      <c r="H20" s="7"/>
    </row>
    <row r="21" spans="1:8">
      <c r="A21" s="632"/>
      <c r="B21" s="632"/>
      <c r="C21" s="7"/>
      <c r="D21" s="7"/>
      <c r="E21" s="7"/>
      <c r="F21" s="7"/>
      <c r="G21" s="7"/>
      <c r="H21" s="7"/>
    </row>
    <row r="22" spans="1:8">
      <c r="A22" s="8" t="s">
        <v>62</v>
      </c>
      <c r="B22" s="632"/>
      <c r="C22" s="7"/>
      <c r="D22" s="7"/>
      <c r="E22" s="7"/>
      <c r="F22" s="7"/>
      <c r="G22" s="7"/>
      <c r="H22" s="7"/>
    </row>
    <row r="23" spans="1:8">
      <c r="A23" s="632" t="s">
        <v>63</v>
      </c>
      <c r="B23" s="632" t="s">
        <v>64</v>
      </c>
      <c r="C23" s="7"/>
      <c r="D23" s="7"/>
      <c r="E23" s="7"/>
      <c r="F23" s="7"/>
      <c r="G23" s="7"/>
      <c r="H23" s="7"/>
    </row>
    <row r="24" spans="1:8">
      <c r="A24" s="632" t="s">
        <v>65</v>
      </c>
      <c r="B24" s="632" t="s">
        <v>66</v>
      </c>
      <c r="C24" s="7"/>
      <c r="D24" s="7"/>
      <c r="E24" s="7"/>
      <c r="F24" s="7"/>
      <c r="G24" s="7"/>
      <c r="H24" s="7"/>
    </row>
    <row r="25" spans="1:8">
      <c r="A25" s="632" t="s">
        <v>67</v>
      </c>
      <c r="B25" s="632" t="s">
        <v>68</v>
      </c>
      <c r="C25" s="7"/>
      <c r="D25" s="7"/>
      <c r="E25" s="7"/>
      <c r="F25" s="7"/>
      <c r="G25" s="7"/>
      <c r="H25" s="7"/>
    </row>
    <row r="26" spans="1:8">
      <c r="A26" s="632"/>
      <c r="B26" s="632"/>
      <c r="C26" s="7"/>
      <c r="D26" s="7"/>
      <c r="E26" s="7"/>
      <c r="F26" s="7"/>
      <c r="G26" s="7"/>
      <c r="H26" s="7"/>
    </row>
    <row r="27" spans="1:8">
      <c r="A27" s="8" t="s">
        <v>552</v>
      </c>
      <c r="B27" s="632"/>
      <c r="C27" s="7"/>
      <c r="D27" s="7"/>
      <c r="E27" s="7"/>
      <c r="F27" s="7"/>
      <c r="G27" s="7"/>
      <c r="H27" s="7"/>
    </row>
    <row r="28" spans="1:8">
      <c r="A28" s="632" t="s">
        <v>69</v>
      </c>
      <c r="B28" s="632" t="s">
        <v>70</v>
      </c>
      <c r="C28" s="7"/>
      <c r="D28" s="7"/>
      <c r="E28" s="7"/>
      <c r="F28" s="7"/>
      <c r="G28" s="7"/>
      <c r="H28" s="7"/>
    </row>
    <row r="29" spans="1:8">
      <c r="A29" s="632" t="s">
        <v>71</v>
      </c>
      <c r="B29" s="632" t="s">
        <v>72</v>
      </c>
      <c r="C29" s="7"/>
      <c r="D29" s="7"/>
      <c r="E29" s="7"/>
      <c r="F29" s="7"/>
      <c r="G29" s="7"/>
      <c r="H29" s="7"/>
    </row>
    <row r="30" spans="1:8">
      <c r="A30" s="632" t="s">
        <v>73</v>
      </c>
      <c r="B30" s="632" t="s">
        <v>74</v>
      </c>
      <c r="C30" s="7"/>
      <c r="D30" s="7"/>
      <c r="E30" s="7"/>
      <c r="F30" s="7"/>
      <c r="G30" s="7"/>
      <c r="H30" s="7"/>
    </row>
    <row r="31" spans="1:8">
      <c r="A31" s="632" t="s">
        <v>75</v>
      </c>
      <c r="B31" s="632" t="s">
        <v>76</v>
      </c>
      <c r="C31" s="7"/>
      <c r="D31" s="7"/>
      <c r="E31" s="7"/>
      <c r="F31" s="7"/>
      <c r="G31" s="7"/>
      <c r="H31" s="7"/>
    </row>
    <row r="32" spans="1:8">
      <c r="A32" s="632" t="s">
        <v>77</v>
      </c>
      <c r="B32" s="632" t="s">
        <v>78</v>
      </c>
      <c r="C32" s="7"/>
      <c r="D32" s="7"/>
      <c r="E32" s="7"/>
      <c r="F32" s="7"/>
      <c r="G32" s="7"/>
      <c r="H32" s="7"/>
    </row>
    <row r="33" spans="1:8">
      <c r="A33" s="632" t="s">
        <v>79</v>
      </c>
      <c r="B33" s="632" t="s">
        <v>80</v>
      </c>
      <c r="C33" s="7"/>
      <c r="D33" s="7"/>
      <c r="E33" s="7"/>
      <c r="F33" s="7"/>
      <c r="G33" s="7"/>
      <c r="H33" s="7"/>
    </row>
    <row r="34" spans="1:8">
      <c r="A34" s="632" t="s">
        <v>81</v>
      </c>
      <c r="B34" s="632" t="s">
        <v>82</v>
      </c>
      <c r="C34" s="7"/>
      <c r="D34" s="7"/>
      <c r="E34" s="7"/>
      <c r="F34" s="7"/>
      <c r="G34" s="7"/>
      <c r="H34" s="7"/>
    </row>
    <row r="35" spans="1:8">
      <c r="A35" s="632" t="s">
        <v>83</v>
      </c>
      <c r="B35" s="632" t="s">
        <v>84</v>
      </c>
      <c r="C35" s="7"/>
      <c r="D35" s="7"/>
      <c r="E35" s="7"/>
      <c r="F35" s="7"/>
      <c r="G35" s="7"/>
      <c r="H35" s="7"/>
    </row>
    <row r="36" spans="1:8">
      <c r="A36" s="632" t="s">
        <v>85</v>
      </c>
      <c r="B36" s="632" t="s">
        <v>86</v>
      </c>
      <c r="C36" s="7"/>
      <c r="D36" s="7"/>
      <c r="E36" s="7"/>
      <c r="F36" s="7"/>
      <c r="G36" s="7"/>
      <c r="H36" s="7"/>
    </row>
    <row r="37" spans="1:8">
      <c r="A37" s="632" t="s">
        <v>87</v>
      </c>
      <c r="B37" s="632" t="s">
        <v>88</v>
      </c>
      <c r="C37" s="7"/>
      <c r="D37" s="7"/>
      <c r="E37" s="7"/>
      <c r="F37" s="7"/>
      <c r="G37" s="7"/>
      <c r="H37" s="7"/>
    </row>
    <row r="38" spans="1:8">
      <c r="A38" s="632" t="s">
        <v>89</v>
      </c>
      <c r="B38" s="632" t="s">
        <v>90</v>
      </c>
      <c r="C38" s="7"/>
      <c r="D38" s="7"/>
      <c r="E38" s="7"/>
      <c r="F38" s="7"/>
      <c r="G38" s="7"/>
      <c r="H38" s="7"/>
    </row>
    <row r="39" spans="1:8">
      <c r="A39" s="632" t="s">
        <v>91</v>
      </c>
      <c r="B39" s="632" t="s">
        <v>92</v>
      </c>
      <c r="C39" s="7"/>
      <c r="D39" s="7"/>
      <c r="E39" s="7"/>
      <c r="F39" s="7"/>
      <c r="G39" s="7"/>
      <c r="H39" s="7"/>
    </row>
    <row r="40" spans="1:8">
      <c r="A40" s="632" t="s">
        <v>93</v>
      </c>
      <c r="B40" s="632" t="s">
        <v>94</v>
      </c>
      <c r="C40" s="7"/>
      <c r="D40" s="7"/>
      <c r="E40" s="7"/>
      <c r="F40" s="7"/>
      <c r="G40" s="7"/>
      <c r="H40" s="7"/>
    </row>
    <row r="41" spans="1:8">
      <c r="A41" s="632" t="s">
        <v>95</v>
      </c>
      <c r="B41" s="632" t="s">
        <v>96</v>
      </c>
      <c r="C41" s="7"/>
      <c r="D41" s="7"/>
      <c r="E41" s="7"/>
      <c r="F41" s="7"/>
      <c r="G41" s="7"/>
      <c r="H41" s="7"/>
    </row>
    <row r="42" spans="1:8">
      <c r="A42" s="632" t="s">
        <v>97</v>
      </c>
      <c r="B42" s="632" t="s">
        <v>98</v>
      </c>
      <c r="C42" s="7"/>
      <c r="D42" s="7"/>
      <c r="E42" s="7"/>
      <c r="F42" s="7"/>
      <c r="G42" s="7"/>
      <c r="H42" s="7"/>
    </row>
    <row r="43" spans="1:8">
      <c r="A43" s="632" t="s">
        <v>99</v>
      </c>
      <c r="B43" s="632" t="s">
        <v>100</v>
      </c>
      <c r="C43" s="7"/>
      <c r="D43" s="7"/>
      <c r="E43" s="7"/>
      <c r="F43" s="7"/>
      <c r="G43" s="7"/>
      <c r="H43" s="7"/>
    </row>
    <row r="44" spans="1:8">
      <c r="A44" s="632" t="s">
        <v>101</v>
      </c>
      <c r="B44" s="632" t="s">
        <v>102</v>
      </c>
      <c r="C44" s="7"/>
      <c r="D44" s="7"/>
      <c r="E44" s="7"/>
      <c r="F44" s="7"/>
      <c r="G44" s="7"/>
      <c r="H44" s="7"/>
    </row>
    <row r="45" spans="1:8">
      <c r="A45" s="632" t="s">
        <v>103</v>
      </c>
      <c r="B45" s="632" t="s">
        <v>104</v>
      </c>
      <c r="C45" s="7"/>
      <c r="D45" s="7"/>
      <c r="E45" s="7"/>
      <c r="F45" s="7"/>
      <c r="G45" s="7"/>
      <c r="H45" s="7"/>
    </row>
    <row r="46" spans="1:8">
      <c r="A46" s="632" t="s">
        <v>105</v>
      </c>
      <c r="B46" s="632" t="s">
        <v>106</v>
      </c>
      <c r="C46" s="7"/>
      <c r="D46" s="7"/>
      <c r="E46" s="7"/>
      <c r="F46" s="7"/>
      <c r="G46" s="7"/>
      <c r="H46" s="7"/>
    </row>
    <row r="47" spans="1:8">
      <c r="A47" s="632" t="s">
        <v>107</v>
      </c>
      <c r="B47" s="632" t="s">
        <v>108</v>
      </c>
      <c r="C47" s="7"/>
      <c r="D47" s="7"/>
      <c r="E47" s="7"/>
      <c r="F47" s="7"/>
      <c r="G47" s="7"/>
      <c r="H47" s="7"/>
    </row>
    <row r="48" spans="1:8">
      <c r="A48" s="632" t="s">
        <v>109</v>
      </c>
      <c r="B48" s="632" t="s">
        <v>110</v>
      </c>
      <c r="C48" s="7"/>
      <c r="D48" s="7"/>
      <c r="E48" s="7"/>
      <c r="F48" s="7"/>
      <c r="G48" s="7"/>
      <c r="H48" s="7"/>
    </row>
    <row r="49" spans="1:8">
      <c r="A49" s="632" t="s">
        <v>111</v>
      </c>
      <c r="B49" s="632" t="s">
        <v>112</v>
      </c>
      <c r="C49" s="7"/>
      <c r="D49" s="7"/>
      <c r="E49" s="7"/>
      <c r="F49" s="7"/>
      <c r="G49" s="7"/>
      <c r="H49" s="7"/>
    </row>
    <row r="50" spans="1:8">
      <c r="A50" s="632" t="s">
        <v>113</v>
      </c>
      <c r="B50" s="632" t="s">
        <v>114</v>
      </c>
      <c r="C50" s="7"/>
      <c r="D50" s="7"/>
      <c r="E50" s="7"/>
      <c r="F50" s="7"/>
      <c r="G50" s="7"/>
      <c r="H50" s="7"/>
    </row>
    <row r="51" spans="1:8">
      <c r="A51" s="632" t="s">
        <v>115</v>
      </c>
      <c r="B51" s="632" t="s">
        <v>116</v>
      </c>
      <c r="C51" s="7"/>
      <c r="D51" s="7"/>
      <c r="E51" s="7"/>
      <c r="F51" s="7"/>
      <c r="G51" s="7"/>
      <c r="H51" s="7"/>
    </row>
    <row r="52" spans="1:8">
      <c r="A52" s="632" t="s">
        <v>117</v>
      </c>
      <c r="B52" s="632" t="s">
        <v>118</v>
      </c>
      <c r="C52" s="7"/>
      <c r="D52" s="7"/>
      <c r="E52" s="7"/>
      <c r="F52" s="7"/>
      <c r="G52" s="7"/>
      <c r="H52" s="7"/>
    </row>
    <row r="53" spans="1:8">
      <c r="A53" s="632" t="s">
        <v>119</v>
      </c>
      <c r="B53" s="632" t="s">
        <v>120</v>
      </c>
      <c r="C53" s="7"/>
      <c r="D53" s="7"/>
      <c r="E53" s="7"/>
      <c r="F53" s="7"/>
      <c r="G53" s="7"/>
      <c r="H53" s="7"/>
    </row>
    <row r="54" spans="1:8">
      <c r="A54" s="632" t="s">
        <v>121</v>
      </c>
      <c r="B54" s="632" t="s">
        <v>122</v>
      </c>
      <c r="C54" s="7"/>
      <c r="D54" s="7"/>
      <c r="E54" s="7"/>
      <c r="F54" s="7"/>
      <c r="G54" s="7"/>
      <c r="H54" s="7"/>
    </row>
    <row r="55" spans="1:8">
      <c r="A55" s="632" t="s">
        <v>123</v>
      </c>
      <c r="B55" s="632" t="s">
        <v>124</v>
      </c>
      <c r="C55" s="7"/>
      <c r="D55" s="7"/>
      <c r="E55" s="7"/>
      <c r="F55" s="7"/>
      <c r="G55" s="7"/>
      <c r="H55" s="7"/>
    </row>
    <row r="56" spans="1:8">
      <c r="A56" s="632" t="s">
        <v>508</v>
      </c>
      <c r="B56" s="632" t="s">
        <v>125</v>
      </c>
      <c r="C56" s="7"/>
      <c r="D56" s="7"/>
      <c r="E56" s="7"/>
      <c r="F56" s="7"/>
      <c r="G56" s="7"/>
      <c r="H56" s="7"/>
    </row>
    <row r="57" spans="1:8">
      <c r="A57" s="632" t="s">
        <v>126</v>
      </c>
      <c r="B57" s="632" t="s">
        <v>127</v>
      </c>
      <c r="C57" s="7"/>
      <c r="D57" s="7"/>
      <c r="E57" s="7"/>
      <c r="F57" s="7"/>
      <c r="G57" s="7"/>
      <c r="H57" s="7"/>
    </row>
    <row r="58" spans="1:8" s="5" customFormat="1">
      <c r="A58" s="632" t="s">
        <v>1461</v>
      </c>
      <c r="B58" s="632" t="s">
        <v>553</v>
      </c>
      <c r="C58" s="7"/>
      <c r="D58" s="7"/>
      <c r="E58" s="7"/>
      <c r="F58" s="7"/>
      <c r="G58" s="7"/>
      <c r="H58" s="7"/>
    </row>
    <row r="59" spans="1:8" s="5" customFormat="1">
      <c r="A59" s="632" t="s">
        <v>1582</v>
      </c>
      <c r="B59" s="632" t="s">
        <v>1575</v>
      </c>
      <c r="C59" s="7"/>
      <c r="D59" s="7"/>
      <c r="E59" s="7"/>
      <c r="F59" s="7"/>
      <c r="G59" s="7"/>
      <c r="H59" s="7"/>
    </row>
    <row r="60" spans="1:8">
      <c r="A60" s="632"/>
      <c r="B60" s="632"/>
      <c r="C60" s="7"/>
      <c r="D60" s="7"/>
      <c r="E60" s="7"/>
      <c r="F60" s="7"/>
      <c r="G60" s="7"/>
      <c r="H60" s="7"/>
    </row>
    <row r="61" spans="1:8">
      <c r="A61" s="8" t="s">
        <v>128</v>
      </c>
      <c r="B61" s="632"/>
      <c r="C61" s="7"/>
      <c r="D61" s="7"/>
      <c r="E61" s="7"/>
      <c r="F61" s="7"/>
      <c r="G61" s="7"/>
      <c r="H61" s="7"/>
    </row>
    <row r="62" spans="1:8">
      <c r="A62" s="632" t="s">
        <v>129</v>
      </c>
      <c r="B62" s="632" t="s">
        <v>130</v>
      </c>
      <c r="C62" s="7"/>
      <c r="D62" s="7"/>
      <c r="E62" s="7"/>
      <c r="F62" s="7"/>
      <c r="G62" s="7"/>
      <c r="H62" s="7"/>
    </row>
    <row r="63" spans="1:8">
      <c r="A63" s="632" t="s">
        <v>131</v>
      </c>
      <c r="B63" s="632" t="s">
        <v>132</v>
      </c>
      <c r="C63" s="7"/>
      <c r="D63" s="7"/>
      <c r="E63" s="7"/>
      <c r="F63" s="7"/>
      <c r="G63" s="7"/>
      <c r="H63" s="7"/>
    </row>
    <row r="64" spans="1:8">
      <c r="A64" s="632" t="s">
        <v>133</v>
      </c>
      <c r="B64" s="632" t="s">
        <v>134</v>
      </c>
      <c r="C64" s="7"/>
      <c r="D64" s="7"/>
      <c r="E64" s="7"/>
      <c r="F64" s="7"/>
      <c r="G64" s="7"/>
      <c r="H64" s="7"/>
    </row>
    <row r="65" spans="1:8">
      <c r="A65" s="632" t="s">
        <v>135</v>
      </c>
      <c r="B65" s="632" t="s">
        <v>136</v>
      </c>
      <c r="C65" s="7"/>
      <c r="D65" s="7"/>
      <c r="E65" s="7"/>
      <c r="F65" s="7"/>
      <c r="G65" s="7"/>
      <c r="H65" s="7"/>
    </row>
    <row r="66" spans="1:8">
      <c r="A66" s="632" t="s">
        <v>137</v>
      </c>
      <c r="B66" s="632" t="s">
        <v>138</v>
      </c>
      <c r="C66" s="7"/>
      <c r="D66" s="7"/>
      <c r="E66" s="7"/>
      <c r="F66" s="7"/>
      <c r="G66" s="7"/>
      <c r="H66" s="7"/>
    </row>
    <row r="67" spans="1:8">
      <c r="A67" s="632" t="s">
        <v>139</v>
      </c>
      <c r="B67" s="632" t="s">
        <v>140</v>
      </c>
      <c r="C67" s="7"/>
      <c r="D67" s="7"/>
      <c r="E67" s="7"/>
      <c r="F67" s="7"/>
      <c r="G67" s="7"/>
      <c r="H67" s="7"/>
    </row>
    <row r="68" spans="1:8">
      <c r="A68" s="632" t="s">
        <v>141</v>
      </c>
      <c r="B68" s="633" t="s">
        <v>142</v>
      </c>
      <c r="C68" s="7"/>
      <c r="D68" s="7"/>
      <c r="E68" s="7"/>
      <c r="F68" s="7"/>
      <c r="G68" s="7"/>
      <c r="H68" s="7"/>
    </row>
    <row r="69" spans="1:8">
      <c r="A69" s="632" t="s">
        <v>143</v>
      </c>
      <c r="B69" s="633" t="s">
        <v>144</v>
      </c>
      <c r="C69" s="7"/>
      <c r="D69" s="7"/>
      <c r="E69" s="7"/>
      <c r="F69" s="7"/>
      <c r="G69" s="7"/>
      <c r="H69" s="7"/>
    </row>
    <row r="70" spans="1:8" s="5" customFormat="1">
      <c r="A70" s="632" t="s">
        <v>1460</v>
      </c>
      <c r="B70" s="633" t="s">
        <v>546</v>
      </c>
      <c r="C70" s="7"/>
      <c r="D70" s="7"/>
      <c r="E70" s="7"/>
      <c r="F70" s="7"/>
      <c r="G70" s="7"/>
      <c r="H70" s="7"/>
    </row>
    <row r="71" spans="1:8">
      <c r="A71" s="632"/>
      <c r="B71" s="632"/>
      <c r="C71" s="7"/>
      <c r="D71" s="7"/>
      <c r="E71" s="7"/>
      <c r="F71" s="7"/>
      <c r="G71" s="7"/>
      <c r="H71" s="7"/>
    </row>
    <row r="72" spans="1:8">
      <c r="A72" s="8" t="s">
        <v>145</v>
      </c>
      <c r="B72" s="632"/>
      <c r="C72" s="7"/>
      <c r="D72" s="7"/>
      <c r="E72" s="7"/>
      <c r="F72" s="7"/>
      <c r="G72" s="7"/>
      <c r="H72" s="7"/>
    </row>
    <row r="73" spans="1:8">
      <c r="A73" s="632" t="s">
        <v>146</v>
      </c>
      <c r="B73" s="632" t="s">
        <v>147</v>
      </c>
      <c r="C73" s="7"/>
      <c r="D73" s="7"/>
      <c r="E73" s="7"/>
      <c r="F73" s="7"/>
      <c r="G73" s="7"/>
      <c r="H73" s="7"/>
    </row>
    <row r="74" spans="1:8">
      <c r="A74" s="632"/>
      <c r="B74" s="632"/>
      <c r="C74" s="7"/>
      <c r="D74" s="7"/>
      <c r="E74" s="7"/>
      <c r="F74" s="7"/>
      <c r="G74" s="7"/>
      <c r="H74" s="7"/>
    </row>
    <row r="75" spans="1:8">
      <c r="A75" s="8" t="s">
        <v>148</v>
      </c>
      <c r="B75" s="632"/>
      <c r="C75" s="7"/>
      <c r="D75" s="7"/>
      <c r="E75" s="7"/>
      <c r="F75" s="7"/>
      <c r="G75" s="7"/>
      <c r="H75" s="7"/>
    </row>
    <row r="76" spans="1:8">
      <c r="A76" s="632" t="s">
        <v>149</v>
      </c>
      <c r="B76" s="632" t="s">
        <v>150</v>
      </c>
      <c r="C76" s="7"/>
      <c r="D76" s="7"/>
      <c r="E76" s="7"/>
      <c r="F76" s="7"/>
      <c r="G76" s="7"/>
      <c r="H76" s="7"/>
    </row>
    <row r="77" spans="1:8">
      <c r="A77" s="632"/>
      <c r="B77" s="632"/>
      <c r="C77" s="7"/>
      <c r="D77" s="7"/>
      <c r="E77" s="7"/>
      <c r="F77" s="7"/>
      <c r="G77" s="7"/>
      <c r="H77" s="7"/>
    </row>
    <row r="78" spans="1:8">
      <c r="A78" s="8" t="s">
        <v>151</v>
      </c>
      <c r="B78" s="632"/>
      <c r="C78" s="7"/>
      <c r="D78" s="7"/>
      <c r="E78" s="7"/>
      <c r="F78" s="7"/>
      <c r="G78" s="7"/>
      <c r="H78" s="7"/>
    </row>
    <row r="79" spans="1:8">
      <c r="A79" s="8" t="s">
        <v>24</v>
      </c>
      <c r="B79" s="632"/>
      <c r="C79" s="7"/>
      <c r="D79" s="7"/>
      <c r="E79" s="7"/>
      <c r="F79" s="7"/>
      <c r="G79" s="7"/>
      <c r="H79" s="7"/>
    </row>
    <row r="80" spans="1:8">
      <c r="A80" s="632" t="s">
        <v>156</v>
      </c>
      <c r="B80" s="632" t="s">
        <v>157</v>
      </c>
      <c r="C80" s="7"/>
      <c r="D80" s="7"/>
      <c r="E80" s="7"/>
      <c r="F80" s="7"/>
      <c r="G80" s="7"/>
      <c r="H80" s="7"/>
    </row>
    <row r="81" spans="1:8">
      <c r="A81" s="632" t="s">
        <v>158</v>
      </c>
      <c r="B81" s="632" t="s">
        <v>159</v>
      </c>
      <c r="C81" s="7"/>
      <c r="D81" s="7"/>
      <c r="E81" s="7"/>
      <c r="F81" s="7"/>
      <c r="G81" s="7"/>
      <c r="H81" s="7"/>
    </row>
    <row r="82" spans="1:8">
      <c r="A82" s="632" t="s">
        <v>160</v>
      </c>
      <c r="B82" s="632" t="s">
        <v>161</v>
      </c>
      <c r="C82" s="7"/>
      <c r="D82" s="7"/>
      <c r="E82" s="7"/>
      <c r="F82" s="7"/>
      <c r="G82" s="7"/>
      <c r="H82" s="7"/>
    </row>
    <row r="83" spans="1:8" s="5" customFormat="1">
      <c r="A83" s="632"/>
      <c r="B83" s="632"/>
      <c r="C83" s="7"/>
      <c r="D83" s="7"/>
      <c r="E83" s="7"/>
      <c r="F83" s="7"/>
      <c r="G83" s="7"/>
      <c r="H83" s="7"/>
    </row>
    <row r="84" spans="1:8">
      <c r="A84" s="8" t="s">
        <v>25</v>
      </c>
      <c r="B84" s="632"/>
      <c r="C84" s="7"/>
      <c r="D84" s="7"/>
      <c r="E84" s="7"/>
      <c r="F84" s="7"/>
      <c r="G84" s="7"/>
      <c r="H84" s="7"/>
    </row>
    <row r="85" spans="1:8">
      <c r="A85" s="632" t="s">
        <v>152</v>
      </c>
      <c r="B85" s="632" t="s">
        <v>153</v>
      </c>
      <c r="C85" s="7"/>
      <c r="D85" s="7"/>
      <c r="E85" s="7"/>
      <c r="F85" s="7"/>
      <c r="G85" s="7"/>
      <c r="H85" s="7"/>
    </row>
    <row r="86" spans="1:8">
      <c r="A86" s="632" t="s">
        <v>154</v>
      </c>
      <c r="B86" s="632" t="s">
        <v>155</v>
      </c>
      <c r="C86" s="7"/>
      <c r="D86" s="7"/>
      <c r="E86" s="7"/>
      <c r="F86" s="7"/>
      <c r="G86" s="7"/>
      <c r="H86" s="7"/>
    </row>
    <row r="87" spans="1:8" s="5" customFormat="1">
      <c r="A87" s="632" t="s">
        <v>1458</v>
      </c>
      <c r="B87" s="632" t="s">
        <v>507</v>
      </c>
      <c r="C87" s="7"/>
      <c r="D87" s="7"/>
      <c r="E87" s="7"/>
      <c r="F87" s="7"/>
      <c r="G87" s="7"/>
      <c r="H87" s="7"/>
    </row>
    <row r="88" spans="1:8">
      <c r="A88" s="632"/>
      <c r="B88" s="632"/>
      <c r="C88" s="7"/>
      <c r="D88" s="7"/>
      <c r="E88" s="7"/>
      <c r="F88" s="7"/>
      <c r="G88" s="7"/>
      <c r="H88" s="7"/>
    </row>
    <row r="89" spans="1:8">
      <c r="A89" s="8" t="s">
        <v>162</v>
      </c>
      <c r="B89" s="632"/>
      <c r="C89" s="7"/>
      <c r="D89" s="7"/>
      <c r="E89" s="7"/>
      <c r="F89" s="7"/>
      <c r="G89" s="7"/>
      <c r="H89" s="7"/>
    </row>
    <row r="90" spans="1:8">
      <c r="A90" s="632" t="s">
        <v>163</v>
      </c>
      <c r="B90" s="632" t="s">
        <v>496</v>
      </c>
      <c r="C90" s="7"/>
      <c r="D90" s="7"/>
      <c r="E90" s="7"/>
      <c r="F90" s="7"/>
      <c r="G90" s="7"/>
      <c r="H90" s="7"/>
    </row>
    <row r="91" spans="1:8" s="5" customFormat="1" ht="29.25">
      <c r="A91" s="634" t="s">
        <v>549</v>
      </c>
      <c r="B91" s="632" t="s">
        <v>548</v>
      </c>
      <c r="C91" s="7"/>
      <c r="D91" s="7"/>
      <c r="E91" s="7"/>
      <c r="F91" s="7"/>
      <c r="G91" s="7"/>
      <c r="H91" s="7"/>
    </row>
    <row r="92" spans="1:8">
      <c r="A92" s="632"/>
      <c r="B92" s="632"/>
      <c r="C92" s="7"/>
      <c r="D92" s="7"/>
      <c r="E92" s="7"/>
      <c r="F92" s="7"/>
      <c r="G92" s="7"/>
      <c r="H92" s="7"/>
    </row>
    <row r="93" spans="1:8">
      <c r="A93" s="8" t="s">
        <v>27</v>
      </c>
      <c r="B93" s="632"/>
      <c r="C93" s="7"/>
      <c r="D93" s="7"/>
      <c r="E93" s="7"/>
      <c r="F93" s="7"/>
      <c r="G93" s="7"/>
      <c r="H93" s="7"/>
    </row>
    <row r="94" spans="1:8">
      <c r="A94" s="632" t="s">
        <v>550</v>
      </c>
      <c r="B94" s="632" t="s">
        <v>497</v>
      </c>
      <c r="C94" s="7"/>
      <c r="D94" s="7"/>
      <c r="E94" s="7"/>
      <c r="F94" s="7"/>
      <c r="G94" s="7"/>
      <c r="H94" s="7"/>
    </row>
    <row r="95" spans="1:8">
      <c r="A95" s="632" t="s">
        <v>551</v>
      </c>
      <c r="B95" s="632" t="s">
        <v>498</v>
      </c>
      <c r="C95" s="7"/>
      <c r="D95" s="7"/>
      <c r="E95" s="7"/>
      <c r="F95" s="7"/>
      <c r="G95" s="7"/>
      <c r="H95" s="7"/>
    </row>
    <row r="96" spans="1:8">
      <c r="A96" s="632"/>
      <c r="B96" s="632"/>
      <c r="C96" s="7"/>
      <c r="D96" s="7"/>
      <c r="E96" s="7"/>
      <c r="F96" s="7"/>
      <c r="G96" s="7"/>
      <c r="H96" s="7"/>
    </row>
    <row r="97" spans="1:8">
      <c r="A97" s="8" t="s">
        <v>530</v>
      </c>
      <c r="B97" s="632"/>
      <c r="C97" s="7"/>
      <c r="D97" s="7"/>
      <c r="E97" s="7"/>
      <c r="F97" s="7"/>
      <c r="G97" s="7"/>
      <c r="H97" s="7"/>
    </row>
    <row r="98" spans="1:8">
      <c r="A98" s="632" t="s">
        <v>164</v>
      </c>
      <c r="B98" s="632" t="s">
        <v>165</v>
      </c>
      <c r="C98" s="7"/>
      <c r="D98" s="7"/>
      <c r="E98" s="7"/>
      <c r="F98" s="7"/>
      <c r="G98" s="7"/>
      <c r="H98" s="7"/>
    </row>
    <row r="99" spans="1:8">
      <c r="A99" s="632"/>
      <c r="B99" s="632"/>
      <c r="C99" s="7"/>
      <c r="D99" s="7"/>
      <c r="E99" s="7"/>
      <c r="F99" s="7"/>
      <c r="G99" s="7"/>
      <c r="H99" s="7"/>
    </row>
    <row r="100" spans="1:8">
      <c r="A100" s="8" t="s">
        <v>166</v>
      </c>
      <c r="B100" s="632"/>
      <c r="C100" s="7"/>
      <c r="D100" s="7"/>
      <c r="E100" s="7"/>
      <c r="F100" s="7"/>
      <c r="G100" s="7"/>
      <c r="H100" s="7"/>
    </row>
    <row r="101" spans="1:8">
      <c r="A101" s="632" t="s">
        <v>1456</v>
      </c>
      <c r="B101" s="632" t="s">
        <v>500</v>
      </c>
      <c r="C101" s="7"/>
      <c r="D101" s="7"/>
      <c r="E101" s="7"/>
      <c r="F101" s="7"/>
      <c r="G101" s="7"/>
      <c r="H101" s="7"/>
    </row>
    <row r="102" spans="1:8">
      <c r="A102" s="632" t="s">
        <v>531</v>
      </c>
      <c r="B102" s="632" t="s">
        <v>499</v>
      </c>
      <c r="C102" s="7"/>
      <c r="D102" s="7"/>
      <c r="E102" s="7"/>
      <c r="F102" s="7"/>
      <c r="G102" s="7"/>
      <c r="H102" s="7"/>
    </row>
    <row r="103" spans="1:8">
      <c r="A103" s="632"/>
      <c r="B103" s="632"/>
      <c r="C103" s="7"/>
      <c r="D103" s="7"/>
      <c r="E103" s="7"/>
      <c r="F103" s="7"/>
      <c r="G103" s="7"/>
      <c r="H103" s="7"/>
    </row>
    <row r="104" spans="1:8" s="5" customFormat="1">
      <c r="A104" s="8" t="s">
        <v>529</v>
      </c>
      <c r="B104" s="632"/>
      <c r="C104" s="7"/>
      <c r="D104" s="7"/>
      <c r="E104" s="7"/>
      <c r="F104" s="7"/>
      <c r="G104" s="7"/>
      <c r="H104" s="7"/>
    </row>
    <row r="105" spans="1:8" s="5" customFormat="1">
      <c r="A105" s="632" t="s">
        <v>532</v>
      </c>
      <c r="B105" s="632" t="s">
        <v>511</v>
      </c>
      <c r="C105" s="7"/>
      <c r="D105" s="7"/>
      <c r="E105" s="7"/>
      <c r="F105" s="7"/>
      <c r="G105" s="7"/>
      <c r="H105" s="7"/>
    </row>
    <row r="106" spans="1:8" s="5" customFormat="1">
      <c r="A106" s="632" t="s">
        <v>533</v>
      </c>
      <c r="B106" s="632" t="s">
        <v>512</v>
      </c>
      <c r="C106" s="7"/>
      <c r="D106" s="7"/>
      <c r="E106" s="7"/>
      <c r="F106" s="7"/>
      <c r="G106" s="7"/>
      <c r="H106" s="7"/>
    </row>
    <row r="107" spans="1:8" s="5" customFormat="1">
      <c r="A107" s="632" t="s">
        <v>534</v>
      </c>
      <c r="B107" s="632" t="s">
        <v>513</v>
      </c>
      <c r="C107" s="7"/>
      <c r="D107" s="7"/>
      <c r="E107" s="7"/>
      <c r="F107" s="7"/>
      <c r="G107" s="7"/>
      <c r="H107" s="7"/>
    </row>
    <row r="108" spans="1:8" s="5" customFormat="1">
      <c r="A108" s="632" t="s">
        <v>535</v>
      </c>
      <c r="B108" s="632" t="s">
        <v>514</v>
      </c>
      <c r="C108" s="7"/>
      <c r="D108" s="7"/>
      <c r="E108" s="7"/>
      <c r="F108" s="7"/>
      <c r="G108" s="7"/>
      <c r="H108" s="7"/>
    </row>
    <row r="109" spans="1:8" s="5" customFormat="1">
      <c r="A109" s="632" t="s">
        <v>536</v>
      </c>
      <c r="B109" s="632" t="s">
        <v>515</v>
      </c>
      <c r="C109" s="7"/>
      <c r="D109" s="7"/>
      <c r="E109" s="7"/>
      <c r="F109" s="7"/>
      <c r="G109" s="7"/>
      <c r="H109" s="7"/>
    </row>
    <row r="110" spans="1:8" s="5" customFormat="1">
      <c r="A110" s="632" t="s">
        <v>537</v>
      </c>
      <c r="B110" s="632" t="s">
        <v>516</v>
      </c>
      <c r="C110" s="7"/>
      <c r="D110" s="7"/>
      <c r="E110" s="7"/>
      <c r="F110" s="7"/>
      <c r="G110" s="7"/>
      <c r="H110" s="7"/>
    </row>
    <row r="111" spans="1:8" s="5" customFormat="1">
      <c r="A111" s="632" t="s">
        <v>538</v>
      </c>
      <c r="B111" s="632" t="s">
        <v>517</v>
      </c>
      <c r="C111" s="7"/>
      <c r="D111" s="7"/>
      <c r="E111" s="7"/>
      <c r="F111" s="7"/>
      <c r="G111" s="7"/>
      <c r="H111" s="7"/>
    </row>
    <row r="112" spans="1:8" s="5" customFormat="1">
      <c r="A112" s="7"/>
      <c r="B112" s="632"/>
      <c r="C112" s="7"/>
      <c r="D112" s="7"/>
      <c r="E112" s="7"/>
      <c r="F112" s="7"/>
      <c r="G112" s="7"/>
      <c r="H112" s="7"/>
    </row>
    <row r="113" spans="1:8" s="5" customFormat="1">
      <c r="A113" s="8" t="s">
        <v>520</v>
      </c>
      <c r="B113" s="632"/>
      <c r="C113" s="7"/>
      <c r="D113" s="7"/>
      <c r="E113" s="7"/>
      <c r="F113" s="7"/>
      <c r="G113" s="7"/>
      <c r="H113" s="7"/>
    </row>
    <row r="114" spans="1:8" s="5" customFormat="1">
      <c r="A114" s="634" t="s">
        <v>539</v>
      </c>
      <c r="B114" s="632" t="s">
        <v>519</v>
      </c>
      <c r="C114" s="7"/>
      <c r="D114" s="7"/>
      <c r="E114" s="7"/>
      <c r="F114" s="7"/>
      <c r="G114" s="7"/>
      <c r="H114" s="7"/>
    </row>
    <row r="115" spans="1:8" s="5" customFormat="1">
      <c r="A115" s="634" t="s">
        <v>540</v>
      </c>
      <c r="B115" s="632" t="s">
        <v>518</v>
      </c>
      <c r="C115" s="7"/>
      <c r="D115" s="7"/>
      <c r="E115" s="7"/>
      <c r="F115" s="7"/>
      <c r="G115" s="7"/>
      <c r="H115" s="7"/>
    </row>
    <row r="116" spans="1:8" s="5" customFormat="1">
      <c r="A116" s="632"/>
      <c r="B116" s="632"/>
      <c r="C116" s="7"/>
      <c r="D116" s="7"/>
      <c r="E116" s="7"/>
      <c r="F116" s="7"/>
      <c r="G116" s="7"/>
      <c r="H116" s="7"/>
    </row>
    <row r="117" spans="1:8" s="5" customFormat="1">
      <c r="A117" s="8" t="s">
        <v>1388</v>
      </c>
      <c r="B117" s="635"/>
      <c r="C117" s="13"/>
      <c r="D117" s="13"/>
      <c r="E117" s="13"/>
      <c r="F117" s="13"/>
      <c r="G117" s="13"/>
      <c r="H117" s="13"/>
    </row>
    <row r="118" spans="1:8" s="5" customFormat="1">
      <c r="A118" s="634" t="s">
        <v>1390</v>
      </c>
      <c r="B118" s="632" t="s">
        <v>1382</v>
      </c>
      <c r="C118" s="13"/>
      <c r="D118" s="13"/>
      <c r="E118" s="13"/>
      <c r="F118" s="13"/>
      <c r="G118" s="13"/>
      <c r="H118" s="13"/>
    </row>
    <row r="119" spans="1:8" s="5" customFormat="1">
      <c r="A119" s="634" t="s">
        <v>1391</v>
      </c>
      <c r="B119" s="632" t="s">
        <v>1383</v>
      </c>
      <c r="C119" s="13"/>
      <c r="D119" s="13"/>
      <c r="E119" s="13"/>
      <c r="F119" s="13"/>
      <c r="G119" s="13"/>
      <c r="H119" s="13"/>
    </row>
    <row r="120" spans="1:8" s="5" customFormat="1">
      <c r="A120" s="634" t="s">
        <v>1392</v>
      </c>
      <c r="B120" s="632" t="s">
        <v>1384</v>
      </c>
      <c r="C120" s="13"/>
      <c r="D120" s="13"/>
      <c r="E120" s="13"/>
      <c r="F120" s="13"/>
      <c r="G120" s="13"/>
      <c r="H120" s="13"/>
    </row>
    <row r="121" spans="1:8" s="5" customFormat="1">
      <c r="A121" s="634" t="s">
        <v>1564</v>
      </c>
      <c r="B121" s="632" t="s">
        <v>1385</v>
      </c>
      <c r="C121" s="13"/>
      <c r="D121" s="13"/>
      <c r="E121" s="13"/>
      <c r="F121" s="13"/>
      <c r="G121" s="13"/>
      <c r="H121" s="13"/>
    </row>
    <row r="122" spans="1:8" s="5" customFormat="1">
      <c r="A122" s="634" t="s">
        <v>1393</v>
      </c>
      <c r="B122" s="632" t="s">
        <v>1386</v>
      </c>
      <c r="C122" s="13"/>
      <c r="D122" s="13"/>
      <c r="E122" s="13"/>
      <c r="F122" s="13"/>
      <c r="G122" s="13"/>
      <c r="H122" s="13"/>
    </row>
    <row r="123" spans="1:8" s="5" customFormat="1">
      <c r="A123" s="634" t="s">
        <v>1394</v>
      </c>
      <c r="B123" s="632" t="s">
        <v>1387</v>
      </c>
      <c r="C123" s="13"/>
      <c r="D123" s="13"/>
      <c r="E123" s="13"/>
      <c r="F123" s="13"/>
      <c r="G123" s="13"/>
      <c r="H123" s="13"/>
    </row>
    <row r="124" spans="1:8" s="5" customFormat="1">
      <c r="A124" s="634" t="s">
        <v>1395</v>
      </c>
      <c r="B124" s="632" t="s">
        <v>1389</v>
      </c>
      <c r="C124" s="13"/>
      <c r="D124" s="13"/>
      <c r="E124" s="13"/>
      <c r="F124" s="13"/>
      <c r="G124" s="13"/>
      <c r="H124" s="13"/>
    </row>
    <row r="125" spans="1:8" s="5" customFormat="1">
      <c r="A125" s="636"/>
      <c r="B125" s="635"/>
      <c r="C125" s="13"/>
      <c r="D125" s="13"/>
      <c r="E125" s="13"/>
      <c r="F125" s="13"/>
      <c r="G125" s="13"/>
      <c r="H125" s="13"/>
    </row>
    <row r="126" spans="1:8">
      <c r="A126" s="8" t="s">
        <v>167</v>
      </c>
      <c r="B126" s="632"/>
      <c r="C126" s="7"/>
      <c r="D126" s="7"/>
      <c r="E126" s="7"/>
      <c r="F126" s="7"/>
      <c r="G126" s="7"/>
      <c r="H126" s="7"/>
    </row>
    <row r="127" spans="1:8">
      <c r="A127" s="632" t="s">
        <v>168</v>
      </c>
      <c r="B127" s="632" t="s">
        <v>169</v>
      </c>
      <c r="C127" s="7"/>
      <c r="D127" s="7"/>
      <c r="E127" s="7"/>
      <c r="F127" s="7"/>
      <c r="G127" s="7"/>
      <c r="H127" s="7"/>
    </row>
    <row r="128" spans="1:8">
      <c r="A128" s="632" t="s">
        <v>170</v>
      </c>
      <c r="B128" s="632" t="s">
        <v>171</v>
      </c>
      <c r="C128" s="7"/>
      <c r="D128" s="7"/>
      <c r="E128" s="7"/>
      <c r="F128" s="7"/>
      <c r="G128" s="7"/>
      <c r="H128" s="7"/>
    </row>
    <row r="129" spans="1:8">
      <c r="A129" s="632" t="s">
        <v>172</v>
      </c>
      <c r="B129" s="632" t="s">
        <v>173</v>
      </c>
      <c r="C129" s="7"/>
      <c r="D129" s="7"/>
      <c r="E129" s="7"/>
      <c r="F129" s="7"/>
      <c r="G129" s="7"/>
      <c r="H129" s="7"/>
    </row>
    <row r="130" spans="1:8">
      <c r="A130" s="632" t="s">
        <v>174</v>
      </c>
      <c r="B130" s="632" t="s">
        <v>175</v>
      </c>
      <c r="C130" s="7"/>
      <c r="D130" s="7"/>
      <c r="E130" s="7"/>
      <c r="F130" s="7"/>
      <c r="G130" s="7"/>
      <c r="H130" s="7"/>
    </row>
    <row r="131" spans="1:8">
      <c r="A131" s="632" t="s">
        <v>176</v>
      </c>
      <c r="B131" s="632" t="s">
        <v>177</v>
      </c>
      <c r="C131" s="7"/>
      <c r="D131" s="7"/>
      <c r="E131" s="7"/>
      <c r="F131" s="7"/>
      <c r="G131" s="7"/>
      <c r="H131" s="7"/>
    </row>
    <row r="132" spans="1:8">
      <c r="A132" s="632"/>
      <c r="B132" s="632"/>
      <c r="C132" s="7"/>
      <c r="D132" s="7"/>
      <c r="E132" s="7"/>
      <c r="F132" s="7"/>
      <c r="G132" s="7"/>
      <c r="H132" s="7"/>
    </row>
    <row r="133" spans="1:8">
      <c r="A133" s="632"/>
      <c r="B133" s="632"/>
      <c r="C133" s="7"/>
      <c r="D133" s="7"/>
      <c r="E133" s="7"/>
      <c r="F133" s="7"/>
      <c r="G133" s="7"/>
      <c r="H133" s="7"/>
    </row>
    <row r="134" spans="1:8">
      <c r="A134" s="637" t="s">
        <v>178</v>
      </c>
      <c r="B134" s="637"/>
      <c r="C134" s="7"/>
      <c r="D134" s="7"/>
      <c r="E134" s="7"/>
      <c r="F134" s="7"/>
      <c r="G134" s="7"/>
      <c r="H134" s="7"/>
    </row>
    <row r="135" spans="1:8">
      <c r="A135" s="637" t="s">
        <v>179</v>
      </c>
      <c r="B135" s="637"/>
      <c r="C135" s="7"/>
      <c r="D135" s="7"/>
      <c r="E135" s="7"/>
      <c r="F135" s="7"/>
      <c r="G135" s="7"/>
      <c r="H135" s="7"/>
    </row>
    <row r="136" spans="1:8">
      <c r="A136" s="637" t="s">
        <v>180</v>
      </c>
      <c r="B136" s="637"/>
      <c r="C136" s="7"/>
      <c r="D136" s="7"/>
      <c r="E136" s="7"/>
      <c r="F136" s="7"/>
      <c r="G136" s="7"/>
      <c r="H136" s="7"/>
    </row>
    <row r="137" spans="1:8">
      <c r="A137" s="637" t="s">
        <v>181</v>
      </c>
      <c r="B137" s="637"/>
      <c r="C137" s="7"/>
      <c r="D137" s="7"/>
      <c r="E137" s="7"/>
      <c r="F137" s="7"/>
      <c r="G137" s="7"/>
      <c r="H137" s="7"/>
    </row>
    <row r="138" spans="1:8">
      <c r="A138" s="637" t="s">
        <v>182</v>
      </c>
      <c r="B138" s="637"/>
      <c r="C138" s="7"/>
      <c r="D138" s="7"/>
      <c r="E138" s="7"/>
      <c r="F138" s="7"/>
      <c r="G138" s="7"/>
      <c r="H138" s="7"/>
    </row>
    <row r="139" spans="1:8">
      <c r="A139" s="637" t="s">
        <v>183</v>
      </c>
      <c r="B139" s="637"/>
      <c r="C139" s="7"/>
      <c r="D139" s="7"/>
      <c r="E139" s="7"/>
      <c r="F139" s="7"/>
      <c r="G139" s="7"/>
      <c r="H139" s="7"/>
    </row>
    <row r="140" spans="1:8">
      <c r="A140" s="637" t="s">
        <v>184</v>
      </c>
      <c r="B140" s="637"/>
      <c r="C140" s="7"/>
      <c r="D140" s="7"/>
      <c r="E140" s="7"/>
      <c r="F140" s="7"/>
      <c r="G140" s="7"/>
      <c r="H140" s="7"/>
    </row>
    <row r="141" spans="1:8">
      <c r="A141" s="637" t="s">
        <v>185</v>
      </c>
      <c r="B141" s="637"/>
      <c r="C141" s="7"/>
      <c r="D141" s="7"/>
      <c r="E141" s="7"/>
      <c r="F141" s="7"/>
      <c r="G141" s="7"/>
      <c r="H141" s="7"/>
    </row>
    <row r="142" spans="1:8">
      <c r="A142" s="637" t="s">
        <v>186</v>
      </c>
      <c r="B142" s="637"/>
      <c r="C142" s="7"/>
      <c r="D142" s="7"/>
      <c r="E142" s="7"/>
      <c r="F142" s="7"/>
      <c r="G142" s="7"/>
      <c r="H142" s="7"/>
    </row>
    <row r="143" spans="1:8">
      <c r="A143" s="637" t="s">
        <v>509</v>
      </c>
      <c r="B143" s="637"/>
      <c r="C143" s="7"/>
      <c r="D143" s="7"/>
      <c r="E143" s="7"/>
      <c r="F143" s="7"/>
      <c r="G143" s="7"/>
      <c r="H143" s="7"/>
    </row>
    <row r="144" spans="1:8">
      <c r="A144" s="637" t="s">
        <v>510</v>
      </c>
      <c r="B144" s="637"/>
      <c r="C144" s="7"/>
      <c r="D144" s="7"/>
      <c r="E144" s="7"/>
      <c r="F144" s="7"/>
      <c r="G144" s="7"/>
      <c r="H144" s="7"/>
    </row>
    <row r="145" spans="1:8">
      <c r="A145" s="816" t="s">
        <v>1457</v>
      </c>
      <c r="B145" s="816"/>
      <c r="C145" s="7"/>
      <c r="D145" s="7"/>
      <c r="E145" s="7"/>
      <c r="F145" s="7"/>
      <c r="G145" s="7"/>
      <c r="H145" s="7"/>
    </row>
    <row r="146" spans="1:8">
      <c r="A146" s="816" t="s">
        <v>1459</v>
      </c>
      <c r="B146" s="816"/>
      <c r="C146" s="7"/>
      <c r="D146" s="7"/>
      <c r="E146" s="7"/>
      <c r="F146" s="7"/>
      <c r="G146" s="7"/>
      <c r="H146" s="7"/>
    </row>
    <row r="147" spans="1:8">
      <c r="A147" s="816" t="s">
        <v>1462</v>
      </c>
      <c r="B147" s="816"/>
      <c r="C147" s="7"/>
      <c r="D147" s="7"/>
      <c r="E147" s="7"/>
      <c r="F147" s="7"/>
      <c r="G147" s="7"/>
      <c r="H147" s="7"/>
    </row>
    <row r="148" spans="1:8" ht="15" customHeight="1">
      <c r="A148" s="637" t="s">
        <v>1464</v>
      </c>
      <c r="B148" s="637"/>
    </row>
  </sheetData>
  <mergeCells count="4">
    <mergeCell ref="A1:B1"/>
    <mergeCell ref="A145:B145"/>
    <mergeCell ref="A146:B146"/>
    <mergeCell ref="A147:B14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2021-08-30T20:20:32Z</dcterms:modified>
</cp:coreProperties>
</file>